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http://schemas.openxmlformats.org/spreadsheetml/2006/main">
  <bookViews>
    <workbookView xWindow="0" yWindow="0" windowWidth="0" windowHeight="0"/>
  </bookViews>
  <sheets>
    <sheet name="Rekapitulace stavby" sheetId="1" r:id="rId1"/>
    <sheet name="C101 - SO 101 Komunikace ..." sheetId="2" r:id="rId2"/>
    <sheet name="D401 - PS 401 Rekonstrukc..." sheetId="3" r:id="rId3"/>
    <sheet name="VRN - Vedlejší a ostatní ..." sheetId="4" r:id="rId4"/>
    <sheet name="Pokyny pro vyplnění" sheetId="5" r:id="rId5"/>
  </sheets>
  <definedNames>
    <definedName name="_xlnm.Print_Area" localSheetId="0">'Rekapitulace stavby'!$D$4:$AO$36,'Rekapitulace stavby'!$C$42:$AQ$58</definedName>
    <definedName name="_xlnm.Print_Titles" localSheetId="0">'Rekapitulace stavby'!$52:$52</definedName>
    <definedName name="_xlnm._FilterDatabase" localSheetId="1" hidden="1">'C101 - SO 101 Komunikace ...'!$C$86:$L$420</definedName>
    <definedName name="_xlnm.Print_Area" localSheetId="1">'C101 - SO 101 Komunikace ...'!$C$4:$K$41,'C101 - SO 101 Komunikace ...'!$C$47:$K$68,'C101 - SO 101 Komunikace ...'!$C$74:$L$420</definedName>
    <definedName name="_xlnm.Print_Titles" localSheetId="1">'C101 - SO 101 Komunikace ...'!$86:$86</definedName>
    <definedName name="_xlnm._FilterDatabase" localSheetId="2" hidden="1">'D401 - PS 401 Rekonstrukc...'!$C$98:$L$1301</definedName>
    <definedName name="_xlnm.Print_Area" localSheetId="2">'D401 - PS 401 Rekonstrukc...'!$C$4:$K$41,'D401 - PS 401 Rekonstrukc...'!$C$47:$K$80,'D401 - PS 401 Rekonstrukc...'!$C$86:$L$1301</definedName>
    <definedName name="_xlnm.Print_Titles" localSheetId="2">'D401 - PS 401 Rekonstrukc...'!$98:$98</definedName>
    <definedName name="_xlnm._FilterDatabase" localSheetId="3" hidden="1">'VRN - Vedlejší a ostatní ...'!$C$85:$L$131</definedName>
    <definedName name="_xlnm.Print_Area" localSheetId="3">'VRN - Vedlejší a ostatní ...'!$C$4:$K$41,'VRN - Vedlejší a ostatní ...'!$C$47:$K$67,'VRN - Vedlejší a ostatní ...'!$C$73:$L$131</definedName>
    <definedName name="_xlnm.Print_Titles" localSheetId="3">'VRN - Vedlejší a ostatní ...'!$85:$85</definedName>
    <definedName name="_xlnm.Print_Area" localSheetId="4">'Pokyny pro vyplnění'!$B$2:$K$71,'Pokyny pro vyplnění'!$B$74:$K$118,'Pokyny pro vyplnění'!$B$121:$K$190,'Pokyny pro vyplnění'!$B$198:$K$218</definedName>
  </definedNames>
  <calcPr/>
</workbook>
</file>

<file path=xl/calcChain.xml><?xml version="1.0" encoding="utf-8"?>
<calcChain xmlns="http://schemas.openxmlformats.org/spreadsheetml/2006/main">
  <c i="4" r="K39"/>
  <c r="K38"/>
  <c i="1" r="BA57"/>
  <c i="4" r="K37"/>
  <c i="1" r="AZ57"/>
  <c i="4" r="BI128"/>
  <c r="BH128"/>
  <c r="BG128"/>
  <c r="BF128"/>
  <c r="R128"/>
  <c r="R127"/>
  <c r="Q128"/>
  <c r="Q127"/>
  <c r="X128"/>
  <c r="X127"/>
  <c r="V128"/>
  <c r="V127"/>
  <c r="T128"/>
  <c r="T127"/>
  <c r="P128"/>
  <c r="BK128"/>
  <c r="BK127"/>
  <c r="K127"/>
  <c r="K128"/>
  <c r="BE128"/>
  <c r="K66"/>
  <c r="J66"/>
  <c r="I66"/>
  <c r="BI123"/>
  <c r="BH123"/>
  <c r="BG123"/>
  <c r="BF123"/>
  <c r="R123"/>
  <c r="Q123"/>
  <c r="X123"/>
  <c r="V123"/>
  <c r="T123"/>
  <c r="P123"/>
  <c r="BK123"/>
  <c r="K123"/>
  <c r="BE123"/>
  <c r="BI119"/>
  <c r="BH119"/>
  <c r="BG119"/>
  <c r="BF119"/>
  <c r="R119"/>
  <c r="R118"/>
  <c r="Q119"/>
  <c r="Q118"/>
  <c r="X119"/>
  <c r="X118"/>
  <c r="V119"/>
  <c r="V118"/>
  <c r="T119"/>
  <c r="T118"/>
  <c r="P119"/>
  <c r="BK119"/>
  <c r="BK118"/>
  <c r="K118"/>
  <c r="K119"/>
  <c r="BE119"/>
  <c r="K65"/>
  <c r="J65"/>
  <c r="I65"/>
  <c r="BI116"/>
  <c r="BH116"/>
  <c r="BG116"/>
  <c r="BF116"/>
  <c r="R116"/>
  <c r="Q116"/>
  <c r="X116"/>
  <c r="V116"/>
  <c r="T116"/>
  <c r="P116"/>
  <c r="BK116"/>
  <c r="K116"/>
  <c r="BE116"/>
  <c r="BI112"/>
  <c r="BH112"/>
  <c r="BG112"/>
  <c r="BF112"/>
  <c r="R112"/>
  <c r="Q112"/>
  <c r="X112"/>
  <c r="V112"/>
  <c r="T112"/>
  <c r="P112"/>
  <c r="BK112"/>
  <c r="K112"/>
  <c r="BE112"/>
  <c r="BI108"/>
  <c r="BH108"/>
  <c r="BG108"/>
  <c r="BF108"/>
  <c r="R108"/>
  <c r="R107"/>
  <c r="Q108"/>
  <c r="Q107"/>
  <c r="X108"/>
  <c r="X107"/>
  <c r="V108"/>
  <c r="V107"/>
  <c r="T108"/>
  <c r="T107"/>
  <c r="P108"/>
  <c r="BK108"/>
  <c r="BK107"/>
  <c r="K107"/>
  <c r="K108"/>
  <c r="BE108"/>
  <c r="K64"/>
  <c r="J64"/>
  <c r="I64"/>
  <c r="BI104"/>
  <c r="BH104"/>
  <c r="BG104"/>
  <c r="BF104"/>
  <c r="R104"/>
  <c r="Q104"/>
  <c r="X104"/>
  <c r="V104"/>
  <c r="T104"/>
  <c r="P104"/>
  <c r="BK104"/>
  <c r="K104"/>
  <c r="BE104"/>
  <c r="BI101"/>
  <c r="BH101"/>
  <c r="BG101"/>
  <c r="BF101"/>
  <c r="R101"/>
  <c r="Q101"/>
  <c r="X101"/>
  <c r="V101"/>
  <c r="T101"/>
  <c r="P101"/>
  <c r="BK101"/>
  <c r="K101"/>
  <c r="BE101"/>
  <c r="BI97"/>
  <c r="BH97"/>
  <c r="BG97"/>
  <c r="BF97"/>
  <c r="R97"/>
  <c r="Q97"/>
  <c r="X97"/>
  <c r="V97"/>
  <c r="T97"/>
  <c r="P97"/>
  <c r="BK97"/>
  <c r="K97"/>
  <c r="BE97"/>
  <c r="BI93"/>
  <c r="BH93"/>
  <c r="BG93"/>
  <c r="BF93"/>
  <c r="R93"/>
  <c r="Q93"/>
  <c r="X93"/>
  <c r="V93"/>
  <c r="T93"/>
  <c r="P93"/>
  <c r="BK93"/>
  <c r="K93"/>
  <c r="BE93"/>
  <c r="BI89"/>
  <c r="F39"/>
  <c i="1" r="BF57"/>
  <c i="4" r="BH89"/>
  <c r="F38"/>
  <c i="1" r="BE57"/>
  <c i="4" r="BG89"/>
  <c r="F37"/>
  <c i="1" r="BD57"/>
  <c i="4" r="BF89"/>
  <c r="K36"/>
  <c i="1" r="AY57"/>
  <c i="4" r="F36"/>
  <c i="1" r="BC57"/>
  <c i="4" r="R89"/>
  <c r="R88"/>
  <c r="R87"/>
  <c r="R86"/>
  <c r="J61"/>
  <c r="Q89"/>
  <c r="Q88"/>
  <c r="Q87"/>
  <c r="Q86"/>
  <c r="I61"/>
  <c r="X89"/>
  <c r="X88"/>
  <c r="X87"/>
  <c r="X86"/>
  <c r="V89"/>
  <c r="V88"/>
  <c r="V87"/>
  <c r="V86"/>
  <c r="T89"/>
  <c r="T88"/>
  <c r="T87"/>
  <c r="T86"/>
  <c i="1" r="AW57"/>
  <c i="4" r="P89"/>
  <c r="BK89"/>
  <c r="BK88"/>
  <c r="K88"/>
  <c r="BK87"/>
  <c r="K87"/>
  <c r="BK86"/>
  <c r="K86"/>
  <c r="K61"/>
  <c r="K32"/>
  <c i="1" r="AG57"/>
  <c i="4" r="K89"/>
  <c r="BE89"/>
  <c r="K35"/>
  <c i="1" r="AX57"/>
  <c i="4" r="F35"/>
  <c i="1" r="BB57"/>
  <c i="4" r="K63"/>
  <c r="J63"/>
  <c r="I63"/>
  <c r="K62"/>
  <c r="J62"/>
  <c r="I62"/>
  <c r="J83"/>
  <c r="J82"/>
  <c r="F82"/>
  <c r="F80"/>
  <c r="E78"/>
  <c r="K31"/>
  <c i="1" r="AT57"/>
  <c i="4" r="K30"/>
  <c i="1" r="AS57"/>
  <c i="4" r="J57"/>
  <c r="J56"/>
  <c r="F56"/>
  <c r="F54"/>
  <c r="E52"/>
  <c r="K41"/>
  <c r="J18"/>
  <c r="E18"/>
  <c r="F83"/>
  <c r="F57"/>
  <c r="J17"/>
  <c r="J12"/>
  <c r="J80"/>
  <c r="J54"/>
  <c r="E7"/>
  <c r="E76"/>
  <c r="E50"/>
  <c i="3" r="K39"/>
  <c r="K38"/>
  <c i="1" r="BA56"/>
  <c i="3" r="K37"/>
  <c i="1" r="AZ56"/>
  <c i="3" r="BI1297"/>
  <c r="BH1297"/>
  <c r="BG1297"/>
  <c r="BF1297"/>
  <c r="R1297"/>
  <c r="Q1297"/>
  <c r="X1297"/>
  <c r="V1297"/>
  <c r="T1297"/>
  <c r="P1297"/>
  <c r="BK1297"/>
  <c r="K1297"/>
  <c r="BE1297"/>
  <c r="BI1292"/>
  <c r="BH1292"/>
  <c r="BG1292"/>
  <c r="BF1292"/>
  <c r="R1292"/>
  <c r="Q1292"/>
  <c r="X1292"/>
  <c r="V1292"/>
  <c r="T1292"/>
  <c r="P1292"/>
  <c r="BK1292"/>
  <c r="K1292"/>
  <c r="BE1292"/>
  <c r="BI1287"/>
  <c r="BH1287"/>
  <c r="BG1287"/>
  <c r="BF1287"/>
  <c r="R1287"/>
  <c r="R1286"/>
  <c r="R1285"/>
  <c r="Q1287"/>
  <c r="Q1286"/>
  <c r="Q1285"/>
  <c r="X1287"/>
  <c r="X1286"/>
  <c r="X1285"/>
  <c r="V1287"/>
  <c r="V1286"/>
  <c r="V1285"/>
  <c r="T1287"/>
  <c r="T1286"/>
  <c r="T1285"/>
  <c r="P1287"/>
  <c r="BK1287"/>
  <c r="BK1286"/>
  <c r="K1286"/>
  <c r="BK1285"/>
  <c r="K1285"/>
  <c r="K1287"/>
  <c r="BE1287"/>
  <c r="K79"/>
  <c r="J79"/>
  <c r="I79"/>
  <c r="K78"/>
  <c r="J78"/>
  <c r="I78"/>
  <c r="BI1281"/>
  <c r="BH1281"/>
  <c r="BG1281"/>
  <c r="BF1281"/>
  <c r="R1281"/>
  <c r="Q1281"/>
  <c r="X1281"/>
  <c r="V1281"/>
  <c r="T1281"/>
  <c r="P1281"/>
  <c r="BK1281"/>
  <c r="K1281"/>
  <c r="BE1281"/>
  <c r="BI1277"/>
  <c r="BH1277"/>
  <c r="BG1277"/>
  <c r="BF1277"/>
  <c r="R1277"/>
  <c r="Q1277"/>
  <c r="X1277"/>
  <c r="V1277"/>
  <c r="T1277"/>
  <c r="P1277"/>
  <c r="BK1277"/>
  <c r="K1277"/>
  <c r="BE1277"/>
  <c r="BI1273"/>
  <c r="BH1273"/>
  <c r="BG1273"/>
  <c r="BF1273"/>
  <c r="R1273"/>
  <c r="Q1273"/>
  <c r="X1273"/>
  <c r="V1273"/>
  <c r="T1273"/>
  <c r="P1273"/>
  <c r="BK1273"/>
  <c r="K1273"/>
  <c r="BE1273"/>
  <c r="BI1260"/>
  <c r="BH1260"/>
  <c r="BG1260"/>
  <c r="BF1260"/>
  <c r="R1260"/>
  <c r="R1259"/>
  <c r="Q1260"/>
  <c r="Q1259"/>
  <c r="X1260"/>
  <c r="X1259"/>
  <c r="V1260"/>
  <c r="V1259"/>
  <c r="T1260"/>
  <c r="T1259"/>
  <c r="P1260"/>
  <c r="BK1260"/>
  <c r="BK1259"/>
  <c r="K1259"/>
  <c r="K1260"/>
  <c r="BE1260"/>
  <c r="K77"/>
  <c r="J77"/>
  <c r="I77"/>
  <c r="BI1255"/>
  <c r="BH1255"/>
  <c r="BG1255"/>
  <c r="BF1255"/>
  <c r="R1255"/>
  <c r="Q1255"/>
  <c r="X1255"/>
  <c r="V1255"/>
  <c r="T1255"/>
  <c r="P1255"/>
  <c r="BK1255"/>
  <c r="K1255"/>
  <c r="BE1255"/>
  <c r="BI1250"/>
  <c r="BH1250"/>
  <c r="BG1250"/>
  <c r="BF1250"/>
  <c r="R1250"/>
  <c r="Q1250"/>
  <c r="X1250"/>
  <c r="V1250"/>
  <c r="T1250"/>
  <c r="P1250"/>
  <c r="BK1250"/>
  <c r="K1250"/>
  <c r="BE1250"/>
  <c r="BI1245"/>
  <c r="BH1245"/>
  <c r="BG1245"/>
  <c r="BF1245"/>
  <c r="R1245"/>
  <c r="Q1245"/>
  <c r="X1245"/>
  <c r="V1245"/>
  <c r="T1245"/>
  <c r="P1245"/>
  <c r="BK1245"/>
  <c r="K1245"/>
  <c r="BE1245"/>
  <c r="BI1241"/>
  <c r="BH1241"/>
  <c r="BG1241"/>
  <c r="BF1241"/>
  <c r="R1241"/>
  <c r="Q1241"/>
  <c r="X1241"/>
  <c r="V1241"/>
  <c r="T1241"/>
  <c r="P1241"/>
  <c r="BK1241"/>
  <c r="K1241"/>
  <c r="BE1241"/>
  <c r="BI1236"/>
  <c r="BH1236"/>
  <c r="BG1236"/>
  <c r="BF1236"/>
  <c r="R1236"/>
  <c r="Q1236"/>
  <c r="X1236"/>
  <c r="V1236"/>
  <c r="T1236"/>
  <c r="P1236"/>
  <c r="BK1236"/>
  <c r="K1236"/>
  <c r="BE1236"/>
  <c r="BI1231"/>
  <c r="BH1231"/>
  <c r="BG1231"/>
  <c r="BF1231"/>
  <c r="R1231"/>
  <c r="Q1231"/>
  <c r="X1231"/>
  <c r="V1231"/>
  <c r="T1231"/>
  <c r="P1231"/>
  <c r="BK1231"/>
  <c r="K1231"/>
  <c r="BE1231"/>
  <c r="BI1226"/>
  <c r="BH1226"/>
  <c r="BG1226"/>
  <c r="BF1226"/>
  <c r="R1226"/>
  <c r="Q1226"/>
  <c r="X1226"/>
  <c r="V1226"/>
  <c r="T1226"/>
  <c r="P1226"/>
  <c r="BK1226"/>
  <c r="K1226"/>
  <c r="BE1226"/>
  <c r="BI1221"/>
  <c r="BH1221"/>
  <c r="BG1221"/>
  <c r="BF1221"/>
  <c r="R1221"/>
  <c r="Q1221"/>
  <c r="X1221"/>
  <c r="V1221"/>
  <c r="T1221"/>
  <c r="P1221"/>
  <c r="BK1221"/>
  <c r="K1221"/>
  <c r="BE1221"/>
  <c r="BI1216"/>
  <c r="BH1216"/>
  <c r="BG1216"/>
  <c r="BF1216"/>
  <c r="R1216"/>
  <c r="Q1216"/>
  <c r="X1216"/>
  <c r="V1216"/>
  <c r="T1216"/>
  <c r="P1216"/>
  <c r="BK1216"/>
  <c r="K1216"/>
  <c r="BE1216"/>
  <c r="BI1210"/>
  <c r="BH1210"/>
  <c r="BG1210"/>
  <c r="BF1210"/>
  <c r="R1210"/>
  <c r="Q1210"/>
  <c r="X1210"/>
  <c r="V1210"/>
  <c r="T1210"/>
  <c r="P1210"/>
  <c r="BK1210"/>
  <c r="K1210"/>
  <c r="BE1210"/>
  <c r="BI1205"/>
  <c r="BH1205"/>
  <c r="BG1205"/>
  <c r="BF1205"/>
  <c r="R1205"/>
  <c r="Q1205"/>
  <c r="X1205"/>
  <c r="V1205"/>
  <c r="T1205"/>
  <c r="P1205"/>
  <c r="BK1205"/>
  <c r="K1205"/>
  <c r="BE1205"/>
  <c r="BI1200"/>
  <c r="BH1200"/>
  <c r="BG1200"/>
  <c r="BF1200"/>
  <c r="R1200"/>
  <c r="Q1200"/>
  <c r="X1200"/>
  <c r="V1200"/>
  <c r="T1200"/>
  <c r="P1200"/>
  <c r="BK1200"/>
  <c r="K1200"/>
  <c r="BE1200"/>
  <c r="BI1195"/>
  <c r="BH1195"/>
  <c r="BG1195"/>
  <c r="BF1195"/>
  <c r="R1195"/>
  <c r="Q1195"/>
  <c r="X1195"/>
  <c r="V1195"/>
  <c r="T1195"/>
  <c r="P1195"/>
  <c r="BK1195"/>
  <c r="K1195"/>
  <c r="BE1195"/>
  <c r="BI1189"/>
  <c r="BH1189"/>
  <c r="BG1189"/>
  <c r="BF1189"/>
  <c r="R1189"/>
  <c r="Q1189"/>
  <c r="X1189"/>
  <c r="V1189"/>
  <c r="T1189"/>
  <c r="P1189"/>
  <c r="BK1189"/>
  <c r="K1189"/>
  <c r="BE1189"/>
  <c r="BI1183"/>
  <c r="BH1183"/>
  <c r="BG1183"/>
  <c r="BF1183"/>
  <c r="R1183"/>
  <c r="Q1183"/>
  <c r="X1183"/>
  <c r="V1183"/>
  <c r="T1183"/>
  <c r="P1183"/>
  <c r="BK1183"/>
  <c r="K1183"/>
  <c r="BE1183"/>
  <c r="BI1177"/>
  <c r="BH1177"/>
  <c r="BG1177"/>
  <c r="BF1177"/>
  <c r="R1177"/>
  <c r="Q1177"/>
  <c r="X1177"/>
  <c r="V1177"/>
  <c r="T1177"/>
  <c r="P1177"/>
  <c r="BK1177"/>
  <c r="K1177"/>
  <c r="BE1177"/>
  <c r="BI1171"/>
  <c r="BH1171"/>
  <c r="BG1171"/>
  <c r="BF1171"/>
  <c r="R1171"/>
  <c r="Q1171"/>
  <c r="X1171"/>
  <c r="V1171"/>
  <c r="T1171"/>
  <c r="P1171"/>
  <c r="BK1171"/>
  <c r="K1171"/>
  <c r="BE1171"/>
  <c r="BI1165"/>
  <c r="BH1165"/>
  <c r="BG1165"/>
  <c r="BF1165"/>
  <c r="R1165"/>
  <c r="Q1165"/>
  <c r="X1165"/>
  <c r="V1165"/>
  <c r="T1165"/>
  <c r="P1165"/>
  <c r="BK1165"/>
  <c r="K1165"/>
  <c r="BE1165"/>
  <c r="BI1160"/>
  <c r="BH1160"/>
  <c r="BG1160"/>
  <c r="BF1160"/>
  <c r="R1160"/>
  <c r="Q1160"/>
  <c r="X1160"/>
  <c r="V1160"/>
  <c r="T1160"/>
  <c r="P1160"/>
  <c r="BK1160"/>
  <c r="K1160"/>
  <c r="BE1160"/>
  <c r="BI1155"/>
  <c r="BH1155"/>
  <c r="BG1155"/>
  <c r="BF1155"/>
  <c r="R1155"/>
  <c r="Q1155"/>
  <c r="X1155"/>
  <c r="V1155"/>
  <c r="T1155"/>
  <c r="P1155"/>
  <c r="BK1155"/>
  <c r="K1155"/>
  <c r="BE1155"/>
  <c r="BI1150"/>
  <c r="BH1150"/>
  <c r="BG1150"/>
  <c r="BF1150"/>
  <c r="R1150"/>
  <c r="Q1150"/>
  <c r="X1150"/>
  <c r="V1150"/>
  <c r="T1150"/>
  <c r="P1150"/>
  <c r="BK1150"/>
  <c r="K1150"/>
  <c r="BE1150"/>
  <c r="BI1142"/>
  <c r="BH1142"/>
  <c r="BG1142"/>
  <c r="BF1142"/>
  <c r="R1142"/>
  <c r="Q1142"/>
  <c r="X1142"/>
  <c r="V1142"/>
  <c r="T1142"/>
  <c r="P1142"/>
  <c r="BK1142"/>
  <c r="K1142"/>
  <c r="BE1142"/>
  <c r="BI1136"/>
  <c r="BH1136"/>
  <c r="BG1136"/>
  <c r="BF1136"/>
  <c r="R1136"/>
  <c r="Q1136"/>
  <c r="X1136"/>
  <c r="V1136"/>
  <c r="T1136"/>
  <c r="P1136"/>
  <c r="BK1136"/>
  <c r="K1136"/>
  <c r="BE1136"/>
  <c r="BI1131"/>
  <c r="BH1131"/>
  <c r="BG1131"/>
  <c r="BF1131"/>
  <c r="R1131"/>
  <c r="Q1131"/>
  <c r="X1131"/>
  <c r="V1131"/>
  <c r="T1131"/>
  <c r="P1131"/>
  <c r="BK1131"/>
  <c r="K1131"/>
  <c r="BE1131"/>
  <c r="BI1126"/>
  <c r="BH1126"/>
  <c r="BG1126"/>
  <c r="BF1126"/>
  <c r="R1126"/>
  <c r="R1125"/>
  <c r="Q1126"/>
  <c r="Q1125"/>
  <c r="X1126"/>
  <c r="X1125"/>
  <c r="V1126"/>
  <c r="V1125"/>
  <c r="T1126"/>
  <c r="T1125"/>
  <c r="P1126"/>
  <c r="BK1126"/>
  <c r="BK1125"/>
  <c r="K1125"/>
  <c r="K1126"/>
  <c r="BE1126"/>
  <c r="K76"/>
  <c r="J76"/>
  <c r="I76"/>
  <c r="BI1121"/>
  <c r="BH1121"/>
  <c r="BG1121"/>
  <c r="BF1121"/>
  <c r="R1121"/>
  <c r="Q1121"/>
  <c r="X1121"/>
  <c r="V1121"/>
  <c r="T1121"/>
  <c r="P1121"/>
  <c r="BK1121"/>
  <c r="K1121"/>
  <c r="BE1121"/>
  <c r="BI1117"/>
  <c r="BH1117"/>
  <c r="BG1117"/>
  <c r="BF1117"/>
  <c r="R1117"/>
  <c r="Q1117"/>
  <c r="X1117"/>
  <c r="V1117"/>
  <c r="T1117"/>
  <c r="P1117"/>
  <c r="BK1117"/>
  <c r="K1117"/>
  <c r="BE1117"/>
  <c r="BI1113"/>
  <c r="BH1113"/>
  <c r="BG1113"/>
  <c r="BF1113"/>
  <c r="R1113"/>
  <c r="Q1113"/>
  <c r="X1113"/>
  <c r="V1113"/>
  <c r="T1113"/>
  <c r="P1113"/>
  <c r="BK1113"/>
  <c r="K1113"/>
  <c r="BE1113"/>
  <c r="BI1108"/>
  <c r="BH1108"/>
  <c r="BG1108"/>
  <c r="BF1108"/>
  <c r="R1108"/>
  <c r="R1107"/>
  <c r="R1106"/>
  <c r="Q1108"/>
  <c r="Q1107"/>
  <c r="Q1106"/>
  <c r="X1108"/>
  <c r="X1107"/>
  <c r="X1106"/>
  <c r="V1108"/>
  <c r="V1107"/>
  <c r="V1106"/>
  <c r="T1108"/>
  <c r="T1107"/>
  <c r="T1106"/>
  <c r="P1108"/>
  <c r="BK1108"/>
  <c r="BK1107"/>
  <c r="K1107"/>
  <c r="BK1106"/>
  <c r="K1106"/>
  <c r="K1108"/>
  <c r="BE1108"/>
  <c r="K75"/>
  <c r="J75"/>
  <c r="I75"/>
  <c r="K74"/>
  <c r="J74"/>
  <c r="I74"/>
  <c r="BI1104"/>
  <c r="BH1104"/>
  <c r="BG1104"/>
  <c r="BF1104"/>
  <c r="R1104"/>
  <c r="Q1104"/>
  <c r="X1104"/>
  <c r="V1104"/>
  <c r="T1104"/>
  <c r="P1104"/>
  <c r="BK1104"/>
  <c r="K1104"/>
  <c r="BE1104"/>
  <c r="BI1102"/>
  <c r="BH1102"/>
  <c r="BG1102"/>
  <c r="BF1102"/>
  <c r="R1102"/>
  <c r="R1101"/>
  <c r="Q1102"/>
  <c r="Q1101"/>
  <c r="X1102"/>
  <c r="X1101"/>
  <c r="V1102"/>
  <c r="V1101"/>
  <c r="T1102"/>
  <c r="T1101"/>
  <c r="P1102"/>
  <c r="BK1102"/>
  <c r="BK1101"/>
  <c r="K1101"/>
  <c r="K1102"/>
  <c r="BE1102"/>
  <c r="K73"/>
  <c r="J73"/>
  <c r="I73"/>
  <c r="BI1097"/>
  <c r="BH1097"/>
  <c r="BG1097"/>
  <c r="BF1097"/>
  <c r="R1097"/>
  <c r="Q1097"/>
  <c r="X1097"/>
  <c r="V1097"/>
  <c r="T1097"/>
  <c r="P1097"/>
  <c r="BK1097"/>
  <c r="K1097"/>
  <c r="BE1097"/>
  <c r="BI1093"/>
  <c r="BH1093"/>
  <c r="BG1093"/>
  <c r="BF1093"/>
  <c r="R1093"/>
  <c r="Q1093"/>
  <c r="X1093"/>
  <c r="V1093"/>
  <c r="T1093"/>
  <c r="P1093"/>
  <c r="BK1093"/>
  <c r="K1093"/>
  <c r="BE1093"/>
  <c r="BI1089"/>
  <c r="BH1089"/>
  <c r="BG1089"/>
  <c r="BF1089"/>
  <c r="R1089"/>
  <c r="Q1089"/>
  <c r="X1089"/>
  <c r="V1089"/>
  <c r="T1089"/>
  <c r="P1089"/>
  <c r="BK1089"/>
  <c r="K1089"/>
  <c r="BE1089"/>
  <c r="BI1082"/>
  <c r="BH1082"/>
  <c r="BG1082"/>
  <c r="BF1082"/>
  <c r="R1082"/>
  <c r="Q1082"/>
  <c r="X1082"/>
  <c r="V1082"/>
  <c r="T1082"/>
  <c r="P1082"/>
  <c r="BK1082"/>
  <c r="K1082"/>
  <c r="BE1082"/>
  <c r="BI1078"/>
  <c r="BH1078"/>
  <c r="BG1078"/>
  <c r="BF1078"/>
  <c r="R1078"/>
  <c r="Q1078"/>
  <c r="X1078"/>
  <c r="V1078"/>
  <c r="T1078"/>
  <c r="P1078"/>
  <c r="BK1078"/>
  <c r="K1078"/>
  <c r="BE1078"/>
  <c r="BI1073"/>
  <c r="BH1073"/>
  <c r="BG1073"/>
  <c r="BF1073"/>
  <c r="R1073"/>
  <c r="Q1073"/>
  <c r="X1073"/>
  <c r="V1073"/>
  <c r="T1073"/>
  <c r="P1073"/>
  <c r="BK1073"/>
  <c r="K1073"/>
  <c r="BE1073"/>
  <c r="BI1069"/>
  <c r="BH1069"/>
  <c r="BG1069"/>
  <c r="BF1069"/>
  <c r="R1069"/>
  <c r="Q1069"/>
  <c r="X1069"/>
  <c r="V1069"/>
  <c r="T1069"/>
  <c r="P1069"/>
  <c r="BK1069"/>
  <c r="K1069"/>
  <c r="BE1069"/>
  <c r="BI1065"/>
  <c r="BH1065"/>
  <c r="BG1065"/>
  <c r="BF1065"/>
  <c r="R1065"/>
  <c r="Q1065"/>
  <c r="X1065"/>
  <c r="V1065"/>
  <c r="T1065"/>
  <c r="P1065"/>
  <c r="BK1065"/>
  <c r="K1065"/>
  <c r="BE1065"/>
  <c r="BI1061"/>
  <c r="BH1061"/>
  <c r="BG1061"/>
  <c r="BF1061"/>
  <c r="R1061"/>
  <c r="Q1061"/>
  <c r="X1061"/>
  <c r="V1061"/>
  <c r="T1061"/>
  <c r="P1061"/>
  <c r="BK1061"/>
  <c r="K1061"/>
  <c r="BE1061"/>
  <c r="BI1057"/>
  <c r="BH1057"/>
  <c r="BG1057"/>
  <c r="BF1057"/>
  <c r="R1057"/>
  <c r="Q1057"/>
  <c r="X1057"/>
  <c r="V1057"/>
  <c r="T1057"/>
  <c r="P1057"/>
  <c r="BK1057"/>
  <c r="K1057"/>
  <c r="BE1057"/>
  <c r="BI1053"/>
  <c r="BH1053"/>
  <c r="BG1053"/>
  <c r="BF1053"/>
  <c r="R1053"/>
  <c r="Q1053"/>
  <c r="X1053"/>
  <c r="V1053"/>
  <c r="T1053"/>
  <c r="P1053"/>
  <c r="BK1053"/>
  <c r="K1053"/>
  <c r="BE1053"/>
  <c r="BI1047"/>
  <c r="BH1047"/>
  <c r="BG1047"/>
  <c r="BF1047"/>
  <c r="R1047"/>
  <c r="Q1047"/>
  <c r="X1047"/>
  <c r="V1047"/>
  <c r="T1047"/>
  <c r="P1047"/>
  <c r="BK1047"/>
  <c r="K1047"/>
  <c r="BE1047"/>
  <c r="BI1045"/>
  <c r="BH1045"/>
  <c r="BG1045"/>
  <c r="BF1045"/>
  <c r="R1045"/>
  <c r="Q1045"/>
  <c r="X1045"/>
  <c r="V1045"/>
  <c r="T1045"/>
  <c r="P1045"/>
  <c r="BK1045"/>
  <c r="K1045"/>
  <c r="BE1045"/>
  <c r="BI1041"/>
  <c r="BH1041"/>
  <c r="BG1041"/>
  <c r="BF1041"/>
  <c r="R1041"/>
  <c r="Q1041"/>
  <c r="X1041"/>
  <c r="V1041"/>
  <c r="T1041"/>
  <c r="P1041"/>
  <c r="BK1041"/>
  <c r="K1041"/>
  <c r="BE1041"/>
  <c r="BI1039"/>
  <c r="BH1039"/>
  <c r="BG1039"/>
  <c r="BF1039"/>
  <c r="R1039"/>
  <c r="Q1039"/>
  <c r="X1039"/>
  <c r="V1039"/>
  <c r="T1039"/>
  <c r="P1039"/>
  <c r="BK1039"/>
  <c r="K1039"/>
  <c r="BE1039"/>
  <c r="BI1035"/>
  <c r="BH1035"/>
  <c r="BG1035"/>
  <c r="BF1035"/>
  <c r="R1035"/>
  <c r="Q1035"/>
  <c r="X1035"/>
  <c r="V1035"/>
  <c r="T1035"/>
  <c r="P1035"/>
  <c r="BK1035"/>
  <c r="K1035"/>
  <c r="BE1035"/>
  <c r="BI1031"/>
  <c r="BH1031"/>
  <c r="BG1031"/>
  <c r="BF1031"/>
  <c r="R1031"/>
  <c r="Q1031"/>
  <c r="X1031"/>
  <c r="V1031"/>
  <c r="T1031"/>
  <c r="P1031"/>
  <c r="BK1031"/>
  <c r="K1031"/>
  <c r="BE1031"/>
  <c r="BI1027"/>
  <c r="BH1027"/>
  <c r="BG1027"/>
  <c r="BF1027"/>
  <c r="R1027"/>
  <c r="Q1027"/>
  <c r="X1027"/>
  <c r="V1027"/>
  <c r="T1027"/>
  <c r="P1027"/>
  <c r="BK1027"/>
  <c r="K1027"/>
  <c r="BE1027"/>
  <c r="BI1023"/>
  <c r="BH1023"/>
  <c r="BG1023"/>
  <c r="BF1023"/>
  <c r="R1023"/>
  <c r="Q1023"/>
  <c r="X1023"/>
  <c r="V1023"/>
  <c r="T1023"/>
  <c r="P1023"/>
  <c r="BK1023"/>
  <c r="K1023"/>
  <c r="BE1023"/>
  <c r="BI1019"/>
  <c r="BH1019"/>
  <c r="BG1019"/>
  <c r="BF1019"/>
  <c r="R1019"/>
  <c r="Q1019"/>
  <c r="X1019"/>
  <c r="V1019"/>
  <c r="T1019"/>
  <c r="P1019"/>
  <c r="BK1019"/>
  <c r="K1019"/>
  <c r="BE1019"/>
  <c r="BI1017"/>
  <c r="BH1017"/>
  <c r="BG1017"/>
  <c r="BF1017"/>
  <c r="R1017"/>
  <c r="Q1017"/>
  <c r="X1017"/>
  <c r="V1017"/>
  <c r="T1017"/>
  <c r="P1017"/>
  <c r="BK1017"/>
  <c r="K1017"/>
  <c r="BE1017"/>
  <c r="BI1012"/>
  <c r="BH1012"/>
  <c r="BG1012"/>
  <c r="BF1012"/>
  <c r="R1012"/>
  <c r="Q1012"/>
  <c r="X1012"/>
  <c r="V1012"/>
  <c r="T1012"/>
  <c r="P1012"/>
  <c r="BK1012"/>
  <c r="K1012"/>
  <c r="BE1012"/>
  <c r="BI1008"/>
  <c r="BH1008"/>
  <c r="BG1008"/>
  <c r="BF1008"/>
  <c r="R1008"/>
  <c r="Q1008"/>
  <c r="X1008"/>
  <c r="V1008"/>
  <c r="T1008"/>
  <c r="P1008"/>
  <c r="BK1008"/>
  <c r="K1008"/>
  <c r="BE1008"/>
  <c r="BI1003"/>
  <c r="BH1003"/>
  <c r="BG1003"/>
  <c r="BF1003"/>
  <c r="R1003"/>
  <c r="Q1003"/>
  <c r="X1003"/>
  <c r="V1003"/>
  <c r="T1003"/>
  <c r="P1003"/>
  <c r="BK1003"/>
  <c r="K1003"/>
  <c r="BE1003"/>
  <c r="BI999"/>
  <c r="BH999"/>
  <c r="BG999"/>
  <c r="BF999"/>
  <c r="R999"/>
  <c r="Q999"/>
  <c r="X999"/>
  <c r="V999"/>
  <c r="T999"/>
  <c r="P999"/>
  <c r="BK999"/>
  <c r="K999"/>
  <c r="BE999"/>
  <c r="BI995"/>
  <c r="BH995"/>
  <c r="BG995"/>
  <c r="BF995"/>
  <c r="R995"/>
  <c r="Q995"/>
  <c r="X995"/>
  <c r="V995"/>
  <c r="T995"/>
  <c r="P995"/>
  <c r="BK995"/>
  <c r="K995"/>
  <c r="BE995"/>
  <c r="BI991"/>
  <c r="BH991"/>
  <c r="BG991"/>
  <c r="BF991"/>
  <c r="R991"/>
  <c r="Q991"/>
  <c r="X991"/>
  <c r="V991"/>
  <c r="T991"/>
  <c r="P991"/>
  <c r="BK991"/>
  <c r="K991"/>
  <c r="BE991"/>
  <c r="BI987"/>
  <c r="BH987"/>
  <c r="BG987"/>
  <c r="BF987"/>
  <c r="R987"/>
  <c r="Q987"/>
  <c r="X987"/>
  <c r="V987"/>
  <c r="T987"/>
  <c r="P987"/>
  <c r="BK987"/>
  <c r="K987"/>
  <c r="BE987"/>
  <c r="BI983"/>
  <c r="BH983"/>
  <c r="BG983"/>
  <c r="BF983"/>
  <c r="R983"/>
  <c r="Q983"/>
  <c r="X983"/>
  <c r="V983"/>
  <c r="T983"/>
  <c r="P983"/>
  <c r="BK983"/>
  <c r="K983"/>
  <c r="BE983"/>
  <c r="BI974"/>
  <c r="BH974"/>
  <c r="BG974"/>
  <c r="BF974"/>
  <c r="R974"/>
  <c r="Q974"/>
  <c r="X974"/>
  <c r="V974"/>
  <c r="T974"/>
  <c r="P974"/>
  <c r="BK974"/>
  <c r="K974"/>
  <c r="BE974"/>
  <c r="BI970"/>
  <c r="BH970"/>
  <c r="BG970"/>
  <c r="BF970"/>
  <c r="R970"/>
  <c r="Q970"/>
  <c r="X970"/>
  <c r="V970"/>
  <c r="T970"/>
  <c r="P970"/>
  <c r="BK970"/>
  <c r="K970"/>
  <c r="BE970"/>
  <c r="BI966"/>
  <c r="BH966"/>
  <c r="BG966"/>
  <c r="BF966"/>
  <c r="R966"/>
  <c r="Q966"/>
  <c r="X966"/>
  <c r="V966"/>
  <c r="T966"/>
  <c r="P966"/>
  <c r="BK966"/>
  <c r="K966"/>
  <c r="BE966"/>
  <c r="BI962"/>
  <c r="BH962"/>
  <c r="BG962"/>
  <c r="BF962"/>
  <c r="R962"/>
  <c r="Q962"/>
  <c r="X962"/>
  <c r="V962"/>
  <c r="T962"/>
  <c r="P962"/>
  <c r="BK962"/>
  <c r="K962"/>
  <c r="BE962"/>
  <c r="BI958"/>
  <c r="BH958"/>
  <c r="BG958"/>
  <c r="BF958"/>
  <c r="R958"/>
  <c r="Q958"/>
  <c r="X958"/>
  <c r="V958"/>
  <c r="T958"/>
  <c r="P958"/>
  <c r="BK958"/>
  <c r="K958"/>
  <c r="BE958"/>
  <c r="BI954"/>
  <c r="BH954"/>
  <c r="BG954"/>
  <c r="BF954"/>
  <c r="R954"/>
  <c r="Q954"/>
  <c r="X954"/>
  <c r="V954"/>
  <c r="T954"/>
  <c r="P954"/>
  <c r="BK954"/>
  <c r="K954"/>
  <c r="BE954"/>
  <c r="BI952"/>
  <c r="BH952"/>
  <c r="BG952"/>
  <c r="BF952"/>
  <c r="R952"/>
  <c r="Q952"/>
  <c r="X952"/>
  <c r="V952"/>
  <c r="T952"/>
  <c r="P952"/>
  <c r="BK952"/>
  <c r="K952"/>
  <c r="BE952"/>
  <c r="BI944"/>
  <c r="BH944"/>
  <c r="BG944"/>
  <c r="BF944"/>
  <c r="R944"/>
  <c r="Q944"/>
  <c r="X944"/>
  <c r="V944"/>
  <c r="T944"/>
  <c r="P944"/>
  <c r="BK944"/>
  <c r="K944"/>
  <c r="BE944"/>
  <c r="BI942"/>
  <c r="BH942"/>
  <c r="BG942"/>
  <c r="BF942"/>
  <c r="R942"/>
  <c r="Q942"/>
  <c r="X942"/>
  <c r="V942"/>
  <c r="T942"/>
  <c r="P942"/>
  <c r="BK942"/>
  <c r="K942"/>
  <c r="BE942"/>
  <c r="BI940"/>
  <c r="BH940"/>
  <c r="BG940"/>
  <c r="BF940"/>
  <c r="R940"/>
  <c r="Q940"/>
  <c r="X940"/>
  <c r="V940"/>
  <c r="T940"/>
  <c r="P940"/>
  <c r="BK940"/>
  <c r="K940"/>
  <c r="BE940"/>
  <c r="BI935"/>
  <c r="BH935"/>
  <c r="BG935"/>
  <c r="BF935"/>
  <c r="R935"/>
  <c r="Q935"/>
  <c r="X935"/>
  <c r="V935"/>
  <c r="T935"/>
  <c r="P935"/>
  <c r="BK935"/>
  <c r="K935"/>
  <c r="BE935"/>
  <c r="BI927"/>
  <c r="BH927"/>
  <c r="BG927"/>
  <c r="BF927"/>
  <c r="R927"/>
  <c r="Q927"/>
  <c r="X927"/>
  <c r="V927"/>
  <c r="T927"/>
  <c r="P927"/>
  <c r="BK927"/>
  <c r="K927"/>
  <c r="BE927"/>
  <c r="BI923"/>
  <c r="BH923"/>
  <c r="BG923"/>
  <c r="BF923"/>
  <c r="R923"/>
  <c r="Q923"/>
  <c r="X923"/>
  <c r="V923"/>
  <c r="T923"/>
  <c r="P923"/>
  <c r="BK923"/>
  <c r="K923"/>
  <c r="BE923"/>
  <c r="BI917"/>
  <c r="BH917"/>
  <c r="BG917"/>
  <c r="BF917"/>
  <c r="R917"/>
  <c r="Q917"/>
  <c r="X917"/>
  <c r="V917"/>
  <c r="T917"/>
  <c r="P917"/>
  <c r="BK917"/>
  <c r="K917"/>
  <c r="BE917"/>
  <c r="BI913"/>
  <c r="BH913"/>
  <c r="BG913"/>
  <c r="BF913"/>
  <c r="R913"/>
  <c r="Q913"/>
  <c r="X913"/>
  <c r="V913"/>
  <c r="T913"/>
  <c r="P913"/>
  <c r="BK913"/>
  <c r="K913"/>
  <c r="BE913"/>
  <c r="BI909"/>
  <c r="BH909"/>
  <c r="BG909"/>
  <c r="BF909"/>
  <c r="R909"/>
  <c r="Q909"/>
  <c r="X909"/>
  <c r="V909"/>
  <c r="T909"/>
  <c r="P909"/>
  <c r="BK909"/>
  <c r="K909"/>
  <c r="BE909"/>
  <c r="BI905"/>
  <c r="BH905"/>
  <c r="BG905"/>
  <c r="BF905"/>
  <c r="R905"/>
  <c r="Q905"/>
  <c r="X905"/>
  <c r="V905"/>
  <c r="T905"/>
  <c r="P905"/>
  <c r="BK905"/>
  <c r="K905"/>
  <c r="BE905"/>
  <c r="BI899"/>
  <c r="BH899"/>
  <c r="BG899"/>
  <c r="BF899"/>
  <c r="R899"/>
  <c r="Q899"/>
  <c r="X899"/>
  <c r="V899"/>
  <c r="T899"/>
  <c r="P899"/>
  <c r="BK899"/>
  <c r="K899"/>
  <c r="BE899"/>
  <c r="BI895"/>
  <c r="BH895"/>
  <c r="BG895"/>
  <c r="BF895"/>
  <c r="R895"/>
  <c r="Q895"/>
  <c r="X895"/>
  <c r="V895"/>
  <c r="T895"/>
  <c r="P895"/>
  <c r="BK895"/>
  <c r="K895"/>
  <c r="BE895"/>
  <c r="BI891"/>
  <c r="BH891"/>
  <c r="BG891"/>
  <c r="BF891"/>
  <c r="R891"/>
  <c r="R890"/>
  <c r="Q891"/>
  <c r="Q890"/>
  <c r="X891"/>
  <c r="X890"/>
  <c r="V891"/>
  <c r="V890"/>
  <c r="T891"/>
  <c r="T890"/>
  <c r="P891"/>
  <c r="BK891"/>
  <c r="BK890"/>
  <c r="K890"/>
  <c r="K891"/>
  <c r="BE891"/>
  <c r="K72"/>
  <c r="J72"/>
  <c r="I72"/>
  <c r="BI886"/>
  <c r="BH886"/>
  <c r="BG886"/>
  <c r="BF886"/>
  <c r="R886"/>
  <c r="Q886"/>
  <c r="X886"/>
  <c r="V886"/>
  <c r="T886"/>
  <c r="P886"/>
  <c r="BK886"/>
  <c r="K886"/>
  <c r="BE886"/>
  <c r="BI884"/>
  <c r="BH884"/>
  <c r="BG884"/>
  <c r="BF884"/>
  <c r="R884"/>
  <c r="Q884"/>
  <c r="X884"/>
  <c r="V884"/>
  <c r="T884"/>
  <c r="P884"/>
  <c r="BK884"/>
  <c r="K884"/>
  <c r="BE884"/>
  <c r="BI882"/>
  <c r="BH882"/>
  <c r="BG882"/>
  <c r="BF882"/>
  <c r="R882"/>
  <c r="Q882"/>
  <c r="X882"/>
  <c r="V882"/>
  <c r="T882"/>
  <c r="P882"/>
  <c r="BK882"/>
  <c r="K882"/>
  <c r="BE882"/>
  <c r="BI880"/>
  <c r="BH880"/>
  <c r="BG880"/>
  <c r="BF880"/>
  <c r="R880"/>
  <c r="Q880"/>
  <c r="X880"/>
  <c r="V880"/>
  <c r="T880"/>
  <c r="P880"/>
  <c r="BK880"/>
  <c r="K880"/>
  <c r="BE880"/>
  <c r="BI878"/>
  <c r="BH878"/>
  <c r="BG878"/>
  <c r="BF878"/>
  <c r="R878"/>
  <c r="Q878"/>
  <c r="X878"/>
  <c r="V878"/>
  <c r="T878"/>
  <c r="P878"/>
  <c r="BK878"/>
  <c r="K878"/>
  <c r="BE878"/>
  <c r="BI876"/>
  <c r="BH876"/>
  <c r="BG876"/>
  <c r="BF876"/>
  <c r="R876"/>
  <c r="Q876"/>
  <c r="X876"/>
  <c r="V876"/>
  <c r="T876"/>
  <c r="P876"/>
  <c r="BK876"/>
  <c r="K876"/>
  <c r="BE876"/>
  <c r="BI874"/>
  <c r="BH874"/>
  <c r="BG874"/>
  <c r="BF874"/>
  <c r="R874"/>
  <c r="Q874"/>
  <c r="X874"/>
  <c r="V874"/>
  <c r="T874"/>
  <c r="P874"/>
  <c r="BK874"/>
  <c r="K874"/>
  <c r="BE874"/>
  <c r="BI872"/>
  <c r="BH872"/>
  <c r="BG872"/>
  <c r="BF872"/>
  <c r="R872"/>
  <c r="Q872"/>
  <c r="X872"/>
  <c r="V872"/>
  <c r="T872"/>
  <c r="P872"/>
  <c r="BK872"/>
  <c r="K872"/>
  <c r="BE872"/>
  <c r="BI870"/>
  <c r="BH870"/>
  <c r="BG870"/>
  <c r="BF870"/>
  <c r="R870"/>
  <c r="Q870"/>
  <c r="X870"/>
  <c r="V870"/>
  <c r="T870"/>
  <c r="P870"/>
  <c r="BK870"/>
  <c r="K870"/>
  <c r="BE870"/>
  <c r="BI868"/>
  <c r="BH868"/>
  <c r="BG868"/>
  <c r="BF868"/>
  <c r="R868"/>
  <c r="Q868"/>
  <c r="X868"/>
  <c r="V868"/>
  <c r="T868"/>
  <c r="P868"/>
  <c r="BK868"/>
  <c r="K868"/>
  <c r="BE868"/>
  <c r="BI866"/>
  <c r="BH866"/>
  <c r="BG866"/>
  <c r="BF866"/>
  <c r="R866"/>
  <c r="Q866"/>
  <c r="X866"/>
  <c r="V866"/>
  <c r="T866"/>
  <c r="P866"/>
  <c r="BK866"/>
  <c r="K866"/>
  <c r="BE866"/>
  <c r="BI864"/>
  <c r="BH864"/>
  <c r="BG864"/>
  <c r="BF864"/>
  <c r="R864"/>
  <c r="Q864"/>
  <c r="X864"/>
  <c r="V864"/>
  <c r="T864"/>
  <c r="P864"/>
  <c r="BK864"/>
  <c r="K864"/>
  <c r="BE864"/>
  <c r="BI862"/>
  <c r="BH862"/>
  <c r="BG862"/>
  <c r="BF862"/>
  <c r="R862"/>
  <c r="Q862"/>
  <c r="X862"/>
  <c r="V862"/>
  <c r="T862"/>
  <c r="P862"/>
  <c r="BK862"/>
  <c r="K862"/>
  <c r="BE862"/>
  <c r="BI860"/>
  <c r="BH860"/>
  <c r="BG860"/>
  <c r="BF860"/>
  <c r="R860"/>
  <c r="Q860"/>
  <c r="X860"/>
  <c r="V860"/>
  <c r="T860"/>
  <c r="P860"/>
  <c r="BK860"/>
  <c r="K860"/>
  <c r="BE860"/>
  <c r="BI858"/>
  <c r="BH858"/>
  <c r="BG858"/>
  <c r="BF858"/>
  <c r="R858"/>
  <c r="Q858"/>
  <c r="X858"/>
  <c r="V858"/>
  <c r="T858"/>
  <c r="P858"/>
  <c r="BK858"/>
  <c r="K858"/>
  <c r="BE858"/>
  <c r="BI856"/>
  <c r="BH856"/>
  <c r="BG856"/>
  <c r="BF856"/>
  <c r="R856"/>
  <c r="Q856"/>
  <c r="X856"/>
  <c r="V856"/>
  <c r="T856"/>
  <c r="P856"/>
  <c r="BK856"/>
  <c r="K856"/>
  <c r="BE856"/>
  <c r="BI854"/>
  <c r="BH854"/>
  <c r="BG854"/>
  <c r="BF854"/>
  <c r="R854"/>
  <c r="Q854"/>
  <c r="X854"/>
  <c r="V854"/>
  <c r="T854"/>
  <c r="P854"/>
  <c r="BK854"/>
  <c r="K854"/>
  <c r="BE854"/>
  <c r="BI852"/>
  <c r="BH852"/>
  <c r="BG852"/>
  <c r="BF852"/>
  <c r="R852"/>
  <c r="Q852"/>
  <c r="X852"/>
  <c r="V852"/>
  <c r="T852"/>
  <c r="P852"/>
  <c r="BK852"/>
  <c r="K852"/>
  <c r="BE852"/>
  <c r="BI850"/>
  <c r="BH850"/>
  <c r="BG850"/>
  <c r="BF850"/>
  <c r="R850"/>
  <c r="Q850"/>
  <c r="X850"/>
  <c r="V850"/>
  <c r="T850"/>
  <c r="P850"/>
  <c r="BK850"/>
  <c r="K850"/>
  <c r="BE850"/>
  <c r="BI848"/>
  <c r="BH848"/>
  <c r="BG848"/>
  <c r="BF848"/>
  <c r="R848"/>
  <c r="Q848"/>
  <c r="X848"/>
  <c r="V848"/>
  <c r="T848"/>
  <c r="P848"/>
  <c r="BK848"/>
  <c r="K848"/>
  <c r="BE848"/>
  <c r="BI844"/>
  <c r="BH844"/>
  <c r="BG844"/>
  <c r="BF844"/>
  <c r="R844"/>
  <c r="Q844"/>
  <c r="X844"/>
  <c r="V844"/>
  <c r="T844"/>
  <c r="P844"/>
  <c r="BK844"/>
  <c r="K844"/>
  <c r="BE844"/>
  <c r="BI840"/>
  <c r="BH840"/>
  <c r="BG840"/>
  <c r="BF840"/>
  <c r="R840"/>
  <c r="Q840"/>
  <c r="X840"/>
  <c r="V840"/>
  <c r="T840"/>
  <c r="P840"/>
  <c r="BK840"/>
  <c r="K840"/>
  <c r="BE840"/>
  <c r="BI836"/>
  <c r="BH836"/>
  <c r="BG836"/>
  <c r="BF836"/>
  <c r="R836"/>
  <c r="Q836"/>
  <c r="X836"/>
  <c r="V836"/>
  <c r="T836"/>
  <c r="P836"/>
  <c r="BK836"/>
  <c r="K836"/>
  <c r="BE836"/>
  <c r="BI832"/>
  <c r="BH832"/>
  <c r="BG832"/>
  <c r="BF832"/>
  <c r="R832"/>
  <c r="Q832"/>
  <c r="X832"/>
  <c r="V832"/>
  <c r="T832"/>
  <c r="P832"/>
  <c r="BK832"/>
  <c r="K832"/>
  <c r="BE832"/>
  <c r="BI830"/>
  <c r="BH830"/>
  <c r="BG830"/>
  <c r="BF830"/>
  <c r="R830"/>
  <c r="Q830"/>
  <c r="X830"/>
  <c r="V830"/>
  <c r="T830"/>
  <c r="P830"/>
  <c r="BK830"/>
  <c r="K830"/>
  <c r="BE830"/>
  <c r="BI826"/>
  <c r="BH826"/>
  <c r="BG826"/>
  <c r="BF826"/>
  <c r="R826"/>
  <c r="Q826"/>
  <c r="X826"/>
  <c r="V826"/>
  <c r="T826"/>
  <c r="P826"/>
  <c r="BK826"/>
  <c r="K826"/>
  <c r="BE826"/>
  <c r="BI822"/>
  <c r="BH822"/>
  <c r="BG822"/>
  <c r="BF822"/>
  <c r="R822"/>
  <c r="Q822"/>
  <c r="X822"/>
  <c r="V822"/>
  <c r="T822"/>
  <c r="P822"/>
  <c r="BK822"/>
  <c r="K822"/>
  <c r="BE822"/>
  <c r="BI818"/>
  <c r="BH818"/>
  <c r="BG818"/>
  <c r="BF818"/>
  <c r="R818"/>
  <c r="Q818"/>
  <c r="X818"/>
  <c r="V818"/>
  <c r="T818"/>
  <c r="P818"/>
  <c r="BK818"/>
  <c r="K818"/>
  <c r="BE818"/>
  <c r="BI814"/>
  <c r="BH814"/>
  <c r="BG814"/>
  <c r="BF814"/>
  <c r="R814"/>
  <c r="Q814"/>
  <c r="X814"/>
  <c r="V814"/>
  <c r="T814"/>
  <c r="P814"/>
  <c r="BK814"/>
  <c r="K814"/>
  <c r="BE814"/>
  <c r="BI810"/>
  <c r="BH810"/>
  <c r="BG810"/>
  <c r="BF810"/>
  <c r="R810"/>
  <c r="Q810"/>
  <c r="X810"/>
  <c r="V810"/>
  <c r="T810"/>
  <c r="P810"/>
  <c r="BK810"/>
  <c r="K810"/>
  <c r="BE810"/>
  <c r="BI801"/>
  <c r="BH801"/>
  <c r="BG801"/>
  <c r="BF801"/>
  <c r="R801"/>
  <c r="Q801"/>
  <c r="X801"/>
  <c r="V801"/>
  <c r="T801"/>
  <c r="P801"/>
  <c r="BK801"/>
  <c r="K801"/>
  <c r="BE801"/>
  <c r="BI797"/>
  <c r="BH797"/>
  <c r="BG797"/>
  <c r="BF797"/>
  <c r="R797"/>
  <c r="Q797"/>
  <c r="X797"/>
  <c r="V797"/>
  <c r="T797"/>
  <c r="P797"/>
  <c r="BK797"/>
  <c r="K797"/>
  <c r="BE797"/>
  <c r="BI795"/>
  <c r="BH795"/>
  <c r="BG795"/>
  <c r="BF795"/>
  <c r="R795"/>
  <c r="Q795"/>
  <c r="X795"/>
  <c r="V795"/>
  <c r="T795"/>
  <c r="P795"/>
  <c r="BK795"/>
  <c r="K795"/>
  <c r="BE795"/>
  <c r="BI791"/>
  <c r="BH791"/>
  <c r="BG791"/>
  <c r="BF791"/>
  <c r="R791"/>
  <c r="Q791"/>
  <c r="X791"/>
  <c r="V791"/>
  <c r="T791"/>
  <c r="P791"/>
  <c r="BK791"/>
  <c r="K791"/>
  <c r="BE791"/>
  <c r="BI787"/>
  <c r="BH787"/>
  <c r="BG787"/>
  <c r="BF787"/>
  <c r="R787"/>
  <c r="Q787"/>
  <c r="X787"/>
  <c r="V787"/>
  <c r="T787"/>
  <c r="P787"/>
  <c r="BK787"/>
  <c r="K787"/>
  <c r="BE787"/>
  <c r="BI783"/>
  <c r="BH783"/>
  <c r="BG783"/>
  <c r="BF783"/>
  <c r="R783"/>
  <c r="Q783"/>
  <c r="X783"/>
  <c r="V783"/>
  <c r="T783"/>
  <c r="P783"/>
  <c r="BK783"/>
  <c r="K783"/>
  <c r="BE783"/>
  <c r="BI769"/>
  <c r="BH769"/>
  <c r="BG769"/>
  <c r="BF769"/>
  <c r="R769"/>
  <c r="Q769"/>
  <c r="X769"/>
  <c r="V769"/>
  <c r="T769"/>
  <c r="P769"/>
  <c r="BK769"/>
  <c r="K769"/>
  <c r="BE769"/>
  <c r="BI759"/>
  <c r="BH759"/>
  <c r="BG759"/>
  <c r="BF759"/>
  <c r="R759"/>
  <c r="Q759"/>
  <c r="X759"/>
  <c r="V759"/>
  <c r="T759"/>
  <c r="P759"/>
  <c r="BK759"/>
  <c r="K759"/>
  <c r="BE759"/>
  <c r="BI755"/>
  <c r="BH755"/>
  <c r="BG755"/>
  <c r="BF755"/>
  <c r="R755"/>
  <c r="Q755"/>
  <c r="X755"/>
  <c r="V755"/>
  <c r="T755"/>
  <c r="P755"/>
  <c r="BK755"/>
  <c r="K755"/>
  <c r="BE755"/>
  <c r="BI750"/>
  <c r="BH750"/>
  <c r="BG750"/>
  <c r="BF750"/>
  <c r="R750"/>
  <c r="Q750"/>
  <c r="X750"/>
  <c r="V750"/>
  <c r="T750"/>
  <c r="P750"/>
  <c r="BK750"/>
  <c r="K750"/>
  <c r="BE750"/>
  <c r="BI748"/>
  <c r="BH748"/>
  <c r="BG748"/>
  <c r="BF748"/>
  <c r="R748"/>
  <c r="Q748"/>
  <c r="X748"/>
  <c r="V748"/>
  <c r="T748"/>
  <c r="P748"/>
  <c r="BK748"/>
  <c r="K748"/>
  <c r="BE748"/>
  <c r="BI746"/>
  <c r="BH746"/>
  <c r="BG746"/>
  <c r="BF746"/>
  <c r="R746"/>
  <c r="R745"/>
  <c r="Q746"/>
  <c r="Q745"/>
  <c r="X746"/>
  <c r="X745"/>
  <c r="V746"/>
  <c r="V745"/>
  <c r="T746"/>
  <c r="T745"/>
  <c r="P746"/>
  <c r="BK746"/>
  <c r="BK745"/>
  <c r="K745"/>
  <c r="K746"/>
  <c r="BE746"/>
  <c r="K71"/>
  <c r="J71"/>
  <c r="I71"/>
  <c r="BI740"/>
  <c r="BH740"/>
  <c r="BG740"/>
  <c r="BF740"/>
  <c r="R740"/>
  <c r="Q740"/>
  <c r="X740"/>
  <c r="V740"/>
  <c r="T740"/>
  <c r="P740"/>
  <c r="BK740"/>
  <c r="K740"/>
  <c r="BE740"/>
  <c r="BI735"/>
  <c r="BH735"/>
  <c r="BG735"/>
  <c r="BF735"/>
  <c r="R735"/>
  <c r="R734"/>
  <c r="Q735"/>
  <c r="Q734"/>
  <c r="X735"/>
  <c r="X734"/>
  <c r="V735"/>
  <c r="V734"/>
  <c r="T735"/>
  <c r="T734"/>
  <c r="P735"/>
  <c r="BK735"/>
  <c r="BK734"/>
  <c r="K734"/>
  <c r="K735"/>
  <c r="BE735"/>
  <c r="K70"/>
  <c r="J70"/>
  <c r="I70"/>
  <c r="BI729"/>
  <c r="BH729"/>
  <c r="BG729"/>
  <c r="BF729"/>
  <c r="R729"/>
  <c r="Q729"/>
  <c r="X729"/>
  <c r="V729"/>
  <c r="T729"/>
  <c r="P729"/>
  <c r="BK729"/>
  <c r="K729"/>
  <c r="BE729"/>
  <c r="BI727"/>
  <c r="BH727"/>
  <c r="BG727"/>
  <c r="BF727"/>
  <c r="R727"/>
  <c r="Q727"/>
  <c r="X727"/>
  <c r="V727"/>
  <c r="T727"/>
  <c r="P727"/>
  <c r="BK727"/>
  <c r="K727"/>
  <c r="BE727"/>
  <c r="BI725"/>
  <c r="BH725"/>
  <c r="BG725"/>
  <c r="BF725"/>
  <c r="R725"/>
  <c r="Q725"/>
  <c r="X725"/>
  <c r="V725"/>
  <c r="T725"/>
  <c r="P725"/>
  <c r="BK725"/>
  <c r="K725"/>
  <c r="BE725"/>
  <c r="BI723"/>
  <c r="BH723"/>
  <c r="BG723"/>
  <c r="BF723"/>
  <c r="R723"/>
  <c r="Q723"/>
  <c r="X723"/>
  <c r="V723"/>
  <c r="T723"/>
  <c r="P723"/>
  <c r="BK723"/>
  <c r="K723"/>
  <c r="BE723"/>
  <c r="BI721"/>
  <c r="BH721"/>
  <c r="BG721"/>
  <c r="BF721"/>
  <c r="R721"/>
  <c r="Q721"/>
  <c r="X721"/>
  <c r="V721"/>
  <c r="T721"/>
  <c r="P721"/>
  <c r="BK721"/>
  <c r="K721"/>
  <c r="BE721"/>
  <c r="BI719"/>
  <c r="BH719"/>
  <c r="BG719"/>
  <c r="BF719"/>
  <c r="R719"/>
  <c r="Q719"/>
  <c r="X719"/>
  <c r="V719"/>
  <c r="T719"/>
  <c r="P719"/>
  <c r="BK719"/>
  <c r="K719"/>
  <c r="BE719"/>
  <c r="BI717"/>
  <c r="BH717"/>
  <c r="BG717"/>
  <c r="BF717"/>
  <c r="R717"/>
  <c r="Q717"/>
  <c r="X717"/>
  <c r="V717"/>
  <c r="T717"/>
  <c r="P717"/>
  <c r="BK717"/>
  <c r="K717"/>
  <c r="BE717"/>
  <c r="BI715"/>
  <c r="BH715"/>
  <c r="BG715"/>
  <c r="BF715"/>
  <c r="R715"/>
  <c r="Q715"/>
  <c r="X715"/>
  <c r="V715"/>
  <c r="T715"/>
  <c r="P715"/>
  <c r="BK715"/>
  <c r="K715"/>
  <c r="BE715"/>
  <c r="BI713"/>
  <c r="BH713"/>
  <c r="BG713"/>
  <c r="BF713"/>
  <c r="R713"/>
  <c r="Q713"/>
  <c r="X713"/>
  <c r="V713"/>
  <c r="T713"/>
  <c r="P713"/>
  <c r="BK713"/>
  <c r="K713"/>
  <c r="BE713"/>
  <c r="BI711"/>
  <c r="BH711"/>
  <c r="BG711"/>
  <c r="BF711"/>
  <c r="R711"/>
  <c r="Q711"/>
  <c r="X711"/>
  <c r="V711"/>
  <c r="T711"/>
  <c r="P711"/>
  <c r="BK711"/>
  <c r="K711"/>
  <c r="BE711"/>
  <c r="BI709"/>
  <c r="BH709"/>
  <c r="BG709"/>
  <c r="BF709"/>
  <c r="R709"/>
  <c r="Q709"/>
  <c r="X709"/>
  <c r="V709"/>
  <c r="T709"/>
  <c r="P709"/>
  <c r="BK709"/>
  <c r="K709"/>
  <c r="BE709"/>
  <c r="BI707"/>
  <c r="BH707"/>
  <c r="BG707"/>
  <c r="BF707"/>
  <c r="R707"/>
  <c r="Q707"/>
  <c r="X707"/>
  <c r="V707"/>
  <c r="T707"/>
  <c r="P707"/>
  <c r="BK707"/>
  <c r="K707"/>
  <c r="BE707"/>
  <c r="BI703"/>
  <c r="BH703"/>
  <c r="BG703"/>
  <c r="BF703"/>
  <c r="R703"/>
  <c r="Q703"/>
  <c r="X703"/>
  <c r="V703"/>
  <c r="T703"/>
  <c r="P703"/>
  <c r="BK703"/>
  <c r="K703"/>
  <c r="BE703"/>
  <c r="BI699"/>
  <c r="BH699"/>
  <c r="BG699"/>
  <c r="BF699"/>
  <c r="R699"/>
  <c r="Q699"/>
  <c r="X699"/>
  <c r="V699"/>
  <c r="T699"/>
  <c r="P699"/>
  <c r="BK699"/>
  <c r="K699"/>
  <c r="BE699"/>
  <c r="BI695"/>
  <c r="BH695"/>
  <c r="BG695"/>
  <c r="BF695"/>
  <c r="R695"/>
  <c r="Q695"/>
  <c r="X695"/>
  <c r="V695"/>
  <c r="T695"/>
  <c r="P695"/>
  <c r="BK695"/>
  <c r="K695"/>
  <c r="BE695"/>
  <c r="BI691"/>
  <c r="BH691"/>
  <c r="BG691"/>
  <c r="BF691"/>
  <c r="R691"/>
  <c r="Q691"/>
  <c r="X691"/>
  <c r="V691"/>
  <c r="T691"/>
  <c r="P691"/>
  <c r="BK691"/>
  <c r="K691"/>
  <c r="BE691"/>
  <c r="BI689"/>
  <c r="BH689"/>
  <c r="BG689"/>
  <c r="BF689"/>
  <c r="R689"/>
  <c r="Q689"/>
  <c r="X689"/>
  <c r="V689"/>
  <c r="T689"/>
  <c r="P689"/>
  <c r="BK689"/>
  <c r="K689"/>
  <c r="BE689"/>
  <c r="BI685"/>
  <c r="BH685"/>
  <c r="BG685"/>
  <c r="BF685"/>
  <c r="R685"/>
  <c r="Q685"/>
  <c r="X685"/>
  <c r="V685"/>
  <c r="T685"/>
  <c r="P685"/>
  <c r="BK685"/>
  <c r="K685"/>
  <c r="BE685"/>
  <c r="BI683"/>
  <c r="BH683"/>
  <c r="BG683"/>
  <c r="BF683"/>
  <c r="R683"/>
  <c r="Q683"/>
  <c r="X683"/>
  <c r="V683"/>
  <c r="T683"/>
  <c r="P683"/>
  <c r="BK683"/>
  <c r="K683"/>
  <c r="BE683"/>
  <c r="BI681"/>
  <c r="BH681"/>
  <c r="BG681"/>
  <c r="BF681"/>
  <c r="R681"/>
  <c r="Q681"/>
  <c r="X681"/>
  <c r="V681"/>
  <c r="T681"/>
  <c r="P681"/>
  <c r="BK681"/>
  <c r="K681"/>
  <c r="BE681"/>
  <c r="BI679"/>
  <c r="BH679"/>
  <c r="BG679"/>
  <c r="BF679"/>
  <c r="R679"/>
  <c r="Q679"/>
  <c r="X679"/>
  <c r="V679"/>
  <c r="T679"/>
  <c r="P679"/>
  <c r="BK679"/>
  <c r="K679"/>
  <c r="BE679"/>
  <c r="BI675"/>
  <c r="BH675"/>
  <c r="BG675"/>
  <c r="BF675"/>
  <c r="R675"/>
  <c r="Q675"/>
  <c r="X675"/>
  <c r="V675"/>
  <c r="T675"/>
  <c r="P675"/>
  <c r="BK675"/>
  <c r="K675"/>
  <c r="BE675"/>
  <c r="BI671"/>
  <c r="BH671"/>
  <c r="BG671"/>
  <c r="BF671"/>
  <c r="R671"/>
  <c r="Q671"/>
  <c r="X671"/>
  <c r="V671"/>
  <c r="T671"/>
  <c r="P671"/>
  <c r="BK671"/>
  <c r="K671"/>
  <c r="BE671"/>
  <c r="BI667"/>
  <c r="BH667"/>
  <c r="BG667"/>
  <c r="BF667"/>
  <c r="R667"/>
  <c r="Q667"/>
  <c r="X667"/>
  <c r="V667"/>
  <c r="T667"/>
  <c r="P667"/>
  <c r="BK667"/>
  <c r="K667"/>
  <c r="BE667"/>
  <c r="BI663"/>
  <c r="BH663"/>
  <c r="BG663"/>
  <c r="BF663"/>
  <c r="R663"/>
  <c r="Q663"/>
  <c r="X663"/>
  <c r="V663"/>
  <c r="T663"/>
  <c r="P663"/>
  <c r="BK663"/>
  <c r="K663"/>
  <c r="BE663"/>
  <c r="BI659"/>
  <c r="BH659"/>
  <c r="BG659"/>
  <c r="BF659"/>
  <c r="R659"/>
  <c r="R658"/>
  <c r="Q659"/>
  <c r="Q658"/>
  <c r="X659"/>
  <c r="X658"/>
  <c r="V659"/>
  <c r="V658"/>
  <c r="T659"/>
  <c r="T658"/>
  <c r="P659"/>
  <c r="BK659"/>
  <c r="BK658"/>
  <c r="K658"/>
  <c r="K659"/>
  <c r="BE659"/>
  <c r="K69"/>
  <c r="J69"/>
  <c r="I69"/>
  <c r="BI656"/>
  <c r="BH656"/>
  <c r="BG656"/>
  <c r="BF656"/>
  <c r="R656"/>
  <c r="Q656"/>
  <c r="X656"/>
  <c r="V656"/>
  <c r="T656"/>
  <c r="P656"/>
  <c r="BK656"/>
  <c r="K656"/>
  <c r="BE656"/>
  <c r="BI652"/>
  <c r="BH652"/>
  <c r="BG652"/>
  <c r="BF652"/>
  <c r="R652"/>
  <c r="Q652"/>
  <c r="X652"/>
  <c r="V652"/>
  <c r="T652"/>
  <c r="P652"/>
  <c r="BK652"/>
  <c r="K652"/>
  <c r="BE652"/>
  <c r="BI648"/>
  <c r="BH648"/>
  <c r="BG648"/>
  <c r="BF648"/>
  <c r="R648"/>
  <c r="Q648"/>
  <c r="X648"/>
  <c r="V648"/>
  <c r="T648"/>
  <c r="P648"/>
  <c r="BK648"/>
  <c r="K648"/>
  <c r="BE648"/>
  <c r="BI646"/>
  <c r="BH646"/>
  <c r="BG646"/>
  <c r="BF646"/>
  <c r="R646"/>
  <c r="Q646"/>
  <c r="X646"/>
  <c r="V646"/>
  <c r="T646"/>
  <c r="P646"/>
  <c r="BK646"/>
  <c r="K646"/>
  <c r="BE646"/>
  <c r="BI642"/>
  <c r="BH642"/>
  <c r="BG642"/>
  <c r="BF642"/>
  <c r="R642"/>
  <c r="Q642"/>
  <c r="X642"/>
  <c r="V642"/>
  <c r="T642"/>
  <c r="P642"/>
  <c r="BK642"/>
  <c r="K642"/>
  <c r="BE642"/>
  <c r="BI636"/>
  <c r="BH636"/>
  <c r="BG636"/>
  <c r="BF636"/>
  <c r="R636"/>
  <c r="Q636"/>
  <c r="X636"/>
  <c r="V636"/>
  <c r="T636"/>
  <c r="P636"/>
  <c r="BK636"/>
  <c r="K636"/>
  <c r="BE636"/>
  <c r="BI634"/>
  <c r="BH634"/>
  <c r="BG634"/>
  <c r="BF634"/>
  <c r="R634"/>
  <c r="Q634"/>
  <c r="X634"/>
  <c r="V634"/>
  <c r="T634"/>
  <c r="P634"/>
  <c r="BK634"/>
  <c r="K634"/>
  <c r="BE634"/>
  <c r="BI629"/>
  <c r="BH629"/>
  <c r="BG629"/>
  <c r="BF629"/>
  <c r="R629"/>
  <c r="Q629"/>
  <c r="X629"/>
  <c r="V629"/>
  <c r="T629"/>
  <c r="P629"/>
  <c r="BK629"/>
  <c r="K629"/>
  <c r="BE629"/>
  <c r="BI627"/>
  <c r="BH627"/>
  <c r="BG627"/>
  <c r="BF627"/>
  <c r="R627"/>
  <c r="Q627"/>
  <c r="X627"/>
  <c r="V627"/>
  <c r="T627"/>
  <c r="P627"/>
  <c r="BK627"/>
  <c r="K627"/>
  <c r="BE627"/>
  <c r="BI625"/>
  <c r="BH625"/>
  <c r="BG625"/>
  <c r="BF625"/>
  <c r="R625"/>
  <c r="Q625"/>
  <c r="X625"/>
  <c r="V625"/>
  <c r="T625"/>
  <c r="P625"/>
  <c r="BK625"/>
  <c r="K625"/>
  <c r="BE625"/>
  <c r="BI621"/>
  <c r="BH621"/>
  <c r="BG621"/>
  <c r="BF621"/>
  <c r="R621"/>
  <c r="Q621"/>
  <c r="X621"/>
  <c r="V621"/>
  <c r="T621"/>
  <c r="P621"/>
  <c r="BK621"/>
  <c r="K621"/>
  <c r="BE621"/>
  <c r="BI617"/>
  <c r="BH617"/>
  <c r="BG617"/>
  <c r="BF617"/>
  <c r="R617"/>
  <c r="Q617"/>
  <c r="X617"/>
  <c r="V617"/>
  <c r="T617"/>
  <c r="P617"/>
  <c r="BK617"/>
  <c r="K617"/>
  <c r="BE617"/>
  <c r="BI613"/>
  <c r="BH613"/>
  <c r="BG613"/>
  <c r="BF613"/>
  <c r="R613"/>
  <c r="Q613"/>
  <c r="X613"/>
  <c r="V613"/>
  <c r="T613"/>
  <c r="P613"/>
  <c r="BK613"/>
  <c r="K613"/>
  <c r="BE613"/>
  <c r="BI609"/>
  <c r="BH609"/>
  <c r="BG609"/>
  <c r="BF609"/>
  <c r="R609"/>
  <c r="Q609"/>
  <c r="X609"/>
  <c r="V609"/>
  <c r="T609"/>
  <c r="P609"/>
  <c r="BK609"/>
  <c r="K609"/>
  <c r="BE609"/>
  <c r="BI607"/>
  <c r="BH607"/>
  <c r="BG607"/>
  <c r="BF607"/>
  <c r="R607"/>
  <c r="Q607"/>
  <c r="X607"/>
  <c r="V607"/>
  <c r="T607"/>
  <c r="P607"/>
  <c r="BK607"/>
  <c r="K607"/>
  <c r="BE607"/>
  <c r="BI603"/>
  <c r="BH603"/>
  <c r="BG603"/>
  <c r="BF603"/>
  <c r="R603"/>
  <c r="Q603"/>
  <c r="X603"/>
  <c r="V603"/>
  <c r="T603"/>
  <c r="P603"/>
  <c r="BK603"/>
  <c r="K603"/>
  <c r="BE603"/>
  <c r="BI601"/>
  <c r="BH601"/>
  <c r="BG601"/>
  <c r="BF601"/>
  <c r="R601"/>
  <c r="Q601"/>
  <c r="X601"/>
  <c r="V601"/>
  <c r="T601"/>
  <c r="P601"/>
  <c r="BK601"/>
  <c r="K601"/>
  <c r="BE601"/>
  <c r="BI599"/>
  <c r="BH599"/>
  <c r="BG599"/>
  <c r="BF599"/>
  <c r="R599"/>
  <c r="Q599"/>
  <c r="X599"/>
  <c r="V599"/>
  <c r="T599"/>
  <c r="P599"/>
  <c r="BK599"/>
  <c r="K599"/>
  <c r="BE599"/>
  <c r="BI597"/>
  <c r="BH597"/>
  <c r="BG597"/>
  <c r="BF597"/>
  <c r="R597"/>
  <c r="Q597"/>
  <c r="X597"/>
  <c r="V597"/>
  <c r="T597"/>
  <c r="P597"/>
  <c r="BK597"/>
  <c r="K597"/>
  <c r="BE597"/>
  <c r="BI595"/>
  <c r="BH595"/>
  <c r="BG595"/>
  <c r="BF595"/>
  <c r="R595"/>
  <c r="Q595"/>
  <c r="X595"/>
  <c r="V595"/>
  <c r="T595"/>
  <c r="P595"/>
  <c r="BK595"/>
  <c r="K595"/>
  <c r="BE595"/>
  <c r="BI591"/>
  <c r="BH591"/>
  <c r="BG591"/>
  <c r="BF591"/>
  <c r="R591"/>
  <c r="Q591"/>
  <c r="X591"/>
  <c r="V591"/>
  <c r="T591"/>
  <c r="P591"/>
  <c r="BK591"/>
  <c r="K591"/>
  <c r="BE591"/>
  <c r="BI587"/>
  <c r="BH587"/>
  <c r="BG587"/>
  <c r="BF587"/>
  <c r="R587"/>
  <c r="Q587"/>
  <c r="X587"/>
  <c r="V587"/>
  <c r="T587"/>
  <c r="P587"/>
  <c r="BK587"/>
  <c r="K587"/>
  <c r="BE587"/>
  <c r="BI585"/>
  <c r="BH585"/>
  <c r="BG585"/>
  <c r="BF585"/>
  <c r="R585"/>
  <c r="Q585"/>
  <c r="X585"/>
  <c r="V585"/>
  <c r="T585"/>
  <c r="P585"/>
  <c r="BK585"/>
  <c r="K585"/>
  <c r="BE585"/>
  <c r="BI581"/>
  <c r="BH581"/>
  <c r="BG581"/>
  <c r="BF581"/>
  <c r="R581"/>
  <c r="Q581"/>
  <c r="X581"/>
  <c r="V581"/>
  <c r="T581"/>
  <c r="P581"/>
  <c r="BK581"/>
  <c r="K581"/>
  <c r="BE581"/>
  <c r="BI579"/>
  <c r="BH579"/>
  <c r="BG579"/>
  <c r="BF579"/>
  <c r="R579"/>
  <c r="Q579"/>
  <c r="X579"/>
  <c r="V579"/>
  <c r="T579"/>
  <c r="P579"/>
  <c r="BK579"/>
  <c r="K579"/>
  <c r="BE579"/>
  <c r="BI577"/>
  <c r="BH577"/>
  <c r="BG577"/>
  <c r="BF577"/>
  <c r="R577"/>
  <c r="Q577"/>
  <c r="X577"/>
  <c r="V577"/>
  <c r="T577"/>
  <c r="P577"/>
  <c r="BK577"/>
  <c r="K577"/>
  <c r="BE577"/>
  <c r="BI575"/>
  <c r="BH575"/>
  <c r="BG575"/>
  <c r="BF575"/>
  <c r="R575"/>
  <c r="Q575"/>
  <c r="X575"/>
  <c r="V575"/>
  <c r="T575"/>
  <c r="P575"/>
  <c r="BK575"/>
  <c r="K575"/>
  <c r="BE575"/>
  <c r="BI571"/>
  <c r="BH571"/>
  <c r="BG571"/>
  <c r="BF571"/>
  <c r="R571"/>
  <c r="Q571"/>
  <c r="X571"/>
  <c r="V571"/>
  <c r="T571"/>
  <c r="P571"/>
  <c r="BK571"/>
  <c r="K571"/>
  <c r="BE571"/>
  <c r="BI569"/>
  <c r="BH569"/>
  <c r="BG569"/>
  <c r="BF569"/>
  <c r="R569"/>
  <c r="Q569"/>
  <c r="X569"/>
  <c r="V569"/>
  <c r="T569"/>
  <c r="P569"/>
  <c r="BK569"/>
  <c r="K569"/>
  <c r="BE569"/>
  <c r="BI567"/>
  <c r="BH567"/>
  <c r="BG567"/>
  <c r="BF567"/>
  <c r="R567"/>
  <c r="Q567"/>
  <c r="X567"/>
  <c r="V567"/>
  <c r="T567"/>
  <c r="P567"/>
  <c r="BK567"/>
  <c r="K567"/>
  <c r="BE567"/>
  <c r="BI565"/>
  <c r="BH565"/>
  <c r="BG565"/>
  <c r="BF565"/>
  <c r="R565"/>
  <c r="Q565"/>
  <c r="X565"/>
  <c r="V565"/>
  <c r="T565"/>
  <c r="P565"/>
  <c r="BK565"/>
  <c r="K565"/>
  <c r="BE565"/>
  <c r="BI561"/>
  <c r="BH561"/>
  <c r="BG561"/>
  <c r="BF561"/>
  <c r="R561"/>
  <c r="Q561"/>
  <c r="X561"/>
  <c r="V561"/>
  <c r="T561"/>
  <c r="P561"/>
  <c r="BK561"/>
  <c r="K561"/>
  <c r="BE561"/>
  <c r="BI557"/>
  <c r="BH557"/>
  <c r="BG557"/>
  <c r="BF557"/>
  <c r="R557"/>
  <c r="Q557"/>
  <c r="X557"/>
  <c r="V557"/>
  <c r="T557"/>
  <c r="P557"/>
  <c r="BK557"/>
  <c r="K557"/>
  <c r="BE557"/>
  <c r="BI553"/>
  <c r="BH553"/>
  <c r="BG553"/>
  <c r="BF553"/>
  <c r="R553"/>
  <c r="Q553"/>
  <c r="X553"/>
  <c r="V553"/>
  <c r="T553"/>
  <c r="P553"/>
  <c r="BK553"/>
  <c r="K553"/>
  <c r="BE553"/>
  <c r="BI551"/>
  <c r="BH551"/>
  <c r="BG551"/>
  <c r="BF551"/>
  <c r="R551"/>
  <c r="Q551"/>
  <c r="X551"/>
  <c r="V551"/>
  <c r="T551"/>
  <c r="P551"/>
  <c r="BK551"/>
  <c r="K551"/>
  <c r="BE551"/>
  <c r="BI547"/>
  <c r="BH547"/>
  <c r="BG547"/>
  <c r="BF547"/>
  <c r="R547"/>
  <c r="Q547"/>
  <c r="X547"/>
  <c r="V547"/>
  <c r="T547"/>
  <c r="P547"/>
  <c r="BK547"/>
  <c r="K547"/>
  <c r="BE547"/>
  <c r="BI545"/>
  <c r="BH545"/>
  <c r="BG545"/>
  <c r="BF545"/>
  <c r="R545"/>
  <c r="Q545"/>
  <c r="X545"/>
  <c r="V545"/>
  <c r="T545"/>
  <c r="P545"/>
  <c r="BK545"/>
  <c r="K545"/>
  <c r="BE545"/>
  <c r="BI541"/>
  <c r="BH541"/>
  <c r="BG541"/>
  <c r="BF541"/>
  <c r="R541"/>
  <c r="Q541"/>
  <c r="X541"/>
  <c r="V541"/>
  <c r="T541"/>
  <c r="P541"/>
  <c r="BK541"/>
  <c r="K541"/>
  <c r="BE541"/>
  <c r="BI539"/>
  <c r="BH539"/>
  <c r="BG539"/>
  <c r="BF539"/>
  <c r="R539"/>
  <c r="Q539"/>
  <c r="X539"/>
  <c r="V539"/>
  <c r="T539"/>
  <c r="P539"/>
  <c r="BK539"/>
  <c r="K539"/>
  <c r="BE539"/>
  <c r="BI535"/>
  <c r="BH535"/>
  <c r="BG535"/>
  <c r="BF535"/>
  <c r="R535"/>
  <c r="Q535"/>
  <c r="X535"/>
  <c r="V535"/>
  <c r="T535"/>
  <c r="P535"/>
  <c r="BK535"/>
  <c r="K535"/>
  <c r="BE535"/>
  <c r="BI533"/>
  <c r="BH533"/>
  <c r="BG533"/>
  <c r="BF533"/>
  <c r="R533"/>
  <c r="Q533"/>
  <c r="X533"/>
  <c r="V533"/>
  <c r="T533"/>
  <c r="P533"/>
  <c r="BK533"/>
  <c r="K533"/>
  <c r="BE533"/>
  <c r="BI531"/>
  <c r="BH531"/>
  <c r="BG531"/>
  <c r="BF531"/>
  <c r="R531"/>
  <c r="Q531"/>
  <c r="X531"/>
  <c r="V531"/>
  <c r="T531"/>
  <c r="P531"/>
  <c r="BK531"/>
  <c r="K531"/>
  <c r="BE531"/>
  <c r="BI527"/>
  <c r="BH527"/>
  <c r="BG527"/>
  <c r="BF527"/>
  <c r="R527"/>
  <c r="Q527"/>
  <c r="X527"/>
  <c r="V527"/>
  <c r="T527"/>
  <c r="P527"/>
  <c r="BK527"/>
  <c r="K527"/>
  <c r="BE527"/>
  <c r="BI525"/>
  <c r="BH525"/>
  <c r="BG525"/>
  <c r="BF525"/>
  <c r="R525"/>
  <c r="Q525"/>
  <c r="X525"/>
  <c r="V525"/>
  <c r="T525"/>
  <c r="P525"/>
  <c r="BK525"/>
  <c r="K525"/>
  <c r="BE525"/>
  <c r="BI521"/>
  <c r="BH521"/>
  <c r="BG521"/>
  <c r="BF521"/>
  <c r="R521"/>
  <c r="Q521"/>
  <c r="X521"/>
  <c r="V521"/>
  <c r="T521"/>
  <c r="P521"/>
  <c r="BK521"/>
  <c r="K521"/>
  <c r="BE521"/>
  <c r="BI519"/>
  <c r="BH519"/>
  <c r="BG519"/>
  <c r="BF519"/>
  <c r="R519"/>
  <c r="Q519"/>
  <c r="X519"/>
  <c r="V519"/>
  <c r="T519"/>
  <c r="P519"/>
  <c r="BK519"/>
  <c r="K519"/>
  <c r="BE519"/>
  <c r="BI514"/>
  <c r="BH514"/>
  <c r="BG514"/>
  <c r="BF514"/>
  <c r="R514"/>
  <c r="Q514"/>
  <c r="X514"/>
  <c r="V514"/>
  <c r="T514"/>
  <c r="P514"/>
  <c r="BK514"/>
  <c r="K514"/>
  <c r="BE514"/>
  <c r="BI510"/>
  <c r="BH510"/>
  <c r="BG510"/>
  <c r="BF510"/>
  <c r="R510"/>
  <c r="Q510"/>
  <c r="X510"/>
  <c r="V510"/>
  <c r="T510"/>
  <c r="P510"/>
  <c r="BK510"/>
  <c r="K510"/>
  <c r="BE510"/>
  <c r="BI506"/>
  <c r="BH506"/>
  <c r="BG506"/>
  <c r="BF506"/>
  <c r="R506"/>
  <c r="Q506"/>
  <c r="X506"/>
  <c r="V506"/>
  <c r="T506"/>
  <c r="P506"/>
  <c r="BK506"/>
  <c r="K506"/>
  <c r="BE506"/>
  <c r="BI502"/>
  <c r="BH502"/>
  <c r="BG502"/>
  <c r="BF502"/>
  <c r="R502"/>
  <c r="Q502"/>
  <c r="X502"/>
  <c r="V502"/>
  <c r="T502"/>
  <c r="P502"/>
  <c r="BK502"/>
  <c r="K502"/>
  <c r="BE502"/>
  <c r="BI498"/>
  <c r="BH498"/>
  <c r="BG498"/>
  <c r="BF498"/>
  <c r="R498"/>
  <c r="Q498"/>
  <c r="X498"/>
  <c r="V498"/>
  <c r="T498"/>
  <c r="P498"/>
  <c r="BK498"/>
  <c r="K498"/>
  <c r="BE498"/>
  <c r="BI494"/>
  <c r="BH494"/>
  <c r="BG494"/>
  <c r="BF494"/>
  <c r="R494"/>
  <c r="Q494"/>
  <c r="X494"/>
  <c r="V494"/>
  <c r="T494"/>
  <c r="P494"/>
  <c r="BK494"/>
  <c r="K494"/>
  <c r="BE494"/>
  <c r="BI490"/>
  <c r="BH490"/>
  <c r="BG490"/>
  <c r="BF490"/>
  <c r="R490"/>
  <c r="Q490"/>
  <c r="X490"/>
  <c r="V490"/>
  <c r="T490"/>
  <c r="P490"/>
  <c r="BK490"/>
  <c r="K490"/>
  <c r="BE490"/>
  <c r="BI488"/>
  <c r="BH488"/>
  <c r="BG488"/>
  <c r="BF488"/>
  <c r="R488"/>
  <c r="Q488"/>
  <c r="X488"/>
  <c r="V488"/>
  <c r="T488"/>
  <c r="P488"/>
  <c r="BK488"/>
  <c r="K488"/>
  <c r="BE488"/>
  <c r="BI484"/>
  <c r="BH484"/>
  <c r="BG484"/>
  <c r="BF484"/>
  <c r="R484"/>
  <c r="Q484"/>
  <c r="X484"/>
  <c r="V484"/>
  <c r="T484"/>
  <c r="P484"/>
  <c r="BK484"/>
  <c r="K484"/>
  <c r="BE484"/>
  <c r="BI482"/>
  <c r="BH482"/>
  <c r="BG482"/>
  <c r="BF482"/>
  <c r="R482"/>
  <c r="Q482"/>
  <c r="X482"/>
  <c r="V482"/>
  <c r="T482"/>
  <c r="P482"/>
  <c r="BK482"/>
  <c r="K482"/>
  <c r="BE482"/>
  <c r="BI478"/>
  <c r="BH478"/>
  <c r="BG478"/>
  <c r="BF478"/>
  <c r="R478"/>
  <c r="Q478"/>
  <c r="X478"/>
  <c r="V478"/>
  <c r="T478"/>
  <c r="P478"/>
  <c r="BK478"/>
  <c r="K478"/>
  <c r="BE478"/>
  <c r="BI476"/>
  <c r="BH476"/>
  <c r="BG476"/>
  <c r="BF476"/>
  <c r="R476"/>
  <c r="Q476"/>
  <c r="X476"/>
  <c r="V476"/>
  <c r="T476"/>
  <c r="P476"/>
  <c r="BK476"/>
  <c r="K476"/>
  <c r="BE476"/>
  <c r="BI472"/>
  <c r="BH472"/>
  <c r="BG472"/>
  <c r="BF472"/>
  <c r="R472"/>
  <c r="Q472"/>
  <c r="X472"/>
  <c r="V472"/>
  <c r="T472"/>
  <c r="P472"/>
  <c r="BK472"/>
  <c r="K472"/>
  <c r="BE472"/>
  <c r="BI468"/>
  <c r="BH468"/>
  <c r="BG468"/>
  <c r="BF468"/>
  <c r="R468"/>
  <c r="Q468"/>
  <c r="X468"/>
  <c r="V468"/>
  <c r="T468"/>
  <c r="P468"/>
  <c r="BK468"/>
  <c r="K468"/>
  <c r="BE468"/>
  <c r="BI466"/>
  <c r="BH466"/>
  <c r="BG466"/>
  <c r="BF466"/>
  <c r="R466"/>
  <c r="Q466"/>
  <c r="X466"/>
  <c r="V466"/>
  <c r="T466"/>
  <c r="P466"/>
  <c r="BK466"/>
  <c r="K466"/>
  <c r="BE466"/>
  <c r="BI462"/>
  <c r="BH462"/>
  <c r="BG462"/>
  <c r="BF462"/>
  <c r="R462"/>
  <c r="Q462"/>
  <c r="X462"/>
  <c r="V462"/>
  <c r="T462"/>
  <c r="P462"/>
  <c r="BK462"/>
  <c r="K462"/>
  <c r="BE462"/>
  <c r="BI460"/>
  <c r="BH460"/>
  <c r="BG460"/>
  <c r="BF460"/>
  <c r="R460"/>
  <c r="Q460"/>
  <c r="X460"/>
  <c r="V460"/>
  <c r="T460"/>
  <c r="P460"/>
  <c r="BK460"/>
  <c r="K460"/>
  <c r="BE460"/>
  <c r="BI456"/>
  <c r="BH456"/>
  <c r="BG456"/>
  <c r="BF456"/>
  <c r="R456"/>
  <c r="Q456"/>
  <c r="X456"/>
  <c r="V456"/>
  <c r="T456"/>
  <c r="P456"/>
  <c r="BK456"/>
  <c r="K456"/>
  <c r="BE456"/>
  <c r="BI452"/>
  <c r="BH452"/>
  <c r="BG452"/>
  <c r="BF452"/>
  <c r="R452"/>
  <c r="Q452"/>
  <c r="X452"/>
  <c r="V452"/>
  <c r="T452"/>
  <c r="P452"/>
  <c r="BK452"/>
  <c r="K452"/>
  <c r="BE452"/>
  <c r="BI448"/>
  <c r="BH448"/>
  <c r="BG448"/>
  <c r="BF448"/>
  <c r="R448"/>
  <c r="Q448"/>
  <c r="X448"/>
  <c r="V448"/>
  <c r="T448"/>
  <c r="P448"/>
  <c r="BK448"/>
  <c r="K448"/>
  <c r="BE448"/>
  <c r="BI446"/>
  <c r="BH446"/>
  <c r="BG446"/>
  <c r="BF446"/>
  <c r="R446"/>
  <c r="Q446"/>
  <c r="X446"/>
  <c r="V446"/>
  <c r="T446"/>
  <c r="P446"/>
  <c r="BK446"/>
  <c r="K446"/>
  <c r="BE446"/>
  <c r="BI444"/>
  <c r="BH444"/>
  <c r="BG444"/>
  <c r="BF444"/>
  <c r="R444"/>
  <c r="Q444"/>
  <c r="X444"/>
  <c r="V444"/>
  <c r="T444"/>
  <c r="P444"/>
  <c r="BK444"/>
  <c r="K444"/>
  <c r="BE444"/>
  <c r="BI440"/>
  <c r="BH440"/>
  <c r="BG440"/>
  <c r="BF440"/>
  <c r="R440"/>
  <c r="Q440"/>
  <c r="X440"/>
  <c r="V440"/>
  <c r="T440"/>
  <c r="P440"/>
  <c r="BK440"/>
  <c r="K440"/>
  <c r="BE440"/>
  <c r="BI436"/>
  <c r="BH436"/>
  <c r="BG436"/>
  <c r="BF436"/>
  <c r="R436"/>
  <c r="Q436"/>
  <c r="X436"/>
  <c r="V436"/>
  <c r="T436"/>
  <c r="P436"/>
  <c r="BK436"/>
  <c r="K436"/>
  <c r="BE436"/>
  <c r="BI432"/>
  <c r="BH432"/>
  <c r="BG432"/>
  <c r="BF432"/>
  <c r="R432"/>
  <c r="Q432"/>
  <c r="X432"/>
  <c r="V432"/>
  <c r="T432"/>
  <c r="P432"/>
  <c r="BK432"/>
  <c r="K432"/>
  <c r="BE432"/>
  <c r="BI428"/>
  <c r="BH428"/>
  <c r="BG428"/>
  <c r="BF428"/>
  <c r="R428"/>
  <c r="Q428"/>
  <c r="X428"/>
  <c r="V428"/>
  <c r="T428"/>
  <c r="P428"/>
  <c r="BK428"/>
  <c r="K428"/>
  <c r="BE428"/>
  <c r="BI424"/>
  <c r="BH424"/>
  <c r="BG424"/>
  <c r="BF424"/>
  <c r="R424"/>
  <c r="Q424"/>
  <c r="X424"/>
  <c r="V424"/>
  <c r="T424"/>
  <c r="P424"/>
  <c r="BK424"/>
  <c r="K424"/>
  <c r="BE424"/>
  <c r="BI422"/>
  <c r="BH422"/>
  <c r="BG422"/>
  <c r="BF422"/>
  <c r="R422"/>
  <c r="Q422"/>
  <c r="X422"/>
  <c r="V422"/>
  <c r="T422"/>
  <c r="P422"/>
  <c r="BK422"/>
  <c r="K422"/>
  <c r="BE422"/>
  <c r="BI417"/>
  <c r="BH417"/>
  <c r="BG417"/>
  <c r="BF417"/>
  <c r="R417"/>
  <c r="Q417"/>
  <c r="X417"/>
  <c r="V417"/>
  <c r="T417"/>
  <c r="P417"/>
  <c r="BK417"/>
  <c r="K417"/>
  <c r="BE417"/>
  <c r="BI415"/>
  <c r="BH415"/>
  <c r="BG415"/>
  <c r="BF415"/>
  <c r="R415"/>
  <c r="Q415"/>
  <c r="X415"/>
  <c r="V415"/>
  <c r="T415"/>
  <c r="P415"/>
  <c r="BK415"/>
  <c r="K415"/>
  <c r="BE415"/>
  <c r="BI411"/>
  <c r="BH411"/>
  <c r="BG411"/>
  <c r="BF411"/>
  <c r="R411"/>
  <c r="Q411"/>
  <c r="X411"/>
  <c r="V411"/>
  <c r="T411"/>
  <c r="P411"/>
  <c r="BK411"/>
  <c r="K411"/>
  <c r="BE411"/>
  <c r="BI407"/>
  <c r="BH407"/>
  <c r="BG407"/>
  <c r="BF407"/>
  <c r="R407"/>
  <c r="Q407"/>
  <c r="X407"/>
  <c r="V407"/>
  <c r="T407"/>
  <c r="P407"/>
  <c r="BK407"/>
  <c r="K407"/>
  <c r="BE407"/>
  <c r="BI403"/>
  <c r="BH403"/>
  <c r="BG403"/>
  <c r="BF403"/>
  <c r="R403"/>
  <c r="Q403"/>
  <c r="X403"/>
  <c r="V403"/>
  <c r="T403"/>
  <c r="P403"/>
  <c r="BK403"/>
  <c r="K403"/>
  <c r="BE403"/>
  <c r="BI399"/>
  <c r="BH399"/>
  <c r="BG399"/>
  <c r="BF399"/>
  <c r="R399"/>
  <c r="Q399"/>
  <c r="X399"/>
  <c r="V399"/>
  <c r="T399"/>
  <c r="P399"/>
  <c r="BK399"/>
  <c r="K399"/>
  <c r="BE399"/>
  <c r="BI395"/>
  <c r="BH395"/>
  <c r="BG395"/>
  <c r="BF395"/>
  <c r="R395"/>
  <c r="Q395"/>
  <c r="X395"/>
  <c r="V395"/>
  <c r="T395"/>
  <c r="P395"/>
  <c r="BK395"/>
  <c r="K395"/>
  <c r="BE395"/>
  <c r="BI391"/>
  <c r="BH391"/>
  <c r="BG391"/>
  <c r="BF391"/>
  <c r="R391"/>
  <c r="Q391"/>
  <c r="X391"/>
  <c r="V391"/>
  <c r="T391"/>
  <c r="P391"/>
  <c r="BK391"/>
  <c r="K391"/>
  <c r="BE391"/>
  <c r="BI387"/>
  <c r="BH387"/>
  <c r="BG387"/>
  <c r="BF387"/>
  <c r="R387"/>
  <c r="Q387"/>
  <c r="X387"/>
  <c r="V387"/>
  <c r="T387"/>
  <c r="P387"/>
  <c r="BK387"/>
  <c r="K387"/>
  <c r="BE387"/>
  <c r="BI383"/>
  <c r="BH383"/>
  <c r="BG383"/>
  <c r="BF383"/>
  <c r="R383"/>
  <c r="Q383"/>
  <c r="X383"/>
  <c r="V383"/>
  <c r="T383"/>
  <c r="P383"/>
  <c r="BK383"/>
  <c r="K383"/>
  <c r="BE383"/>
  <c r="BI379"/>
  <c r="BH379"/>
  <c r="BG379"/>
  <c r="BF379"/>
  <c r="R379"/>
  <c r="Q379"/>
  <c r="X379"/>
  <c r="V379"/>
  <c r="T379"/>
  <c r="P379"/>
  <c r="BK379"/>
  <c r="K379"/>
  <c r="BE379"/>
  <c r="BI375"/>
  <c r="BH375"/>
  <c r="BG375"/>
  <c r="BF375"/>
  <c r="R375"/>
  <c r="Q375"/>
  <c r="X375"/>
  <c r="V375"/>
  <c r="T375"/>
  <c r="P375"/>
  <c r="BK375"/>
  <c r="K375"/>
  <c r="BE375"/>
  <c r="BI371"/>
  <c r="BH371"/>
  <c r="BG371"/>
  <c r="BF371"/>
  <c r="R371"/>
  <c r="Q371"/>
  <c r="X371"/>
  <c r="V371"/>
  <c r="T371"/>
  <c r="P371"/>
  <c r="BK371"/>
  <c r="K371"/>
  <c r="BE371"/>
  <c r="BI367"/>
  <c r="BH367"/>
  <c r="BG367"/>
  <c r="BF367"/>
  <c r="R367"/>
  <c r="Q367"/>
  <c r="X367"/>
  <c r="V367"/>
  <c r="T367"/>
  <c r="P367"/>
  <c r="BK367"/>
  <c r="K367"/>
  <c r="BE367"/>
  <c r="BI363"/>
  <c r="BH363"/>
  <c r="BG363"/>
  <c r="BF363"/>
  <c r="R363"/>
  <c r="Q363"/>
  <c r="X363"/>
  <c r="V363"/>
  <c r="T363"/>
  <c r="P363"/>
  <c r="BK363"/>
  <c r="K363"/>
  <c r="BE363"/>
  <c r="BI359"/>
  <c r="BH359"/>
  <c r="BG359"/>
  <c r="BF359"/>
  <c r="R359"/>
  <c r="Q359"/>
  <c r="X359"/>
  <c r="V359"/>
  <c r="T359"/>
  <c r="P359"/>
  <c r="BK359"/>
  <c r="K359"/>
  <c r="BE359"/>
  <c r="BI355"/>
  <c r="BH355"/>
  <c r="BG355"/>
  <c r="BF355"/>
  <c r="R355"/>
  <c r="Q355"/>
  <c r="X355"/>
  <c r="V355"/>
  <c r="T355"/>
  <c r="P355"/>
  <c r="BK355"/>
  <c r="K355"/>
  <c r="BE355"/>
  <c r="BI351"/>
  <c r="BH351"/>
  <c r="BG351"/>
  <c r="BF351"/>
  <c r="R351"/>
  <c r="Q351"/>
  <c r="X351"/>
  <c r="V351"/>
  <c r="T351"/>
  <c r="P351"/>
  <c r="BK351"/>
  <c r="K351"/>
  <c r="BE351"/>
  <c r="BI347"/>
  <c r="BH347"/>
  <c r="BG347"/>
  <c r="BF347"/>
  <c r="R347"/>
  <c r="Q347"/>
  <c r="X347"/>
  <c r="V347"/>
  <c r="T347"/>
  <c r="P347"/>
  <c r="BK347"/>
  <c r="K347"/>
  <c r="BE347"/>
  <c r="BI342"/>
  <c r="BH342"/>
  <c r="BG342"/>
  <c r="BF342"/>
  <c r="R342"/>
  <c r="Q342"/>
  <c r="X342"/>
  <c r="V342"/>
  <c r="T342"/>
  <c r="P342"/>
  <c r="BK342"/>
  <c r="K342"/>
  <c r="BE342"/>
  <c r="BI340"/>
  <c r="BH340"/>
  <c r="BG340"/>
  <c r="BF340"/>
  <c r="R340"/>
  <c r="Q340"/>
  <c r="X340"/>
  <c r="V340"/>
  <c r="T340"/>
  <c r="P340"/>
  <c r="BK340"/>
  <c r="K340"/>
  <c r="BE340"/>
  <c r="BI336"/>
  <c r="BH336"/>
  <c r="BG336"/>
  <c r="BF336"/>
  <c r="R336"/>
  <c r="Q336"/>
  <c r="X336"/>
  <c r="V336"/>
  <c r="T336"/>
  <c r="P336"/>
  <c r="BK336"/>
  <c r="K336"/>
  <c r="BE336"/>
  <c r="BI331"/>
  <c r="BH331"/>
  <c r="BG331"/>
  <c r="BF331"/>
  <c r="R331"/>
  <c r="Q331"/>
  <c r="X331"/>
  <c r="V331"/>
  <c r="T331"/>
  <c r="P331"/>
  <c r="BK331"/>
  <c r="K331"/>
  <c r="BE331"/>
  <c r="BI327"/>
  <c r="BH327"/>
  <c r="BG327"/>
  <c r="BF327"/>
  <c r="R327"/>
  <c r="Q327"/>
  <c r="X327"/>
  <c r="V327"/>
  <c r="T327"/>
  <c r="P327"/>
  <c r="BK327"/>
  <c r="K327"/>
  <c r="BE327"/>
  <c r="BI322"/>
  <c r="BH322"/>
  <c r="BG322"/>
  <c r="BF322"/>
  <c r="R322"/>
  <c r="Q322"/>
  <c r="X322"/>
  <c r="V322"/>
  <c r="T322"/>
  <c r="P322"/>
  <c r="BK322"/>
  <c r="K322"/>
  <c r="BE322"/>
  <c r="BI320"/>
  <c r="BH320"/>
  <c r="BG320"/>
  <c r="BF320"/>
  <c r="R320"/>
  <c r="Q320"/>
  <c r="X320"/>
  <c r="V320"/>
  <c r="T320"/>
  <c r="P320"/>
  <c r="BK320"/>
  <c r="K320"/>
  <c r="BE320"/>
  <c r="BI316"/>
  <c r="BH316"/>
  <c r="BG316"/>
  <c r="BF316"/>
  <c r="R316"/>
  <c r="Q316"/>
  <c r="X316"/>
  <c r="V316"/>
  <c r="T316"/>
  <c r="P316"/>
  <c r="BK316"/>
  <c r="K316"/>
  <c r="BE316"/>
  <c r="BI311"/>
  <c r="BH311"/>
  <c r="BG311"/>
  <c r="BF311"/>
  <c r="R311"/>
  <c r="Q311"/>
  <c r="X311"/>
  <c r="V311"/>
  <c r="T311"/>
  <c r="P311"/>
  <c r="BK311"/>
  <c r="K311"/>
  <c r="BE311"/>
  <c r="BI306"/>
  <c r="BH306"/>
  <c r="BG306"/>
  <c r="BF306"/>
  <c r="R306"/>
  <c r="Q306"/>
  <c r="X306"/>
  <c r="V306"/>
  <c r="T306"/>
  <c r="P306"/>
  <c r="BK306"/>
  <c r="K306"/>
  <c r="BE306"/>
  <c r="BI304"/>
  <c r="BH304"/>
  <c r="BG304"/>
  <c r="BF304"/>
  <c r="R304"/>
  <c r="Q304"/>
  <c r="X304"/>
  <c r="V304"/>
  <c r="T304"/>
  <c r="P304"/>
  <c r="BK304"/>
  <c r="K304"/>
  <c r="BE304"/>
  <c r="BI299"/>
  <c r="BH299"/>
  <c r="BG299"/>
  <c r="BF299"/>
  <c r="R299"/>
  <c r="Q299"/>
  <c r="X299"/>
  <c r="V299"/>
  <c r="T299"/>
  <c r="P299"/>
  <c r="BK299"/>
  <c r="K299"/>
  <c r="BE299"/>
  <c r="BI294"/>
  <c r="BH294"/>
  <c r="BG294"/>
  <c r="BF294"/>
  <c r="R294"/>
  <c r="Q294"/>
  <c r="X294"/>
  <c r="V294"/>
  <c r="T294"/>
  <c r="P294"/>
  <c r="BK294"/>
  <c r="K294"/>
  <c r="BE294"/>
  <c r="BI289"/>
  <c r="BH289"/>
  <c r="BG289"/>
  <c r="BF289"/>
  <c r="R289"/>
  <c r="Q289"/>
  <c r="X289"/>
  <c r="V289"/>
  <c r="T289"/>
  <c r="P289"/>
  <c r="BK289"/>
  <c r="K289"/>
  <c r="BE289"/>
  <c r="BI285"/>
  <c r="BH285"/>
  <c r="BG285"/>
  <c r="BF285"/>
  <c r="R285"/>
  <c r="Q285"/>
  <c r="X285"/>
  <c r="V285"/>
  <c r="T285"/>
  <c r="P285"/>
  <c r="BK285"/>
  <c r="K285"/>
  <c r="BE285"/>
  <c r="BI281"/>
  <c r="BH281"/>
  <c r="BG281"/>
  <c r="BF281"/>
  <c r="R281"/>
  <c r="Q281"/>
  <c r="X281"/>
  <c r="V281"/>
  <c r="T281"/>
  <c r="P281"/>
  <c r="BK281"/>
  <c r="K281"/>
  <c r="BE281"/>
  <c r="BI277"/>
  <c r="BH277"/>
  <c r="BG277"/>
  <c r="BF277"/>
  <c r="R277"/>
  <c r="Q277"/>
  <c r="X277"/>
  <c r="V277"/>
  <c r="T277"/>
  <c r="P277"/>
  <c r="BK277"/>
  <c r="K277"/>
  <c r="BE277"/>
  <c r="BI273"/>
  <c r="BH273"/>
  <c r="BG273"/>
  <c r="BF273"/>
  <c r="R273"/>
  <c r="Q273"/>
  <c r="X273"/>
  <c r="V273"/>
  <c r="T273"/>
  <c r="P273"/>
  <c r="BK273"/>
  <c r="K273"/>
  <c r="BE273"/>
  <c r="BI269"/>
  <c r="BH269"/>
  <c r="BG269"/>
  <c r="BF269"/>
  <c r="R269"/>
  <c r="Q269"/>
  <c r="X269"/>
  <c r="V269"/>
  <c r="T269"/>
  <c r="P269"/>
  <c r="BK269"/>
  <c r="K269"/>
  <c r="BE269"/>
  <c r="BI265"/>
  <c r="BH265"/>
  <c r="BG265"/>
  <c r="BF265"/>
  <c r="R265"/>
  <c r="Q265"/>
  <c r="X265"/>
  <c r="V265"/>
  <c r="T265"/>
  <c r="P265"/>
  <c r="BK265"/>
  <c r="K265"/>
  <c r="BE265"/>
  <c r="BI260"/>
  <c r="BH260"/>
  <c r="BG260"/>
  <c r="BF260"/>
  <c r="R260"/>
  <c r="Q260"/>
  <c r="X260"/>
  <c r="V260"/>
  <c r="T260"/>
  <c r="P260"/>
  <c r="BK260"/>
  <c r="K260"/>
  <c r="BE260"/>
  <c r="BI256"/>
  <c r="BH256"/>
  <c r="BG256"/>
  <c r="BF256"/>
  <c r="R256"/>
  <c r="Q256"/>
  <c r="X256"/>
  <c r="V256"/>
  <c r="T256"/>
  <c r="P256"/>
  <c r="BK256"/>
  <c r="K256"/>
  <c r="BE256"/>
  <c r="BI251"/>
  <c r="BH251"/>
  <c r="BG251"/>
  <c r="BF251"/>
  <c r="R251"/>
  <c r="Q251"/>
  <c r="X251"/>
  <c r="V251"/>
  <c r="T251"/>
  <c r="P251"/>
  <c r="BK251"/>
  <c r="K251"/>
  <c r="BE251"/>
  <c r="BI246"/>
  <c r="BH246"/>
  <c r="BG246"/>
  <c r="BF246"/>
  <c r="R246"/>
  <c r="Q246"/>
  <c r="X246"/>
  <c r="V246"/>
  <c r="T246"/>
  <c r="P246"/>
  <c r="BK246"/>
  <c r="K246"/>
  <c r="BE246"/>
  <c r="BI242"/>
  <c r="BH242"/>
  <c r="BG242"/>
  <c r="BF242"/>
  <c r="R242"/>
  <c r="Q242"/>
  <c r="X242"/>
  <c r="V242"/>
  <c r="T242"/>
  <c r="P242"/>
  <c r="BK242"/>
  <c r="K242"/>
  <c r="BE242"/>
  <c r="BI238"/>
  <c r="BH238"/>
  <c r="BG238"/>
  <c r="BF238"/>
  <c r="R238"/>
  <c r="Q238"/>
  <c r="X238"/>
  <c r="V238"/>
  <c r="T238"/>
  <c r="P238"/>
  <c r="BK238"/>
  <c r="K238"/>
  <c r="BE238"/>
  <c r="BI234"/>
  <c r="BH234"/>
  <c r="BG234"/>
  <c r="BF234"/>
  <c r="R234"/>
  <c r="Q234"/>
  <c r="X234"/>
  <c r="V234"/>
  <c r="T234"/>
  <c r="P234"/>
  <c r="BK234"/>
  <c r="K234"/>
  <c r="BE234"/>
  <c r="BI230"/>
  <c r="BH230"/>
  <c r="BG230"/>
  <c r="BF230"/>
  <c r="R230"/>
  <c r="Q230"/>
  <c r="X230"/>
  <c r="V230"/>
  <c r="T230"/>
  <c r="P230"/>
  <c r="BK230"/>
  <c r="K230"/>
  <c r="BE230"/>
  <c r="BI228"/>
  <c r="BH228"/>
  <c r="BG228"/>
  <c r="BF228"/>
  <c r="R228"/>
  <c r="Q228"/>
  <c r="X228"/>
  <c r="V228"/>
  <c r="T228"/>
  <c r="P228"/>
  <c r="BK228"/>
  <c r="K228"/>
  <c r="BE228"/>
  <c r="BI224"/>
  <c r="BH224"/>
  <c r="BG224"/>
  <c r="BF224"/>
  <c r="R224"/>
  <c r="Q224"/>
  <c r="X224"/>
  <c r="V224"/>
  <c r="T224"/>
  <c r="P224"/>
  <c r="BK224"/>
  <c r="K224"/>
  <c r="BE224"/>
  <c r="BI222"/>
  <c r="BH222"/>
  <c r="BG222"/>
  <c r="BF222"/>
  <c r="R222"/>
  <c r="Q222"/>
  <c r="X222"/>
  <c r="V222"/>
  <c r="T222"/>
  <c r="P222"/>
  <c r="BK222"/>
  <c r="K222"/>
  <c r="BE222"/>
  <c r="BI218"/>
  <c r="BH218"/>
  <c r="BG218"/>
  <c r="BF218"/>
  <c r="R218"/>
  <c r="R217"/>
  <c r="Q218"/>
  <c r="Q217"/>
  <c r="X218"/>
  <c r="X217"/>
  <c r="V218"/>
  <c r="V217"/>
  <c r="T218"/>
  <c r="T217"/>
  <c r="P218"/>
  <c r="BK218"/>
  <c r="BK217"/>
  <c r="K217"/>
  <c r="K218"/>
  <c r="BE218"/>
  <c r="K68"/>
  <c r="J68"/>
  <c r="I68"/>
  <c r="BI213"/>
  <c r="BH213"/>
  <c r="BG213"/>
  <c r="BF213"/>
  <c r="R213"/>
  <c r="Q213"/>
  <c r="X213"/>
  <c r="V213"/>
  <c r="T213"/>
  <c r="P213"/>
  <c r="BK213"/>
  <c r="K213"/>
  <c r="BE213"/>
  <c r="BI209"/>
  <c r="BH209"/>
  <c r="BG209"/>
  <c r="BF209"/>
  <c r="R209"/>
  <c r="Q209"/>
  <c r="X209"/>
  <c r="V209"/>
  <c r="T209"/>
  <c r="P209"/>
  <c r="BK209"/>
  <c r="K209"/>
  <c r="BE209"/>
  <c r="BI207"/>
  <c r="BH207"/>
  <c r="BG207"/>
  <c r="BF207"/>
  <c r="R207"/>
  <c r="Q207"/>
  <c r="X207"/>
  <c r="V207"/>
  <c r="T207"/>
  <c r="P207"/>
  <c r="BK207"/>
  <c r="K207"/>
  <c r="BE207"/>
  <c r="BI203"/>
  <c r="BH203"/>
  <c r="BG203"/>
  <c r="BF203"/>
  <c r="R203"/>
  <c r="Q203"/>
  <c r="X203"/>
  <c r="V203"/>
  <c r="T203"/>
  <c r="P203"/>
  <c r="BK203"/>
  <c r="K203"/>
  <c r="BE203"/>
  <c r="BI199"/>
  <c r="BH199"/>
  <c r="BG199"/>
  <c r="BF199"/>
  <c r="R199"/>
  <c r="Q199"/>
  <c r="X199"/>
  <c r="V199"/>
  <c r="T199"/>
  <c r="P199"/>
  <c r="BK199"/>
  <c r="K199"/>
  <c r="BE199"/>
  <c r="BI195"/>
  <c r="BH195"/>
  <c r="BG195"/>
  <c r="BF195"/>
  <c r="R195"/>
  <c r="Q195"/>
  <c r="X195"/>
  <c r="V195"/>
  <c r="T195"/>
  <c r="P195"/>
  <c r="BK195"/>
  <c r="K195"/>
  <c r="BE195"/>
  <c r="BI193"/>
  <c r="BH193"/>
  <c r="BG193"/>
  <c r="BF193"/>
  <c r="R193"/>
  <c r="Q193"/>
  <c r="X193"/>
  <c r="V193"/>
  <c r="T193"/>
  <c r="P193"/>
  <c r="BK193"/>
  <c r="K193"/>
  <c r="BE193"/>
  <c r="BI191"/>
  <c r="BH191"/>
  <c r="BG191"/>
  <c r="BF191"/>
  <c r="R191"/>
  <c r="R190"/>
  <c r="Q191"/>
  <c r="Q190"/>
  <c r="X191"/>
  <c r="X190"/>
  <c r="V191"/>
  <c r="V190"/>
  <c r="T191"/>
  <c r="T190"/>
  <c r="P191"/>
  <c r="BK191"/>
  <c r="BK190"/>
  <c r="K190"/>
  <c r="K191"/>
  <c r="BE191"/>
  <c r="K67"/>
  <c r="J67"/>
  <c r="I67"/>
  <c r="BI184"/>
  <c r="BH184"/>
  <c r="BG184"/>
  <c r="BF184"/>
  <c r="R184"/>
  <c r="R183"/>
  <c r="Q184"/>
  <c r="Q183"/>
  <c r="X184"/>
  <c r="X183"/>
  <c r="V184"/>
  <c r="V183"/>
  <c r="T184"/>
  <c r="T183"/>
  <c r="P184"/>
  <c r="BK184"/>
  <c r="BK183"/>
  <c r="K183"/>
  <c r="K184"/>
  <c r="BE184"/>
  <c r="K66"/>
  <c r="J66"/>
  <c r="I66"/>
  <c r="BI179"/>
  <c r="BH179"/>
  <c r="BG179"/>
  <c r="BF179"/>
  <c r="R179"/>
  <c r="Q179"/>
  <c r="X179"/>
  <c r="V179"/>
  <c r="T179"/>
  <c r="P179"/>
  <c r="BK179"/>
  <c r="K179"/>
  <c r="BE179"/>
  <c r="BI175"/>
  <c r="BH175"/>
  <c r="BG175"/>
  <c r="BF175"/>
  <c r="R175"/>
  <c r="Q175"/>
  <c r="X175"/>
  <c r="V175"/>
  <c r="T175"/>
  <c r="P175"/>
  <c r="BK175"/>
  <c r="K175"/>
  <c r="BE175"/>
  <c r="BI171"/>
  <c r="BH171"/>
  <c r="BG171"/>
  <c r="BF171"/>
  <c r="R171"/>
  <c r="Q171"/>
  <c r="X171"/>
  <c r="V171"/>
  <c r="T171"/>
  <c r="P171"/>
  <c r="BK171"/>
  <c r="K171"/>
  <c r="BE171"/>
  <c r="BI169"/>
  <c r="BH169"/>
  <c r="BG169"/>
  <c r="BF169"/>
  <c r="R169"/>
  <c r="R168"/>
  <c r="Q169"/>
  <c r="Q168"/>
  <c r="X169"/>
  <c r="X168"/>
  <c r="V169"/>
  <c r="V168"/>
  <c r="T169"/>
  <c r="T168"/>
  <c r="P169"/>
  <c r="BK169"/>
  <c r="BK168"/>
  <c r="K168"/>
  <c r="K169"/>
  <c r="BE169"/>
  <c r="K65"/>
  <c r="J65"/>
  <c r="I65"/>
  <c r="BI163"/>
  <c r="BH163"/>
  <c r="BG163"/>
  <c r="BF163"/>
  <c r="R163"/>
  <c r="Q163"/>
  <c r="X163"/>
  <c r="V163"/>
  <c r="T163"/>
  <c r="P163"/>
  <c r="BK163"/>
  <c r="K163"/>
  <c r="BE163"/>
  <c r="BI159"/>
  <c r="BH159"/>
  <c r="BG159"/>
  <c r="BF159"/>
  <c r="R159"/>
  <c r="Q159"/>
  <c r="X159"/>
  <c r="V159"/>
  <c r="T159"/>
  <c r="P159"/>
  <c r="BK159"/>
  <c r="K159"/>
  <c r="BE159"/>
  <c r="BI154"/>
  <c r="BH154"/>
  <c r="BG154"/>
  <c r="BF154"/>
  <c r="R154"/>
  <c r="R153"/>
  <c r="Q154"/>
  <c r="Q153"/>
  <c r="X154"/>
  <c r="X153"/>
  <c r="V154"/>
  <c r="V153"/>
  <c r="T154"/>
  <c r="T153"/>
  <c r="P154"/>
  <c r="BK154"/>
  <c r="BK153"/>
  <c r="K153"/>
  <c r="K154"/>
  <c r="BE154"/>
  <c r="K64"/>
  <c r="J64"/>
  <c r="I64"/>
  <c r="BI149"/>
  <c r="BH149"/>
  <c r="BG149"/>
  <c r="BF149"/>
  <c r="R149"/>
  <c r="Q149"/>
  <c r="X149"/>
  <c r="V149"/>
  <c r="T149"/>
  <c r="P149"/>
  <c r="BK149"/>
  <c r="K149"/>
  <c r="BE149"/>
  <c r="BI145"/>
  <c r="BH145"/>
  <c r="BG145"/>
  <c r="BF145"/>
  <c r="R145"/>
  <c r="Q145"/>
  <c r="X145"/>
  <c r="V145"/>
  <c r="T145"/>
  <c r="P145"/>
  <c r="BK145"/>
  <c r="K145"/>
  <c r="BE145"/>
  <c r="BI141"/>
  <c r="BH141"/>
  <c r="BG141"/>
  <c r="BF141"/>
  <c r="R141"/>
  <c r="Q141"/>
  <c r="X141"/>
  <c r="V141"/>
  <c r="T141"/>
  <c r="P141"/>
  <c r="BK141"/>
  <c r="K141"/>
  <c r="BE141"/>
  <c r="BI137"/>
  <c r="BH137"/>
  <c r="BG137"/>
  <c r="BF137"/>
  <c r="R137"/>
  <c r="R136"/>
  <c r="Q137"/>
  <c r="Q136"/>
  <c r="X137"/>
  <c r="X136"/>
  <c r="V137"/>
  <c r="V136"/>
  <c r="T137"/>
  <c r="T136"/>
  <c r="P137"/>
  <c r="BK137"/>
  <c r="BK136"/>
  <c r="K136"/>
  <c r="K137"/>
  <c r="BE137"/>
  <c r="K63"/>
  <c r="J63"/>
  <c r="I63"/>
  <c r="BI131"/>
  <c r="BH131"/>
  <c r="BG131"/>
  <c r="BF131"/>
  <c r="R131"/>
  <c r="Q131"/>
  <c r="X131"/>
  <c r="V131"/>
  <c r="T131"/>
  <c r="P131"/>
  <c r="BK131"/>
  <c r="K131"/>
  <c r="BE131"/>
  <c r="BI126"/>
  <c r="BH126"/>
  <c r="BG126"/>
  <c r="BF126"/>
  <c r="R126"/>
  <c r="Q126"/>
  <c r="X126"/>
  <c r="V126"/>
  <c r="T126"/>
  <c r="P126"/>
  <c r="BK126"/>
  <c r="K126"/>
  <c r="BE126"/>
  <c r="BI121"/>
  <c r="BH121"/>
  <c r="BG121"/>
  <c r="BF121"/>
  <c r="R121"/>
  <c r="Q121"/>
  <c r="X121"/>
  <c r="V121"/>
  <c r="T121"/>
  <c r="P121"/>
  <c r="BK121"/>
  <c r="K121"/>
  <c r="BE121"/>
  <c r="BI116"/>
  <c r="BH116"/>
  <c r="BG116"/>
  <c r="BF116"/>
  <c r="R116"/>
  <c r="Q116"/>
  <c r="X116"/>
  <c r="V116"/>
  <c r="T116"/>
  <c r="P116"/>
  <c r="BK116"/>
  <c r="K116"/>
  <c r="BE116"/>
  <c r="BI111"/>
  <c r="BH111"/>
  <c r="BG111"/>
  <c r="BF111"/>
  <c r="R111"/>
  <c r="Q111"/>
  <c r="X111"/>
  <c r="V111"/>
  <c r="T111"/>
  <c r="P111"/>
  <c r="BK111"/>
  <c r="K111"/>
  <c r="BE111"/>
  <c r="BI107"/>
  <c r="BH107"/>
  <c r="BG107"/>
  <c r="BF107"/>
  <c r="R107"/>
  <c r="Q107"/>
  <c r="X107"/>
  <c r="V107"/>
  <c r="T107"/>
  <c r="P107"/>
  <c r="BK107"/>
  <c r="K107"/>
  <c r="BE107"/>
  <c r="BI103"/>
  <c r="BH103"/>
  <c r="BG103"/>
  <c r="BF103"/>
  <c r="R103"/>
  <c r="R102"/>
  <c r="Q103"/>
  <c r="Q102"/>
  <c r="X103"/>
  <c r="X102"/>
  <c r="V103"/>
  <c r="V102"/>
  <c r="T103"/>
  <c r="T102"/>
  <c r="P103"/>
  <c r="BK103"/>
  <c r="BK102"/>
  <c r="K102"/>
  <c r="K103"/>
  <c r="BE103"/>
  <c r="K62"/>
  <c r="J62"/>
  <c r="I62"/>
  <c r="BI100"/>
  <c r="F39"/>
  <c i="1" r="BF56"/>
  <c i="3" r="BH100"/>
  <c r="F38"/>
  <c i="1" r="BE56"/>
  <c i="3" r="BG100"/>
  <c r="F37"/>
  <c i="1" r="BD56"/>
  <c i="3" r="BF100"/>
  <c r="K36"/>
  <c i="1" r="AY56"/>
  <c i="3" r="F36"/>
  <c i="1" r="BC56"/>
  <c i="3" r="R100"/>
  <c r="R99"/>
  <c r="J61"/>
  <c r="Q100"/>
  <c r="Q99"/>
  <c r="I61"/>
  <c r="X100"/>
  <c r="X99"/>
  <c r="V100"/>
  <c r="V99"/>
  <c r="T100"/>
  <c r="T99"/>
  <c i="1" r="AW56"/>
  <c i="3" r="P100"/>
  <c r="BK100"/>
  <c r="BK99"/>
  <c r="K99"/>
  <c r="K61"/>
  <c r="K32"/>
  <c i="1" r="AG56"/>
  <c i="3" r="K100"/>
  <c r="BE100"/>
  <c r="K35"/>
  <c i="1" r="AX56"/>
  <c i="3" r="F35"/>
  <c i="1" r="BB56"/>
  <c i="3" r="J96"/>
  <c r="J95"/>
  <c r="F95"/>
  <c r="F93"/>
  <c r="E91"/>
  <c r="K31"/>
  <c i="1" r="AT56"/>
  <c i="3" r="K30"/>
  <c i="1" r="AS56"/>
  <c i="3" r="J57"/>
  <c r="J56"/>
  <c r="F56"/>
  <c r="F54"/>
  <c r="E52"/>
  <c r="K41"/>
  <c r="J18"/>
  <c r="E18"/>
  <c r="F96"/>
  <c r="F57"/>
  <c r="J17"/>
  <c r="J12"/>
  <c r="J93"/>
  <c r="J54"/>
  <c r="E7"/>
  <c r="E89"/>
  <c r="E50"/>
  <c i="2" r="K39"/>
  <c r="K38"/>
  <c i="1" r="BA55"/>
  <c i="2" r="K37"/>
  <c i="1" r="AZ55"/>
  <c i="2" r="BI419"/>
  <c r="BH419"/>
  <c r="BG419"/>
  <c r="BF419"/>
  <c r="R419"/>
  <c r="Q419"/>
  <c r="X419"/>
  <c r="V419"/>
  <c r="T419"/>
  <c r="P419"/>
  <c r="BK419"/>
  <c r="K419"/>
  <c r="BE419"/>
  <c r="BI417"/>
  <c r="BH417"/>
  <c r="BG417"/>
  <c r="BF417"/>
  <c r="R417"/>
  <c r="Q417"/>
  <c r="X417"/>
  <c r="V417"/>
  <c r="T417"/>
  <c r="P417"/>
  <c r="BK417"/>
  <c r="K417"/>
  <c r="BE417"/>
  <c r="BI410"/>
  <c r="BH410"/>
  <c r="BG410"/>
  <c r="BF410"/>
  <c r="R410"/>
  <c r="Q410"/>
  <c r="X410"/>
  <c r="V410"/>
  <c r="T410"/>
  <c r="P410"/>
  <c r="BK410"/>
  <c r="K410"/>
  <c r="BE410"/>
  <c r="BI405"/>
  <c r="BH405"/>
  <c r="BG405"/>
  <c r="BF405"/>
  <c r="R405"/>
  <c r="R404"/>
  <c r="Q405"/>
  <c r="Q404"/>
  <c r="X405"/>
  <c r="X404"/>
  <c r="V405"/>
  <c r="V404"/>
  <c r="T405"/>
  <c r="T404"/>
  <c r="P405"/>
  <c r="BK405"/>
  <c r="BK404"/>
  <c r="K404"/>
  <c r="K405"/>
  <c r="BE405"/>
  <c r="K67"/>
  <c r="J67"/>
  <c r="I67"/>
  <c r="BI400"/>
  <c r="BH400"/>
  <c r="BG400"/>
  <c r="BF400"/>
  <c r="R400"/>
  <c r="Q400"/>
  <c r="X400"/>
  <c r="V400"/>
  <c r="T400"/>
  <c r="P400"/>
  <c r="BK400"/>
  <c r="K400"/>
  <c r="BE400"/>
  <c r="BI396"/>
  <c r="BH396"/>
  <c r="BG396"/>
  <c r="BF396"/>
  <c r="R396"/>
  <c r="Q396"/>
  <c r="X396"/>
  <c r="V396"/>
  <c r="T396"/>
  <c r="P396"/>
  <c r="BK396"/>
  <c r="K396"/>
  <c r="BE396"/>
  <c r="BI392"/>
  <c r="BH392"/>
  <c r="BG392"/>
  <c r="BF392"/>
  <c r="R392"/>
  <c r="Q392"/>
  <c r="X392"/>
  <c r="V392"/>
  <c r="T392"/>
  <c r="P392"/>
  <c r="BK392"/>
  <c r="K392"/>
  <c r="BE392"/>
  <c r="BI390"/>
  <c r="BH390"/>
  <c r="BG390"/>
  <c r="BF390"/>
  <c r="R390"/>
  <c r="R389"/>
  <c r="Q390"/>
  <c r="Q389"/>
  <c r="X390"/>
  <c r="X389"/>
  <c r="V390"/>
  <c r="V389"/>
  <c r="T390"/>
  <c r="T389"/>
  <c r="P390"/>
  <c r="BK390"/>
  <c r="BK389"/>
  <c r="K389"/>
  <c r="K390"/>
  <c r="BE390"/>
  <c r="K66"/>
  <c r="J66"/>
  <c r="I66"/>
  <c r="BI385"/>
  <c r="BH385"/>
  <c r="BG385"/>
  <c r="BF385"/>
  <c r="R385"/>
  <c r="Q385"/>
  <c r="X385"/>
  <c r="V385"/>
  <c r="T385"/>
  <c r="P385"/>
  <c r="BK385"/>
  <c r="K385"/>
  <c r="BE385"/>
  <c r="BI381"/>
  <c r="BH381"/>
  <c r="BG381"/>
  <c r="BF381"/>
  <c r="R381"/>
  <c r="Q381"/>
  <c r="X381"/>
  <c r="V381"/>
  <c r="T381"/>
  <c r="P381"/>
  <c r="BK381"/>
  <c r="K381"/>
  <c r="BE381"/>
  <c r="BI377"/>
  <c r="BH377"/>
  <c r="BG377"/>
  <c r="BF377"/>
  <c r="R377"/>
  <c r="Q377"/>
  <c r="X377"/>
  <c r="V377"/>
  <c r="T377"/>
  <c r="P377"/>
  <c r="BK377"/>
  <c r="K377"/>
  <c r="BE377"/>
  <c r="BI373"/>
  <c r="BH373"/>
  <c r="BG373"/>
  <c r="BF373"/>
  <c r="R373"/>
  <c r="Q373"/>
  <c r="X373"/>
  <c r="V373"/>
  <c r="T373"/>
  <c r="P373"/>
  <c r="BK373"/>
  <c r="K373"/>
  <c r="BE373"/>
  <c r="BI369"/>
  <c r="BH369"/>
  <c r="BG369"/>
  <c r="BF369"/>
  <c r="R369"/>
  <c r="Q369"/>
  <c r="X369"/>
  <c r="V369"/>
  <c r="T369"/>
  <c r="P369"/>
  <c r="BK369"/>
  <c r="K369"/>
  <c r="BE369"/>
  <c r="BI365"/>
  <c r="BH365"/>
  <c r="BG365"/>
  <c r="BF365"/>
  <c r="R365"/>
  <c r="Q365"/>
  <c r="X365"/>
  <c r="V365"/>
  <c r="T365"/>
  <c r="P365"/>
  <c r="BK365"/>
  <c r="K365"/>
  <c r="BE365"/>
  <c r="BI361"/>
  <c r="BH361"/>
  <c r="BG361"/>
  <c r="BF361"/>
  <c r="R361"/>
  <c r="Q361"/>
  <c r="X361"/>
  <c r="V361"/>
  <c r="T361"/>
  <c r="P361"/>
  <c r="BK361"/>
  <c r="K361"/>
  <c r="BE361"/>
  <c r="BI357"/>
  <c r="BH357"/>
  <c r="BG357"/>
  <c r="BF357"/>
  <c r="R357"/>
  <c r="Q357"/>
  <c r="X357"/>
  <c r="V357"/>
  <c r="T357"/>
  <c r="P357"/>
  <c r="BK357"/>
  <c r="K357"/>
  <c r="BE357"/>
  <c r="BI350"/>
  <c r="BH350"/>
  <c r="BG350"/>
  <c r="BF350"/>
  <c r="R350"/>
  <c r="Q350"/>
  <c r="X350"/>
  <c r="V350"/>
  <c r="T350"/>
  <c r="P350"/>
  <c r="BK350"/>
  <c r="K350"/>
  <c r="BE350"/>
  <c r="BI348"/>
  <c r="BH348"/>
  <c r="BG348"/>
  <c r="BF348"/>
  <c r="R348"/>
  <c r="Q348"/>
  <c r="X348"/>
  <c r="V348"/>
  <c r="T348"/>
  <c r="P348"/>
  <c r="BK348"/>
  <c r="K348"/>
  <c r="BE348"/>
  <c r="BI344"/>
  <c r="BH344"/>
  <c r="BG344"/>
  <c r="BF344"/>
  <c r="R344"/>
  <c r="Q344"/>
  <c r="X344"/>
  <c r="V344"/>
  <c r="T344"/>
  <c r="P344"/>
  <c r="BK344"/>
  <c r="K344"/>
  <c r="BE344"/>
  <c r="BI340"/>
  <c r="BH340"/>
  <c r="BG340"/>
  <c r="BF340"/>
  <c r="R340"/>
  <c r="Q340"/>
  <c r="X340"/>
  <c r="V340"/>
  <c r="T340"/>
  <c r="P340"/>
  <c r="BK340"/>
  <c r="K340"/>
  <c r="BE340"/>
  <c r="BI336"/>
  <c r="BH336"/>
  <c r="BG336"/>
  <c r="BF336"/>
  <c r="R336"/>
  <c r="Q336"/>
  <c r="X336"/>
  <c r="V336"/>
  <c r="T336"/>
  <c r="P336"/>
  <c r="BK336"/>
  <c r="K336"/>
  <c r="BE336"/>
  <c r="BI332"/>
  <c r="BH332"/>
  <c r="BG332"/>
  <c r="BF332"/>
  <c r="R332"/>
  <c r="Q332"/>
  <c r="X332"/>
  <c r="V332"/>
  <c r="T332"/>
  <c r="P332"/>
  <c r="BK332"/>
  <c r="K332"/>
  <c r="BE332"/>
  <c r="BI328"/>
  <c r="BH328"/>
  <c r="BG328"/>
  <c r="BF328"/>
  <c r="R328"/>
  <c r="Q328"/>
  <c r="X328"/>
  <c r="V328"/>
  <c r="T328"/>
  <c r="P328"/>
  <c r="BK328"/>
  <c r="K328"/>
  <c r="BE328"/>
  <c r="BI326"/>
  <c r="BH326"/>
  <c r="BG326"/>
  <c r="BF326"/>
  <c r="R326"/>
  <c r="Q326"/>
  <c r="X326"/>
  <c r="V326"/>
  <c r="T326"/>
  <c r="P326"/>
  <c r="BK326"/>
  <c r="K326"/>
  <c r="BE326"/>
  <c r="BI321"/>
  <c r="BH321"/>
  <c r="BG321"/>
  <c r="BF321"/>
  <c r="R321"/>
  <c r="Q321"/>
  <c r="X321"/>
  <c r="V321"/>
  <c r="T321"/>
  <c r="P321"/>
  <c r="BK321"/>
  <c r="K321"/>
  <c r="BE321"/>
  <c r="BI314"/>
  <c r="BH314"/>
  <c r="BG314"/>
  <c r="BF314"/>
  <c r="R314"/>
  <c r="Q314"/>
  <c r="X314"/>
  <c r="V314"/>
  <c r="T314"/>
  <c r="P314"/>
  <c r="BK314"/>
  <c r="K314"/>
  <c r="BE314"/>
  <c r="BI312"/>
  <c r="BH312"/>
  <c r="BG312"/>
  <c r="BF312"/>
  <c r="R312"/>
  <c r="Q312"/>
  <c r="X312"/>
  <c r="V312"/>
  <c r="T312"/>
  <c r="P312"/>
  <c r="BK312"/>
  <c r="K312"/>
  <c r="BE312"/>
  <c r="BI310"/>
  <c r="BH310"/>
  <c r="BG310"/>
  <c r="BF310"/>
  <c r="R310"/>
  <c r="Q310"/>
  <c r="X310"/>
  <c r="V310"/>
  <c r="T310"/>
  <c r="P310"/>
  <c r="BK310"/>
  <c r="K310"/>
  <c r="BE310"/>
  <c r="BI308"/>
  <c r="BH308"/>
  <c r="BG308"/>
  <c r="BF308"/>
  <c r="R308"/>
  <c r="Q308"/>
  <c r="X308"/>
  <c r="V308"/>
  <c r="T308"/>
  <c r="P308"/>
  <c r="BK308"/>
  <c r="K308"/>
  <c r="BE308"/>
  <c r="BI306"/>
  <c r="BH306"/>
  <c r="BG306"/>
  <c r="BF306"/>
  <c r="R306"/>
  <c r="Q306"/>
  <c r="X306"/>
  <c r="V306"/>
  <c r="T306"/>
  <c r="P306"/>
  <c r="BK306"/>
  <c r="K306"/>
  <c r="BE306"/>
  <c r="BI304"/>
  <c r="BH304"/>
  <c r="BG304"/>
  <c r="BF304"/>
  <c r="R304"/>
  <c r="Q304"/>
  <c r="X304"/>
  <c r="V304"/>
  <c r="T304"/>
  <c r="P304"/>
  <c r="BK304"/>
  <c r="K304"/>
  <c r="BE304"/>
  <c r="BI302"/>
  <c r="BH302"/>
  <c r="BG302"/>
  <c r="BF302"/>
  <c r="R302"/>
  <c r="Q302"/>
  <c r="X302"/>
  <c r="V302"/>
  <c r="T302"/>
  <c r="P302"/>
  <c r="BK302"/>
  <c r="K302"/>
  <c r="BE302"/>
  <c r="BI300"/>
  <c r="BH300"/>
  <c r="BG300"/>
  <c r="BF300"/>
  <c r="R300"/>
  <c r="Q300"/>
  <c r="X300"/>
  <c r="V300"/>
  <c r="T300"/>
  <c r="P300"/>
  <c r="BK300"/>
  <c r="K300"/>
  <c r="BE300"/>
  <c r="BI298"/>
  <c r="BH298"/>
  <c r="BG298"/>
  <c r="BF298"/>
  <c r="R298"/>
  <c r="Q298"/>
  <c r="X298"/>
  <c r="V298"/>
  <c r="T298"/>
  <c r="P298"/>
  <c r="BK298"/>
  <c r="K298"/>
  <c r="BE298"/>
  <c r="BI296"/>
  <c r="BH296"/>
  <c r="BG296"/>
  <c r="BF296"/>
  <c r="R296"/>
  <c r="Q296"/>
  <c r="X296"/>
  <c r="V296"/>
  <c r="T296"/>
  <c r="P296"/>
  <c r="BK296"/>
  <c r="K296"/>
  <c r="BE296"/>
  <c r="BI290"/>
  <c r="BH290"/>
  <c r="BG290"/>
  <c r="BF290"/>
  <c r="R290"/>
  <c r="Q290"/>
  <c r="X290"/>
  <c r="V290"/>
  <c r="T290"/>
  <c r="P290"/>
  <c r="BK290"/>
  <c r="K290"/>
  <c r="BE290"/>
  <c r="BI286"/>
  <c r="BH286"/>
  <c r="BG286"/>
  <c r="BF286"/>
  <c r="R286"/>
  <c r="R285"/>
  <c r="Q286"/>
  <c r="Q285"/>
  <c r="X286"/>
  <c r="X285"/>
  <c r="V286"/>
  <c r="V285"/>
  <c r="T286"/>
  <c r="T285"/>
  <c r="P286"/>
  <c r="BK286"/>
  <c r="BK285"/>
  <c r="K285"/>
  <c r="K286"/>
  <c r="BE286"/>
  <c r="K65"/>
  <c r="J65"/>
  <c r="I65"/>
  <c r="BI281"/>
  <c r="BH281"/>
  <c r="BG281"/>
  <c r="BF281"/>
  <c r="R281"/>
  <c r="Q281"/>
  <c r="X281"/>
  <c r="V281"/>
  <c r="T281"/>
  <c r="P281"/>
  <c r="BK281"/>
  <c r="K281"/>
  <c r="BE281"/>
  <c r="BI277"/>
  <c r="BH277"/>
  <c r="BG277"/>
  <c r="BF277"/>
  <c r="R277"/>
  <c r="Q277"/>
  <c r="X277"/>
  <c r="V277"/>
  <c r="T277"/>
  <c r="P277"/>
  <c r="BK277"/>
  <c r="K277"/>
  <c r="BE277"/>
  <c r="BI273"/>
  <c r="BH273"/>
  <c r="BG273"/>
  <c r="BF273"/>
  <c r="R273"/>
  <c r="Q273"/>
  <c r="X273"/>
  <c r="V273"/>
  <c r="T273"/>
  <c r="P273"/>
  <c r="BK273"/>
  <c r="K273"/>
  <c r="BE273"/>
  <c r="BI269"/>
  <c r="BH269"/>
  <c r="BG269"/>
  <c r="BF269"/>
  <c r="R269"/>
  <c r="Q269"/>
  <c r="X269"/>
  <c r="V269"/>
  <c r="T269"/>
  <c r="P269"/>
  <c r="BK269"/>
  <c r="K269"/>
  <c r="BE269"/>
  <c r="BI265"/>
  <c r="BH265"/>
  <c r="BG265"/>
  <c r="BF265"/>
  <c r="R265"/>
  <c r="Q265"/>
  <c r="X265"/>
  <c r="V265"/>
  <c r="T265"/>
  <c r="P265"/>
  <c r="BK265"/>
  <c r="K265"/>
  <c r="BE265"/>
  <c r="BI261"/>
  <c r="BH261"/>
  <c r="BG261"/>
  <c r="BF261"/>
  <c r="R261"/>
  <c r="Q261"/>
  <c r="X261"/>
  <c r="V261"/>
  <c r="T261"/>
  <c r="P261"/>
  <c r="BK261"/>
  <c r="K261"/>
  <c r="BE261"/>
  <c r="BI256"/>
  <c r="BH256"/>
  <c r="BG256"/>
  <c r="BF256"/>
  <c r="R256"/>
  <c r="Q256"/>
  <c r="X256"/>
  <c r="V256"/>
  <c r="T256"/>
  <c r="P256"/>
  <c r="BK256"/>
  <c r="K256"/>
  <c r="BE256"/>
  <c r="BI248"/>
  <c r="BH248"/>
  <c r="BG248"/>
  <c r="BF248"/>
  <c r="R248"/>
  <c r="Q248"/>
  <c r="X248"/>
  <c r="V248"/>
  <c r="T248"/>
  <c r="P248"/>
  <c r="BK248"/>
  <c r="K248"/>
  <c r="BE248"/>
  <c r="BI243"/>
  <c r="BH243"/>
  <c r="BG243"/>
  <c r="BF243"/>
  <c r="R243"/>
  <c r="Q243"/>
  <c r="X243"/>
  <c r="V243"/>
  <c r="T243"/>
  <c r="P243"/>
  <c r="BK243"/>
  <c r="K243"/>
  <c r="BE243"/>
  <c r="BI235"/>
  <c r="BH235"/>
  <c r="BG235"/>
  <c r="BF235"/>
  <c r="R235"/>
  <c r="Q235"/>
  <c r="X235"/>
  <c r="V235"/>
  <c r="T235"/>
  <c r="P235"/>
  <c r="BK235"/>
  <c r="K235"/>
  <c r="BE235"/>
  <c r="BI231"/>
  <c r="BH231"/>
  <c r="BG231"/>
  <c r="BF231"/>
  <c r="R231"/>
  <c r="Q231"/>
  <c r="X231"/>
  <c r="V231"/>
  <c r="T231"/>
  <c r="P231"/>
  <c r="BK231"/>
  <c r="K231"/>
  <c r="BE231"/>
  <c r="BI227"/>
  <c r="BH227"/>
  <c r="BG227"/>
  <c r="BF227"/>
  <c r="R227"/>
  <c r="Q227"/>
  <c r="X227"/>
  <c r="V227"/>
  <c r="T227"/>
  <c r="P227"/>
  <c r="BK227"/>
  <c r="K227"/>
  <c r="BE227"/>
  <c r="BI223"/>
  <c r="BH223"/>
  <c r="BG223"/>
  <c r="BF223"/>
  <c r="R223"/>
  <c r="Q223"/>
  <c r="X223"/>
  <c r="V223"/>
  <c r="T223"/>
  <c r="P223"/>
  <c r="BK223"/>
  <c r="K223"/>
  <c r="BE223"/>
  <c r="BI218"/>
  <c r="BH218"/>
  <c r="BG218"/>
  <c r="BF218"/>
  <c r="R218"/>
  <c r="Q218"/>
  <c r="X218"/>
  <c r="V218"/>
  <c r="T218"/>
  <c r="P218"/>
  <c r="BK218"/>
  <c r="K218"/>
  <c r="BE218"/>
  <c r="BI214"/>
  <c r="BH214"/>
  <c r="BG214"/>
  <c r="BF214"/>
  <c r="R214"/>
  <c r="Q214"/>
  <c r="X214"/>
  <c r="V214"/>
  <c r="T214"/>
  <c r="P214"/>
  <c r="BK214"/>
  <c r="K214"/>
  <c r="BE214"/>
  <c r="BI210"/>
  <c r="BH210"/>
  <c r="BG210"/>
  <c r="BF210"/>
  <c r="R210"/>
  <c r="Q210"/>
  <c r="X210"/>
  <c r="V210"/>
  <c r="T210"/>
  <c r="P210"/>
  <c r="BK210"/>
  <c r="K210"/>
  <c r="BE210"/>
  <c r="BI206"/>
  <c r="BH206"/>
  <c r="BG206"/>
  <c r="BF206"/>
  <c r="R206"/>
  <c r="Q206"/>
  <c r="X206"/>
  <c r="V206"/>
  <c r="T206"/>
  <c r="P206"/>
  <c r="BK206"/>
  <c r="K206"/>
  <c r="BE206"/>
  <c r="BI204"/>
  <c r="BH204"/>
  <c r="BG204"/>
  <c r="BF204"/>
  <c r="R204"/>
  <c r="Q204"/>
  <c r="X204"/>
  <c r="V204"/>
  <c r="T204"/>
  <c r="P204"/>
  <c r="BK204"/>
  <c r="K204"/>
  <c r="BE204"/>
  <c r="BI200"/>
  <c r="BH200"/>
  <c r="BG200"/>
  <c r="BF200"/>
  <c r="R200"/>
  <c r="Q200"/>
  <c r="X200"/>
  <c r="V200"/>
  <c r="T200"/>
  <c r="P200"/>
  <c r="BK200"/>
  <c r="K200"/>
  <c r="BE200"/>
  <c r="BI196"/>
  <c r="BH196"/>
  <c r="BG196"/>
  <c r="BF196"/>
  <c r="R196"/>
  <c r="R195"/>
  <c r="Q196"/>
  <c r="Q195"/>
  <c r="X196"/>
  <c r="X195"/>
  <c r="V196"/>
  <c r="V195"/>
  <c r="T196"/>
  <c r="T195"/>
  <c r="P196"/>
  <c r="BK196"/>
  <c r="BK195"/>
  <c r="K195"/>
  <c r="K196"/>
  <c r="BE196"/>
  <c r="K64"/>
  <c r="J64"/>
  <c r="I64"/>
  <c r="BI191"/>
  <c r="BH191"/>
  <c r="BG191"/>
  <c r="BF191"/>
  <c r="R191"/>
  <c r="Q191"/>
  <c r="X191"/>
  <c r="V191"/>
  <c r="T191"/>
  <c r="P191"/>
  <c r="BK191"/>
  <c r="K191"/>
  <c r="BE191"/>
  <c r="BI189"/>
  <c r="BH189"/>
  <c r="BG189"/>
  <c r="BF189"/>
  <c r="R189"/>
  <c r="Q189"/>
  <c r="X189"/>
  <c r="V189"/>
  <c r="T189"/>
  <c r="P189"/>
  <c r="BK189"/>
  <c r="K189"/>
  <c r="BE189"/>
  <c r="BI187"/>
  <c r="BH187"/>
  <c r="BG187"/>
  <c r="BF187"/>
  <c r="R187"/>
  <c r="Q187"/>
  <c r="X187"/>
  <c r="V187"/>
  <c r="T187"/>
  <c r="P187"/>
  <c r="BK187"/>
  <c r="K187"/>
  <c r="BE187"/>
  <c r="BI183"/>
  <c r="BH183"/>
  <c r="BG183"/>
  <c r="BF183"/>
  <c r="R183"/>
  <c r="Q183"/>
  <c r="X183"/>
  <c r="V183"/>
  <c r="T183"/>
  <c r="P183"/>
  <c r="BK183"/>
  <c r="K183"/>
  <c r="BE183"/>
  <c r="BI181"/>
  <c r="BH181"/>
  <c r="BG181"/>
  <c r="BF181"/>
  <c r="R181"/>
  <c r="Q181"/>
  <c r="X181"/>
  <c r="V181"/>
  <c r="T181"/>
  <c r="P181"/>
  <c r="BK181"/>
  <c r="K181"/>
  <c r="BE181"/>
  <c r="BI179"/>
  <c r="BH179"/>
  <c r="BG179"/>
  <c r="BF179"/>
  <c r="R179"/>
  <c r="Q179"/>
  <c r="X179"/>
  <c r="V179"/>
  <c r="T179"/>
  <c r="P179"/>
  <c r="BK179"/>
  <c r="K179"/>
  <c r="BE179"/>
  <c r="BI173"/>
  <c r="BH173"/>
  <c r="BG173"/>
  <c r="BF173"/>
  <c r="R173"/>
  <c r="Q173"/>
  <c r="X173"/>
  <c r="V173"/>
  <c r="T173"/>
  <c r="P173"/>
  <c r="BK173"/>
  <c r="K173"/>
  <c r="BE173"/>
  <c r="BI169"/>
  <c r="BH169"/>
  <c r="BG169"/>
  <c r="BF169"/>
  <c r="R169"/>
  <c r="Q169"/>
  <c r="X169"/>
  <c r="V169"/>
  <c r="T169"/>
  <c r="P169"/>
  <c r="BK169"/>
  <c r="K169"/>
  <c r="BE169"/>
  <c r="BI167"/>
  <c r="BH167"/>
  <c r="BG167"/>
  <c r="BF167"/>
  <c r="R167"/>
  <c r="Q167"/>
  <c r="X167"/>
  <c r="V167"/>
  <c r="T167"/>
  <c r="P167"/>
  <c r="BK167"/>
  <c r="K167"/>
  <c r="BE167"/>
  <c r="BI163"/>
  <c r="BH163"/>
  <c r="BG163"/>
  <c r="BF163"/>
  <c r="R163"/>
  <c r="Q163"/>
  <c r="X163"/>
  <c r="V163"/>
  <c r="T163"/>
  <c r="P163"/>
  <c r="BK163"/>
  <c r="K163"/>
  <c r="BE163"/>
  <c r="BI157"/>
  <c r="BH157"/>
  <c r="BG157"/>
  <c r="BF157"/>
  <c r="R157"/>
  <c r="Q157"/>
  <c r="X157"/>
  <c r="V157"/>
  <c r="T157"/>
  <c r="P157"/>
  <c r="BK157"/>
  <c r="K157"/>
  <c r="BE157"/>
  <c r="BI153"/>
  <c r="BH153"/>
  <c r="BG153"/>
  <c r="BF153"/>
  <c r="R153"/>
  <c r="Q153"/>
  <c r="X153"/>
  <c r="V153"/>
  <c r="T153"/>
  <c r="P153"/>
  <c r="BK153"/>
  <c r="K153"/>
  <c r="BE153"/>
  <c r="BI149"/>
  <c r="BH149"/>
  <c r="BG149"/>
  <c r="BF149"/>
  <c r="R149"/>
  <c r="Q149"/>
  <c r="X149"/>
  <c r="V149"/>
  <c r="T149"/>
  <c r="P149"/>
  <c r="BK149"/>
  <c r="K149"/>
  <c r="BE149"/>
  <c r="BI144"/>
  <c r="BH144"/>
  <c r="BG144"/>
  <c r="BF144"/>
  <c r="R144"/>
  <c r="Q144"/>
  <c r="X144"/>
  <c r="V144"/>
  <c r="T144"/>
  <c r="P144"/>
  <c r="BK144"/>
  <c r="K144"/>
  <c r="BE144"/>
  <c r="BI140"/>
  <c r="BH140"/>
  <c r="BG140"/>
  <c r="BF140"/>
  <c r="R140"/>
  <c r="Q140"/>
  <c r="X140"/>
  <c r="V140"/>
  <c r="T140"/>
  <c r="P140"/>
  <c r="BK140"/>
  <c r="K140"/>
  <c r="BE140"/>
  <c r="BI131"/>
  <c r="BH131"/>
  <c r="BG131"/>
  <c r="BF131"/>
  <c r="R131"/>
  <c r="Q131"/>
  <c r="X131"/>
  <c r="V131"/>
  <c r="T131"/>
  <c r="P131"/>
  <c r="BK131"/>
  <c r="K131"/>
  <c r="BE131"/>
  <c r="BI122"/>
  <c r="BH122"/>
  <c r="BG122"/>
  <c r="BF122"/>
  <c r="R122"/>
  <c r="Q122"/>
  <c r="X122"/>
  <c r="V122"/>
  <c r="T122"/>
  <c r="P122"/>
  <c r="BK122"/>
  <c r="K122"/>
  <c r="BE122"/>
  <c r="BI113"/>
  <c r="BH113"/>
  <c r="BG113"/>
  <c r="BF113"/>
  <c r="R113"/>
  <c r="Q113"/>
  <c r="X113"/>
  <c r="V113"/>
  <c r="T113"/>
  <c r="P113"/>
  <c r="BK113"/>
  <c r="K113"/>
  <c r="BE113"/>
  <c r="BI109"/>
  <c r="BH109"/>
  <c r="BG109"/>
  <c r="BF109"/>
  <c r="R109"/>
  <c r="Q109"/>
  <c r="X109"/>
  <c r="V109"/>
  <c r="T109"/>
  <c r="P109"/>
  <c r="BK109"/>
  <c r="K109"/>
  <c r="BE109"/>
  <c r="BI103"/>
  <c r="BH103"/>
  <c r="BG103"/>
  <c r="BF103"/>
  <c r="R103"/>
  <c r="Q103"/>
  <c r="X103"/>
  <c r="V103"/>
  <c r="T103"/>
  <c r="P103"/>
  <c r="BK103"/>
  <c r="K103"/>
  <c r="BE103"/>
  <c r="BI99"/>
  <c r="BH99"/>
  <c r="BG99"/>
  <c r="BF99"/>
  <c r="R99"/>
  <c r="Q99"/>
  <c r="X99"/>
  <c r="V99"/>
  <c r="T99"/>
  <c r="P99"/>
  <c r="BK99"/>
  <c r="K99"/>
  <c r="BE99"/>
  <c r="BI92"/>
  <c r="BH92"/>
  <c r="BG92"/>
  <c r="BF92"/>
  <c r="R92"/>
  <c r="R91"/>
  <c r="R90"/>
  <c r="Q92"/>
  <c r="Q91"/>
  <c r="Q90"/>
  <c r="X92"/>
  <c r="X91"/>
  <c r="X90"/>
  <c r="V92"/>
  <c r="V91"/>
  <c r="V90"/>
  <c r="T92"/>
  <c r="T91"/>
  <c r="T90"/>
  <c r="P92"/>
  <c r="BK92"/>
  <c r="BK91"/>
  <c r="K91"/>
  <c r="BK90"/>
  <c r="K90"/>
  <c r="K92"/>
  <c r="BE92"/>
  <c r="K63"/>
  <c r="J63"/>
  <c r="I63"/>
  <c r="K62"/>
  <c r="J62"/>
  <c r="I62"/>
  <c r="BI88"/>
  <c r="F39"/>
  <c i="1" r="BF55"/>
  <c i="2" r="BH88"/>
  <c r="F38"/>
  <c i="1" r="BE55"/>
  <c i="2" r="BG88"/>
  <c r="F37"/>
  <c i="1" r="BD55"/>
  <c i="2" r="BF88"/>
  <c r="K36"/>
  <c i="1" r="AY55"/>
  <c i="2" r="F36"/>
  <c i="1" r="BC55"/>
  <c i="2" r="R88"/>
  <c r="R87"/>
  <c r="J61"/>
  <c r="Q88"/>
  <c r="Q87"/>
  <c r="I61"/>
  <c r="X88"/>
  <c r="X87"/>
  <c r="V88"/>
  <c r="V87"/>
  <c r="T88"/>
  <c r="T87"/>
  <c i="1" r="AW55"/>
  <c i="2" r="P88"/>
  <c r="BK88"/>
  <c r="BK87"/>
  <c r="K87"/>
  <c r="K61"/>
  <c r="K32"/>
  <c i="1" r="AG55"/>
  <c i="2" r="K88"/>
  <c r="BE88"/>
  <c r="K35"/>
  <c i="1" r="AX55"/>
  <c i="2" r="F35"/>
  <c i="1" r="BB55"/>
  <c i="2" r="J84"/>
  <c r="J83"/>
  <c r="F83"/>
  <c r="F81"/>
  <c r="E79"/>
  <c r="K31"/>
  <c i="1" r="AT55"/>
  <c i="2" r="K30"/>
  <c i="1" r="AS55"/>
  <c i="2" r="J57"/>
  <c r="J56"/>
  <c r="F56"/>
  <c r="F54"/>
  <c r="E52"/>
  <c r="K41"/>
  <c r="J18"/>
  <c r="E18"/>
  <c r="F84"/>
  <c r="F57"/>
  <c r="J17"/>
  <c r="J12"/>
  <c r="J81"/>
  <c r="J54"/>
  <c r="E7"/>
  <c r="E77"/>
  <c r="E50"/>
  <c i="1" r="BF54"/>
  <c r="W33"/>
  <c r="BE54"/>
  <c r="W32"/>
  <c r="BD54"/>
  <c r="W31"/>
  <c r="BC54"/>
  <c r="W30"/>
  <c r="BB54"/>
  <c r="W29"/>
  <c r="BA54"/>
  <c r="AZ54"/>
  <c r="AY54"/>
  <c r="AK30"/>
  <c r="AX54"/>
  <c r="AK29"/>
  <c r="AW54"/>
  <c r="AV54"/>
  <c r="AU54"/>
  <c r="AT54"/>
  <c r="AS54"/>
  <c r="AG54"/>
  <c r="AK26"/>
  <c r="AV57"/>
  <c r="AN57"/>
  <c r="AV56"/>
  <c r="AN56"/>
  <c r="AV55"/>
  <c r="AN55"/>
  <c r="AN54"/>
  <c r="L50"/>
  <c r="AM50"/>
  <c r="AM49"/>
  <c r="L49"/>
  <c r="AM47"/>
  <c r="L47"/>
  <c r="L45"/>
  <c r="L44"/>
  <c r="AK35"/>
</calcChain>
</file>

<file path=xl/sharedStrings.xml><?xml version="1.0" encoding="utf-8"?>
<sst xmlns="http://schemas.openxmlformats.org/spreadsheetml/2006/main">
  <si>
    <t>Export Komplet</t>
  </si>
  <si>
    <t>VZ</t>
  </si>
  <si>
    <t>2.0</t>
  </si>
  <si>
    <t>ZAMOK</t>
  </si>
  <si>
    <t>False</t>
  </si>
  <si>
    <t>True</t>
  </si>
  <si>
    <t>{ef2e1576-026c-4281-8bdb-26c94e736919}</t>
  </si>
  <si>
    <t>0,01</t>
  </si>
  <si>
    <t>21</t>
  </si>
  <si>
    <t>15</t>
  </si>
  <si>
    <t>REKAPITULACE STAVBY</t>
  </si>
  <si>
    <t xml:space="preserve">v ---  níže se nacházejí doplnkové a pomocné údaje k sestavám  --- v</t>
  </si>
  <si>
    <t>Návod na vyplnění</t>
  </si>
  <si>
    <t>0,001</t>
  </si>
  <si>
    <t>Kód:</t>
  </si>
  <si>
    <t>DT-2015-2020-Blok5</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</si>
  <si>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</si>
  <si>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</si>
  <si>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6.26 SSZ Provazníkova - Jugoslávská</t>
  </si>
  <si>
    <t>0,1</t>
  </si>
  <si>
    <t>KSO:</t>
  </si>
  <si>
    <t/>
  </si>
  <si>
    <t>CC-CZ:</t>
  </si>
  <si>
    <t>1</t>
  </si>
  <si>
    <t>Místo:</t>
  </si>
  <si>
    <t>Brno</t>
  </si>
  <si>
    <t>Datum:</t>
  </si>
  <si>
    <t>28. 2. 2019</t>
  </si>
  <si>
    <t>10</t>
  </si>
  <si>
    <t>CZ-CPV:</t>
  </si>
  <si>
    <t>45316213-1</t>
  </si>
  <si>
    <t>CZ-CPA:</t>
  </si>
  <si>
    <t>42.22.22</t>
  </si>
  <si>
    <t>100</t>
  </si>
  <si>
    <t>Zadavatel:</t>
  </si>
  <si>
    <t>IČ:</t>
  </si>
  <si>
    <t>44992785</t>
  </si>
  <si>
    <t xml:space="preserve">Statutární město Brno, Dominikánské náměstí 196/1 </t>
  </si>
  <si>
    <t>DIČ:</t>
  </si>
  <si>
    <t>CZ44992785</t>
  </si>
  <si>
    <t>Uchazeč:</t>
  </si>
  <si>
    <t>Vyplň údaj</t>
  </si>
  <si>
    <t>Projektant:</t>
  </si>
  <si>
    <t>45274517</t>
  </si>
  <si>
    <t>ELTODO, a.s., Novodvorská 1010/14, 142 00 Praha</t>
  </si>
  <si>
    <t>CZ45274517</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</si>
  <si>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</si>
  <si>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</si>
  <si>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</si>
  <si>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</si>
  <si>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</si>
  <si>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</si>
  <si>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</si>
  <si>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</si>
  <si>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</si>
  <si>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</si>
  <si>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</si>
  <si>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</si>
  <si>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</si>
  <si>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</si>
  <si>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</si>
  <si>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</si>
  <si>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</si>
  <si>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</si>
  <si>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</si>
  <si>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</si>
  <si>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</si>
  <si>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</si>
  <si>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</si>
  <si>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Materiál [CZK]</t>
  </si>
  <si>
    <t>z toho Montáž [CZK]</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</si>
  <si>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</si>
  <si>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</si>
  <si>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</si>
  <si>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</si>
  <si>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</si>
  <si>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</si>
  <si>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</si>
  <si>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</si>
  <si>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</si>
  <si>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</si>
  <si>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</si>
  <si>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</si>
  <si>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</si>
  <si>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</si>
  <si>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</si>
  <si>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</si>
  <si>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</si>
  <si>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</si>
  <si>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</si>
  <si>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C101</t>
  </si>
  <si>
    <t>SO 101 Komunikace a dopravní značení</t>
  </si>
  <si>
    <t>STA</t>
  </si>
  <si>
    <t>{92a87777-56f6-4bab-8825-2a82e3c8cd0c}</t>
  </si>
  <si>
    <t>2</t>
  </si>
  <si>
    <t>D401</t>
  </si>
  <si>
    <t>PS 401 Rekonstrukce SSZ, kamery MKDS</t>
  </si>
  <si>
    <t>PRO</t>
  </si>
  <si>
    <t>{a99bf6c7-3283-43f3-b69a-d8e5fd25c0ba}</t>
  </si>
  <si>
    <t>VRN</t>
  </si>
  <si>
    <t>Vedlejší a ostatní náklady</t>
  </si>
  <si>
    <t>VON</t>
  </si>
  <si>
    <t>{4201c665-d199-4c29-8c05-e42a7da54468}</t>
  </si>
  <si>
    <t>KRYCÍ LIST SOUPISU PRACÍ</t>
  </si>
  <si>
    <t>Objekt:</t>
  </si>
  <si>
    <t>C101 - SO 101 Komunikace a dopravní značení</t>
  </si>
  <si>
    <t>Materiál</t>
  </si>
  <si>
    <t>Montáž</t>
  </si>
  <si>
    <t>REKAPITULACE ČLENĚNÍ SOUPISU PRACÍ</t>
  </si>
  <si>
    <t>Kód dílu - Popis</t>
  </si>
  <si>
    <t>Materiál [CZK]</t>
  </si>
  <si>
    <t>Montáž [CZK]</t>
  </si>
  <si>
    <t>Cena celkem [CZK]</t>
  </si>
  <si>
    <t>-1</t>
  </si>
  <si>
    <t>HSV - Práce a dodávky HSV</t>
  </si>
  <si>
    <t xml:space="preserve">    1 - Zemní práce</t>
  </si>
  <si>
    <t xml:space="preserve">    5 - Komunikace pozemní</t>
  </si>
  <si>
    <t xml:space="preserve">    9 - Ostatní konstrukce a práce, bourání</t>
  </si>
  <si>
    <t xml:space="preserve">    997 - Přesun sutě</t>
  </si>
  <si>
    <t xml:space="preserve">    998 - Přesun hmot</t>
  </si>
  <si>
    <t>SOUPIS PRACÍ</t>
  </si>
  <si>
    <t>PČ</t>
  </si>
  <si>
    <t>MJ</t>
  </si>
  <si>
    <t>Množství</t>
  </si>
  <si>
    <t>J. materiál [CZK]</t>
  </si>
  <si>
    <t>J. montáž [CZK]</t>
  </si>
  <si>
    <t>Cenová soustava</t>
  </si>
  <si>
    <t>J.cena [CZK]</t>
  </si>
  <si>
    <t>Materiál celkem [CZK]</t>
  </si>
  <si>
    <t>Montáž celkem [CZK]</t>
  </si>
  <si>
    <t>J. Nh [h]</t>
  </si>
  <si>
    <t>Nh celkem [h]</t>
  </si>
  <si>
    <t>J. hmotnost [t]</t>
  </si>
  <si>
    <t>Hmotnost celkem [t]</t>
  </si>
  <si>
    <t>J. suť [t]</t>
  </si>
  <si>
    <t>Suť Celkem [t]</t>
  </si>
  <si>
    <t>Náklady soupisu celkem</t>
  </si>
  <si>
    <t>K</t>
  </si>
  <si>
    <t>INFO1</t>
  </si>
  <si>
    <t>SOUHRNNÉ INFORMACE K POLOŽKÁM</t>
  </si>
  <si>
    <t>4</t>
  </si>
  <si>
    <t>ROZPOCET</t>
  </si>
  <si>
    <t>800114988</t>
  </si>
  <si>
    <t>PP</t>
  </si>
  <si>
    <t>Výkazy výměr (VV) jednotlivých položek jsou sestaveny a vypočteny z informací uvedených v dokumentaci a nebo jsou v příslušných částech dokumentace přímo vypočteny a výsledek je přenesen do VV.
Specifikace obsahují elektroinstalační materiál, výrobek nebo technologie. Případně uvedená obchodní značka nebo typové označení má pouze informativní charakter. Pro ocenění a následně pro realizaci je možné použít jiný materiál, výrobek, nebo technologii s porovnatelnými, nebo lepšími vlastnostmi, které odpovídají požadavkům dokumentace, požadavkům zadavatele a (budoucího) správce a požadavkům příslušných norem a předpisů. Zhotovitel případně dodá vzorek.
Obecná ustanovení, pokyny pro vyplnění soupisu prací:
1) Uchazeč stanoví jednotkové ceny položek s využitím projektové dokumentace, zohlední konkrétní materiálovou a konstrukční charakteristiku prací a dodávek. Součástí jednotkových cen položek musí být i příplatky na územní a provozní vlivy a ztížené podmínky v podzemí atd., které nejsou vykázány zvlášť.
2) Součástí nabídkové ceny musí být veškeré náklady, aby cena byla konečná a zahrnovala celou dodávku, montáž, včetně přesunu hmot, lešení, pomocné konstrukce, zvedací mechanismy, povinné zkoušky, vzorky, atesty, apod. (pokud není uvedeno zvláštní položkou).
3) Součástí jednotkových cen položek je i související inženýrská činnost zhotovitele, kompletace, koordinace, pojištění, provozní řády, včetně zásahové dokumentace, návodů na obsluhu, potvrzení o shodě, apod.
4) Každá uchazečem vyplněná položka musí obsahovat veškeré technicky a logicky odvoditelné součásti, dodávky a montáže.
5) Dodávky a montáže uvedené v nabídce musí být včetně veškerého souvisejícího doplňkového, podružného a montážního materiálu, tak aby celé zařízení bylo funkční a splňovalo všechny předpisy, které se na ně vztahují (např. hmoždinky, šrouby, upevňovací prvky, návlečky, popisky, štítky, apod)
6) V průběhu provádění prací budou respektovány všechny příslušné platné předpisy a požadavky BOZP. Náklady vyplývající z jejich dodržení jsou součástí jednotkových cen a nebudou zvlášť hrazeny. Dokumentaci BOZP vypracuje zhotovitel na základě vlastních technologických postupů, BOZP bude schváleno správcem stavby, příp. koordinátorem stavby.
7) Případné označení výrobků konkrétním výrobcem nebo typem vyjadřuje standard požadované kvality (zák. č. 137/2006 Sb, §44, odst. (11). Pokud uchazeč nabídne produkt od jiného výrobce je povinen dodržet standard technických parametrů a vzhledu a zároveň, přejímá odpovědnost za správnost náhrady a koordinaci se všemi navazujícími profesemi.</t>
  </si>
  <si>
    <t>HSV</t>
  </si>
  <si>
    <t>Práce a dodávky HSV</t>
  </si>
  <si>
    <t>Zemní práce</t>
  </si>
  <si>
    <t>111301111</t>
  </si>
  <si>
    <t>Sejmutí drnu tl do 100 mm s přemístěním do 50 m nebo naložením na dopravní prostředek</t>
  </si>
  <si>
    <t>m2</t>
  </si>
  <si>
    <t>CS ÚRS 2019 01</t>
  </si>
  <si>
    <t>-1922574012</t>
  </si>
  <si>
    <t>VV</t>
  </si>
  <si>
    <t>Výkres C.101.2 SITUACE, míry odečteny v AutoCAD</t>
  </si>
  <si>
    <t>trávník podél odstraňovaných obrubníků v šíři 0,5m =</t>
  </si>
  <si>
    <t>12*0,5</t>
  </si>
  <si>
    <t>trávník v trase k šachtě SA8:</t>
  </si>
  <si>
    <t>32</t>
  </si>
  <si>
    <t>3</t>
  </si>
  <si>
    <t>113106121</t>
  </si>
  <si>
    <t>Rozebrání dlažeb z betonových nebo kamenných dlaždic komunikací pro pěší ručně</t>
  </si>
  <si>
    <t>1263061510</t>
  </si>
  <si>
    <t>Rozebrání dlažeb komunikací pro pěší s přemístěním hmot na skládku na vzdálenost do 3 m nebo s naložením na dopravní prostředek s ložem z kameniva nebo živice a s jakoukoliv výplní spár ručně z betonových nebo kameninových dlaždic, desek nebo tvarovek</t>
  </si>
  <si>
    <t>C.101.1 Technická zpráva, TAB.S1: BDL =</t>
  </si>
  <si>
    <t>95</t>
  </si>
  <si>
    <t>113106162</t>
  </si>
  <si>
    <t>Rozebrání dlažeb vozovek z drobných kostek s ložem ze živice ručně</t>
  </si>
  <si>
    <t>-2050773015</t>
  </si>
  <si>
    <t>Rozebrání dlažeb a dílců vozovek a ploch s přemístěním hmot na skládku na vzdálenost do 3 m nebo s naložením na dopravní prostředek, s jakoukoliv výplní spár ručně z drobných kostek nebo odseků s ložem ze živice</t>
  </si>
  <si>
    <t>C.101.1 Technická zpráva, TAB.S1: DK =</t>
  </si>
  <si>
    <t>43</t>
  </si>
  <si>
    <t>Výkres C.101.2 SITUACE, míry odečteny v AutoCAD: dvojřádky =</t>
  </si>
  <si>
    <t>(9+9+35+9+11)*0,2</t>
  </si>
  <si>
    <t>5</t>
  </si>
  <si>
    <t>113107111</t>
  </si>
  <si>
    <t>Odstranění podkladu z kameniva těženého tl 100 mm ručně</t>
  </si>
  <si>
    <t>-1352177921</t>
  </si>
  <si>
    <t>Odstranění podkladů nebo krytů ručně s přemístěním hmot na skládku na vzdálenost do 3 m nebo s naložením na dopravní prostředek z kameniva těženého, o tl. vrstvy do 100 mm</t>
  </si>
  <si>
    <t>C.101.1 Technická zpráva, TAB.S1: lože pod BDL =</t>
  </si>
  <si>
    <t>6</t>
  </si>
  <si>
    <t>113107130</t>
  </si>
  <si>
    <t>Odstranění podkladu z betonu prostého tl 100 mm ručně</t>
  </si>
  <si>
    <t>2075517022</t>
  </si>
  <si>
    <t>Odstranění podkladů nebo krytů ručně s přemístěním hmot na skládku na vzdálenost do 3 m nebo s naložením na dopravní prostředek z betonu prostého, o tl. vrstvy do 100 mm</t>
  </si>
  <si>
    <t>Plochy s LA, které budou nově provedeny BDL:</t>
  </si>
  <si>
    <t>C.101.1 Technická zpráva, TAB.S1: LA =</t>
  </si>
  <si>
    <t>261</t>
  </si>
  <si>
    <t>Odečet ploch odstraněných v PS401:</t>
  </si>
  <si>
    <t>D.401.1 Technická zpráva, TAB.M7: LA =</t>
  </si>
  <si>
    <t>U1+U2+U3+U4+U5+U8+U9+U10+U11+U19+U20+U21+U22+U28=</t>
  </si>
  <si>
    <t>-(5,0+2,6+3,4+6,0+1,7+4,0+0,9+11,0+3,4+3,0+6,0+14,0+6,0+13,6)</t>
  </si>
  <si>
    <t>7</t>
  </si>
  <si>
    <t>113154113</t>
  </si>
  <si>
    <t>Frézování živičného krytu tl 50 mm pruh š 0,5 m pl do 500 m2 bez překážek v trase</t>
  </si>
  <si>
    <t>-644256857</t>
  </si>
  <si>
    <t>Frézování živičného podkladu nebo krytu s naložením na dopravní prostředek plochy do 500 m2 bez překážek v trase pruhu šířky do 0,5 m, tloušťky vrstvy 50 mm</t>
  </si>
  <si>
    <t>Výkres C.101.2 SITUACE, míry odečteny v AutoCAD:</t>
  </si>
  <si>
    <t>nároží mezi stožáry 1,8,9 =</t>
  </si>
  <si>
    <t>(8+8)*0,5</t>
  </si>
  <si>
    <t>nároží mezi stožáry 2,3 a kolem vjezdů do garáží =</t>
  </si>
  <si>
    <t>35*0,5</t>
  </si>
  <si>
    <t>nároží mezi stožáry 4,5 =</t>
  </si>
  <si>
    <t>(8+10)*0,5</t>
  </si>
  <si>
    <t>8</t>
  </si>
  <si>
    <t>113201112</t>
  </si>
  <si>
    <t>Vytrhání obrub silničních ležatých</t>
  </si>
  <si>
    <t>m</t>
  </si>
  <si>
    <t>-1400647459</t>
  </si>
  <si>
    <t>Vytrhání obrub s vybouráním lože, s přemístěním hmot na skládku na vzdálenost do 3 m nebo s naložením na dopravní prostředek silničních ležatých</t>
  </si>
  <si>
    <t>odstraňované obrubníky: počet míst x 7m =</t>
  </si>
  <si>
    <t>5*7</t>
  </si>
  <si>
    <t>odstraňované obrubníky: počet míst x 9m =</t>
  </si>
  <si>
    <t>1*9</t>
  </si>
  <si>
    <t>nároží mezi stožáry č. 2 a 3 =</t>
  </si>
  <si>
    <t>9</t>
  </si>
  <si>
    <t>113204111</t>
  </si>
  <si>
    <t>Vytrhání obrub záhonových</t>
  </si>
  <si>
    <t>CS ÚRS 2018 01</t>
  </si>
  <si>
    <t>-1213004087</t>
  </si>
  <si>
    <t>Vytrhání obrub s vybouráním lože, s přemístěním hmot na skládku na vzdálenost do 3 m nebo s naložením na dopravní prostředek záhonových</t>
  </si>
  <si>
    <t>12</t>
  </si>
  <si>
    <t>122201101</t>
  </si>
  <si>
    <t>Odkopávky a prokopávky nezapažené v hornině tř. 3 objem do 100 m3</t>
  </si>
  <si>
    <t>m3</t>
  </si>
  <si>
    <t>-1590505803</t>
  </si>
  <si>
    <t>Odkopávky a prokopávky nezapažené s přehozením výkopku na vzdálenost do 3 m nebo s naložením na dopravní prostředek v hornině tř. 3 do 100 m3</t>
  </si>
  <si>
    <t>výkop podél odstraňovaných obrubníků v šíři 0,5m do hl. 0,2m =</t>
  </si>
  <si>
    <t>12*0,5*0,2</t>
  </si>
  <si>
    <t>11</t>
  </si>
  <si>
    <t>113107141</t>
  </si>
  <si>
    <t>Odstranění podkladu živičného tl 50 mm ručně</t>
  </si>
  <si>
    <t>674250964</t>
  </si>
  <si>
    <t>Odstranění podkladů nebo krytů ručně s přemístěním hmot na skládku na vzdálenost do 3 m nebo s naložením na dopravní prostředek živičných, o tl. vrstvy do 50 mm</t>
  </si>
  <si>
    <t>174101101</t>
  </si>
  <si>
    <t>Zásyp jam, šachet rýh nebo kolem objektů sypaninou se zhutněním</t>
  </si>
  <si>
    <t>1680306372</t>
  </si>
  <si>
    <t>Zásyp sypaninou z jakékoliv horniny s uložením výkopku ve vrstvách se zhutněním jam, šachet, rýh nebo kolem objektů v těchto vykopávkách</t>
  </si>
  <si>
    <t>výměra = množství položky 122201101 =</t>
  </si>
  <si>
    <t>1,2</t>
  </si>
  <si>
    <t>13</t>
  </si>
  <si>
    <t>181301102</t>
  </si>
  <si>
    <t>Rozprostření ornice tl vrstvy do 150 mm pl do 500 m2 v rovině nebo ve svahu do 1:5</t>
  </si>
  <si>
    <t>-1912611663</t>
  </si>
  <si>
    <t>Rozprostření a urovnání ornice v rovině nebo ve svahu sklonu do 1:5 při souvislé ploše do 500 m2, tl. vrstvy přes 100 do 150 mm</t>
  </si>
  <si>
    <t>množství položky 111301111 =</t>
  </si>
  <si>
    <t>38</t>
  </si>
  <si>
    <t>výkop podél odstraňovaných obrubníků v šíři 0,5m =</t>
  </si>
  <si>
    <t>14</t>
  </si>
  <si>
    <t>M</t>
  </si>
  <si>
    <t>1037150001</t>
  </si>
  <si>
    <t>substrát pro trávníky VL</t>
  </si>
  <si>
    <t>996546563</t>
  </si>
  <si>
    <t>Přídavek substrátu do zeminy, 20%</t>
  </si>
  <si>
    <t>44*0,1*0,20</t>
  </si>
  <si>
    <t>181411131</t>
  </si>
  <si>
    <t>Založení parkového trávníku výsevem plochy do 1000 m2 v rovině a ve svahu do 1:5</t>
  </si>
  <si>
    <t>-1344285116</t>
  </si>
  <si>
    <t>Založení trávníku na půdě předem připravené plochy do 1000 m2 výsevem včetně utažení parkového v rovině nebo na svahu do 1:5</t>
  </si>
  <si>
    <t>16</t>
  </si>
  <si>
    <t>0057241001</t>
  </si>
  <si>
    <t>osivo směs travní parková</t>
  </si>
  <si>
    <t>kg</t>
  </si>
  <si>
    <t>546599827</t>
  </si>
  <si>
    <t>0,015 kg/m2 =</t>
  </si>
  <si>
    <t>44*0,015</t>
  </si>
  <si>
    <t>17</t>
  </si>
  <si>
    <t>181951102</t>
  </si>
  <si>
    <t>Úprava pláně v hornině tř. 1 až 4 se zhutněním</t>
  </si>
  <si>
    <t>-1747723537</t>
  </si>
  <si>
    <t>Úprava pláně vyrovnáním výškových rozdílů v hornině tř. 1 až 4 se zhutněním</t>
  </si>
  <si>
    <t>pod odstraňovanými obrubami silničními =</t>
  </si>
  <si>
    <t>54*0,5</t>
  </si>
  <si>
    <t>pod odstraňovanými obrubami záhonovými =</t>
  </si>
  <si>
    <t>12*0,3</t>
  </si>
  <si>
    <t>18</t>
  </si>
  <si>
    <t>183403153</t>
  </si>
  <si>
    <t>Obdělání půdy hrabáním v rovině a svahu do 1:5</t>
  </si>
  <si>
    <t>-93878151</t>
  </si>
  <si>
    <t>Obdělání půdy hrabáním v rovině nebo na svahu do 1:5</t>
  </si>
  <si>
    <t>19</t>
  </si>
  <si>
    <t>185803111</t>
  </si>
  <si>
    <t>Ošetření trávníku shrabáním v rovině a svahu do 1:5</t>
  </si>
  <si>
    <t>-405040963</t>
  </si>
  <si>
    <t>Ošetření trávníku jednorázové v rovině nebo na svahu do 1:5</t>
  </si>
  <si>
    <t>20</t>
  </si>
  <si>
    <t>185804312</t>
  </si>
  <si>
    <t>Zalití rostlin vodou plocha přes 20 m2</t>
  </si>
  <si>
    <t>533962201</t>
  </si>
  <si>
    <t>Zalití rostlin vodou plochy záhonů jednotlivě přes 20 m2</t>
  </si>
  <si>
    <t>Zalévání trávníku vodou 8x po 10 l/m2</t>
  </si>
  <si>
    <t>44*0,001*8</t>
  </si>
  <si>
    <t>082113201</t>
  </si>
  <si>
    <t>voda pitná pro smluvní odběratele</t>
  </si>
  <si>
    <t>1457733423</t>
  </si>
  <si>
    <t>22</t>
  </si>
  <si>
    <t>185851121</t>
  </si>
  <si>
    <t>Dovoz vody pro zálivku rostlin za vzdálenost do 1000 m</t>
  </si>
  <si>
    <t>-1546229366</t>
  </si>
  <si>
    <t>Dovoz vody pro zálivku rostlin na vzdálenost do 1000 m</t>
  </si>
  <si>
    <t>23</t>
  </si>
  <si>
    <t>185851129</t>
  </si>
  <si>
    <t>Příplatek k dovozu vody pro zálivku rostlin do 1000 m ZKD 1000 m</t>
  </si>
  <si>
    <t>425425534</t>
  </si>
  <si>
    <t>Dovoz vody pro zálivku rostlin Příplatek k ceně za každých dalších i započatých 1000 m</t>
  </si>
  <si>
    <t>+6km BVK</t>
  </si>
  <si>
    <t>6*0,352</t>
  </si>
  <si>
    <t>Komunikace pozemní</t>
  </si>
  <si>
    <t>24</t>
  </si>
  <si>
    <t>564801112</t>
  </si>
  <si>
    <t>Podklad ze štěrkodrtě ŠD tl 40 mm</t>
  </si>
  <si>
    <t>1606036892</t>
  </si>
  <si>
    <t>Podklad ze štěrkodrti ŠD s rozprostřením a zhutněním, po zhutnění tl. 40 mm</t>
  </si>
  <si>
    <t>C.101.1 Technická zpráva, TAB.S2: dlažby celkem</t>
  </si>
  <si>
    <t>507</t>
  </si>
  <si>
    <t>25</t>
  </si>
  <si>
    <t>576123111</t>
  </si>
  <si>
    <t>Asfaltový koberec mastixový SMA 8 (AKMJ) tl 30 mm š do 3 m</t>
  </si>
  <si>
    <t>1189712611</t>
  </si>
  <si>
    <t>Asfaltový koberec mastixový SMA 8 (AKMJ) s rozprostřením a se zhutněním v pruhu šířky do 3 m, po zhutnění tl. 30 mm</t>
  </si>
  <si>
    <t>C.101.1 Technická zpráva, TAB.S2:</t>
  </si>
  <si>
    <t>206</t>
  </si>
  <si>
    <t>26</t>
  </si>
  <si>
    <t>572404111</t>
  </si>
  <si>
    <t>Posyp živičného podkladu nebo krytu drobným kamenivem v množství 5 kg/m2</t>
  </si>
  <si>
    <t>-2122486517</t>
  </si>
  <si>
    <t>Posyp živičného podkladu nebo krytu kamenivem drobným těženým nebo drceným bez zhutnění, v množství do 5 kg/m2</t>
  </si>
  <si>
    <t>27</t>
  </si>
  <si>
    <t>573211107</t>
  </si>
  <si>
    <t>Postřik živičný spojovací z asfaltu v množství 0,30 kg/m2</t>
  </si>
  <si>
    <t>-1566993169</t>
  </si>
  <si>
    <t>Postřik spojovací PS bez posypu kamenivem z asfaltu silničního, v množství 0,30 kg/m2</t>
  </si>
  <si>
    <t>výměra = množství položky 576123111+577144111 =</t>
  </si>
  <si>
    <t>206+34,5</t>
  </si>
  <si>
    <t>28</t>
  </si>
  <si>
    <t>577144111</t>
  </si>
  <si>
    <t>Asfaltový beton vrstva obrusná ACO 11 (ABS) tř. I tl 50 mm š do 3 m z nemodifikovaného asfaltu</t>
  </si>
  <si>
    <t>36411600</t>
  </si>
  <si>
    <t>Asfaltový beton vrstva obrusná ACO 11 (ABS) s rozprostřením a se zhutněním z nemodifikovaného asfaltu v pruhu šířky do 3 m tř. I, po zhutnění tl. 50 mm</t>
  </si>
  <si>
    <t>výměra = množství položky 113154113 =</t>
  </si>
  <si>
    <t>34,5</t>
  </si>
  <si>
    <t>29</t>
  </si>
  <si>
    <t>591241111</t>
  </si>
  <si>
    <t>Kladení dlažby z kostek drobných z kamene na MC tl 50 mm</t>
  </si>
  <si>
    <t>-1883562707</t>
  </si>
  <si>
    <t>Kladení dlažby z kostek s provedením lože do tl. 50 mm, s vyplněním spár, s dvojím beraněním a se smetením přebytečného materiálu na krajnici drobných z kamene, do lože z cementové malty</t>
  </si>
  <si>
    <t>výměra = množství položky 113106162 =</t>
  </si>
  <si>
    <t>57,6</t>
  </si>
  <si>
    <t>30</t>
  </si>
  <si>
    <t>583810071</t>
  </si>
  <si>
    <t>kostka dlažební žula drobná 8/10</t>
  </si>
  <si>
    <t>-881889121</t>
  </si>
  <si>
    <t>5% ztratné při odstraňování, čištění, manipulaci a zpětné pokládce:</t>
  </si>
  <si>
    <t>32*0,05</t>
  </si>
  <si>
    <t>31</t>
  </si>
  <si>
    <t>596211110</t>
  </si>
  <si>
    <t>Kladení zámkové dlažby komunikací pro pěší tl 60 mm skupiny A pl do 50 m2</t>
  </si>
  <si>
    <t>541412517</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</si>
  <si>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do 50 m2</t>
  </si>
  <si>
    <t>52</t>
  </si>
  <si>
    <t>596211111</t>
  </si>
  <si>
    <t>Kladení zámkové dlažby komunikací pro pěší tl 60 mm skupiny A pl do 100 m2</t>
  </si>
  <si>
    <t>-229442494</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</si>
  <si>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přes 50 do 100 m2</t>
  </si>
  <si>
    <t>152</t>
  </si>
  <si>
    <t>33</t>
  </si>
  <si>
    <t>596211112</t>
  </si>
  <si>
    <t>Kladení zámkové dlažby komunikací pro pěší tl 60 mm skupiny A pl do 300 m2</t>
  </si>
  <si>
    <t>1380089872</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</si>
  <si>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přes 100 do 300 m2</t>
  </si>
  <si>
    <t>292</t>
  </si>
  <si>
    <t>34</t>
  </si>
  <si>
    <t>5924531402</t>
  </si>
  <si>
    <t>dlažba skladebná betonová 200x200x60mm přírodní</t>
  </si>
  <si>
    <t>607382609</t>
  </si>
  <si>
    <t>C.101.1 Technická zpráva, TAB.S2: obnovené plochy celkem =</t>
  </si>
  <si>
    <t>444</t>
  </si>
  <si>
    <t>C.101.1 Technická zpráva, TAB.S1: materiál použitelný po očištění =</t>
  </si>
  <si>
    <t>-162</t>
  </si>
  <si>
    <t>V položce započítáno 2% ztratné při manipulaci a pokládce</t>
  </si>
  <si>
    <t>282*1,02 'Přepočtené koeficientem množství</t>
  </si>
  <si>
    <t>35</t>
  </si>
  <si>
    <t>1789515177</t>
  </si>
  <si>
    <t>C.101.1 Technická zpráva, TAB.S1:</t>
  </si>
  <si>
    <t>162*0,05</t>
  </si>
  <si>
    <t>36</t>
  </si>
  <si>
    <t>5924511902</t>
  </si>
  <si>
    <t>dlažba skladebná betonová pro nevidomé 200x100x60mm barevná</t>
  </si>
  <si>
    <t>-1348435653</t>
  </si>
  <si>
    <t>-21</t>
  </si>
  <si>
    <t>31*1,02 'Přepočtené koeficientem množství</t>
  </si>
  <si>
    <t>37</t>
  </si>
  <si>
    <t>-463812779</t>
  </si>
  <si>
    <t>21,0*0,05</t>
  </si>
  <si>
    <t>596211114</t>
  </si>
  <si>
    <t>Příplatek za kombinaci dvou barev u kladení betonových dlažeb komunikací pro pěší tl 60 mm skupiny A</t>
  </si>
  <si>
    <t>2044820210</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</si>
  <si>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Příplatek k cenám za dlažbu z prvků dvou barev</t>
  </si>
  <si>
    <t>39</t>
  </si>
  <si>
    <t>596211210</t>
  </si>
  <si>
    <t>Kladení zámkové dlažby komunikací pro pěší tl 80 mm skupiny A pl do 50 m2</t>
  </si>
  <si>
    <t>199450920</t>
  </si>
  <si>
    <t>Kladení dlažby z betonových zámkových dlaždic komunikací pro pěší s ložem z kameniva těženého nebo drceného tl. do 40 mm, s vyplněním spár s dvojitým hutněním, vibrováním a se smetením přebytečného materiálu na krajnici tl. 80 mm skupiny A, pro plochy do 50 m2</t>
  </si>
  <si>
    <t>5+6</t>
  </si>
  <si>
    <t>40</t>
  </si>
  <si>
    <t>592450062</t>
  </si>
  <si>
    <t>dlažba skladebná betonová pro nevidomé 200x200x80mm přírodní</t>
  </si>
  <si>
    <t>-309995457</t>
  </si>
  <si>
    <t>41</t>
  </si>
  <si>
    <t>592450061</t>
  </si>
  <si>
    <t>dlažba skladebná betonová pro nevidomé 200x100x80mm barevná</t>
  </si>
  <si>
    <t>-1376904652</t>
  </si>
  <si>
    <t>42</t>
  </si>
  <si>
    <t>596211214</t>
  </si>
  <si>
    <t>Příplatek za kombinaci dvou barev u kladení betonových dlažeb komunikací pro pěší tl 80 mm skupiny A</t>
  </si>
  <si>
    <t>2018877261</t>
  </si>
  <si>
    <t>Kladení dlažby z betonových zámkových dlaždic komunikací pro pěší s ložem z kameniva těženého nebo drceného tl. do 40 mm, s vyplněním spár s dvojitým hutněním, vibrováním a se smetením přebytečného materiálu na krajnici tl. 80 mm skupiny A, pro plochy Příplatek k cenám za dlažbu z prvků dvou barev</t>
  </si>
  <si>
    <t>599141111</t>
  </si>
  <si>
    <t>Vyplnění spár mezi silničními dílci živičnou zálivkou</t>
  </si>
  <si>
    <t>-1490965668</t>
  </si>
  <si>
    <t>Vyplnění spár mezi silničními dílci jakékoliv tloušťky živičnou zálivkou</t>
  </si>
  <si>
    <t>výměra = množství položky 919735111 =</t>
  </si>
  <si>
    <t>94</t>
  </si>
  <si>
    <t>Ostatní konstrukce a práce, bourání</t>
  </si>
  <si>
    <t>44</t>
  </si>
  <si>
    <t>914111111</t>
  </si>
  <si>
    <t>Montáž svislé dopravní značky do velikosti 1 m2 objímkami na sloupek nebo konzolu</t>
  </si>
  <si>
    <t>kus</t>
  </si>
  <si>
    <t>-1467545912</t>
  </si>
  <si>
    <t>Montáž svislé dopravní značky základní velikosti do 1 m2 objímkami na sloupky nebo konzoly</t>
  </si>
  <si>
    <t>4x montáž + 3x demontáž =</t>
  </si>
  <si>
    <t>4*1+3*0,5</t>
  </si>
  <si>
    <t>45</t>
  </si>
  <si>
    <t>914511112</t>
  </si>
  <si>
    <t>Montáž sloupku dopravních značek délky do 3,5 m s betonovým základem a patkou</t>
  </si>
  <si>
    <t>-1852664773</t>
  </si>
  <si>
    <t>Montáž sloupku dopravních značek délky do 3,5 m do hliníkové patky</t>
  </si>
  <si>
    <t>DZ B13+E13+B29:</t>
  </si>
  <si>
    <t>DZ IP19:</t>
  </si>
  <si>
    <t>46</t>
  </si>
  <si>
    <t>404440001</t>
  </si>
  <si>
    <t>značka dopravní svislá FeZn retroreflexní B13, 700mm</t>
  </si>
  <si>
    <t>-816717924</t>
  </si>
  <si>
    <t>47</t>
  </si>
  <si>
    <t>404442561</t>
  </si>
  <si>
    <t>značka dopravní svislá FeZn retroreflexní B29, 700mm</t>
  </si>
  <si>
    <t>-165147917</t>
  </si>
  <si>
    <t>48</t>
  </si>
  <si>
    <t>404454771</t>
  </si>
  <si>
    <t>značka dopravní svislá FeZn retroreflexní E13, 500x150mm</t>
  </si>
  <si>
    <t>-2064030635</t>
  </si>
  <si>
    <t>49</t>
  </si>
  <si>
    <t>40444270</t>
  </si>
  <si>
    <t>značka dopravní svislá FeZn retroreflexní IP19, 1000x1500mm</t>
  </si>
  <si>
    <t>-996205657</t>
  </si>
  <si>
    <t>50</t>
  </si>
  <si>
    <t>404452251</t>
  </si>
  <si>
    <t>sloupek pro dopravní značku Zn D 60mm v 3,5m</t>
  </si>
  <si>
    <t>-2088807645</t>
  </si>
  <si>
    <t>51</t>
  </si>
  <si>
    <t>404452401</t>
  </si>
  <si>
    <t>patka pro sloupek Al D 60mm</t>
  </si>
  <si>
    <t>1155950172</t>
  </si>
  <si>
    <t>404452411</t>
  </si>
  <si>
    <t>betonová patka s kotevními šrouby</t>
  </si>
  <si>
    <t>252754350</t>
  </si>
  <si>
    <t>53</t>
  </si>
  <si>
    <t>404452561</t>
  </si>
  <si>
    <t>svorka upínací na sloupek dopravní značky D 60mm</t>
  </si>
  <si>
    <t>-1635429541</t>
  </si>
  <si>
    <t>54</t>
  </si>
  <si>
    <t>404452531</t>
  </si>
  <si>
    <t>víčko plastové na sloupek D 60mm</t>
  </si>
  <si>
    <t>2133392238</t>
  </si>
  <si>
    <t>55</t>
  </si>
  <si>
    <t>919735111</t>
  </si>
  <si>
    <t>Řezání stávajícího živičného krytu hl do 50 mm</t>
  </si>
  <si>
    <t>-146934874</t>
  </si>
  <si>
    <t>Řezání stávajícího živičného krytu nebo podkladu hloubky do 50 mm</t>
  </si>
  <si>
    <t>chodníky LA =</t>
  </si>
  <si>
    <t>4,5+8,0+3,5</t>
  </si>
  <si>
    <t>vozovky =</t>
  </si>
  <si>
    <t>10+10+36+10+12</t>
  </si>
  <si>
    <t>56</t>
  </si>
  <si>
    <t>919735122</t>
  </si>
  <si>
    <t>Řezání stávajícího betonového krytu hl do 100 mm</t>
  </si>
  <si>
    <t>-1008118065</t>
  </si>
  <si>
    <t>Řezání stávajícího betonového krytu nebo podkladu hloubky přes 50 do 100 mm</t>
  </si>
  <si>
    <t>4,5+3,5+8,0+3,5+3,5</t>
  </si>
  <si>
    <t>57</t>
  </si>
  <si>
    <t>KPL4</t>
  </si>
  <si>
    <t>Montáž beton. patky sloupku DZ</t>
  </si>
  <si>
    <t>kpl</t>
  </si>
  <si>
    <t>1835320407</t>
  </si>
  <si>
    <t>Montáž beton. patky sloupku DZ:
- výkop jámy pro beton. patku, odvoz zeminy, uskladnění
- osazení beton. patky, ustavení
- násyp zeminy, hutnění</t>
  </si>
  <si>
    <t>58</t>
  </si>
  <si>
    <t>915111111</t>
  </si>
  <si>
    <t>Vodorovné dopravní značení dělící čáry souvislé š 125 mm základní bílá barva</t>
  </si>
  <si>
    <t>-73532651</t>
  </si>
  <si>
    <t>Vodorovné dopravní značení stříkané barvou dělící čára šířky 125 mm souvislá bílá základní</t>
  </si>
  <si>
    <t>C.101.1 Technická zpráva, TAB.S3: primer, podstřik</t>
  </si>
  <si>
    <t>59</t>
  </si>
  <si>
    <t>915111112</t>
  </si>
  <si>
    <t>Vodorovné dopravní značení dělící čáry souvislé š 125 mm retroreflexní bílá barva</t>
  </si>
  <si>
    <t>-596919224</t>
  </si>
  <si>
    <t>Vodorovné dopravní značení stříkané barvou dělící čára šířky 125 mm souvislá bílá retroreflexní</t>
  </si>
  <si>
    <t>C.101.1 Technická zpráva, TAB.S3:</t>
  </si>
  <si>
    <t>60</t>
  </si>
  <si>
    <t>915131111</t>
  </si>
  <si>
    <t>Vodorovné dopravní značení přechody pro chodce, šipky, symboly základní bílá barva</t>
  </si>
  <si>
    <t>-507006006</t>
  </si>
  <si>
    <t>Vodorovné dopravní značení stříkané barvou přechody pro chodce, šipky, symboly bílé základní</t>
  </si>
  <si>
    <t>132+3+3</t>
  </si>
  <si>
    <t>61</t>
  </si>
  <si>
    <t>915231112</t>
  </si>
  <si>
    <t>Vodorovné dopravní značení přechody pro chodce, šipky, symboly retroreflexní bílý plast</t>
  </si>
  <si>
    <t>-1855086655</t>
  </si>
  <si>
    <t>Vodorovné dopravní značení stříkaným plastem přechody pro chodce, šipky, symboly nápisy bílé retroreflexní</t>
  </si>
  <si>
    <t>C.101.1 Technická zpráva, TAB.S3: přechody pro chodce</t>
  </si>
  <si>
    <t>132</t>
  </si>
  <si>
    <t>62</t>
  </si>
  <si>
    <t>915321115</t>
  </si>
  <si>
    <t>Předformátované vodorovné dopravní značení vodící pás pro slabozraké</t>
  </si>
  <si>
    <t>1217559084</t>
  </si>
  <si>
    <t>Vodorovné značení předformovaným termoplastem vodící pás pro slabozraké z 6 proužků</t>
  </si>
  <si>
    <t>63</t>
  </si>
  <si>
    <t>0916C1OD5</t>
  </si>
  <si>
    <t>Vodící pás přechodu (Trilaplast)</t>
  </si>
  <si>
    <t>448605121</t>
  </si>
  <si>
    <t>64</t>
  </si>
  <si>
    <t>915611111</t>
  </si>
  <si>
    <t>Předznačení vodorovného liniového značení</t>
  </si>
  <si>
    <t>-1161036730</t>
  </si>
  <si>
    <t>Předznačení pro vodorovné značení stříkané barvou nebo prováděné z nátěrových hmot liniové dělicí čáry, vodicí proužky</t>
  </si>
  <si>
    <t>čáry</t>
  </si>
  <si>
    <t>vodící pásy na přechodech</t>
  </si>
  <si>
    <t>65</t>
  </si>
  <si>
    <t>916231213</t>
  </si>
  <si>
    <t>Osazení chodníkového obrubníku betonového stojatého s boční opěrou do lože z betonu prostého</t>
  </si>
  <si>
    <t>899594089</t>
  </si>
  <si>
    <t>Osazení chodníkového obrubníku betonového se zřízením lože, s vyplněním a zatřením spár cementovou maltou stojatého s boční opěrou z betonu prostého, do lože z betonu prostého</t>
  </si>
  <si>
    <t>výměra = množství položky 113204111 =</t>
  </si>
  <si>
    <t>66</t>
  </si>
  <si>
    <t>592170171</t>
  </si>
  <si>
    <t>obrubník betonový chodníkový 1000x100x250mm</t>
  </si>
  <si>
    <t>-142755712</t>
  </si>
  <si>
    <t>+2% ztratné při manipulaci a pokládce:</t>
  </si>
  <si>
    <t>12*1,02</t>
  </si>
  <si>
    <t>67</t>
  </si>
  <si>
    <t>916241113</t>
  </si>
  <si>
    <t>Osazení obrubníku kamenného ležatého s boční opěrou do lože z betonu prostého</t>
  </si>
  <si>
    <t>766607224</t>
  </si>
  <si>
    <t>Osazení obrubníku kamenného se zřízením lože, s vyplněním a zatřením spár cementovou maltou ležatého s boční opěrou z betonu prostého, do lože z betonu prostého</t>
  </si>
  <si>
    <t>výměra = množství položky 113201112 =</t>
  </si>
  <si>
    <t>68</t>
  </si>
  <si>
    <t>583800021</t>
  </si>
  <si>
    <t>obrubník kamenný žulový přímý 320x240mm</t>
  </si>
  <si>
    <t>1383253124</t>
  </si>
  <si>
    <t>54*1,02</t>
  </si>
  <si>
    <t>69</t>
  </si>
  <si>
    <t>966007113</t>
  </si>
  <si>
    <t>Odstranění vodorovného značení frézováním barvy z plochy</t>
  </si>
  <si>
    <t>246982740</t>
  </si>
  <si>
    <t>Odstranění vodorovného dopravního značení frézováním značeného barvou plošného</t>
  </si>
  <si>
    <t>155</t>
  </si>
  <si>
    <t>70</t>
  </si>
  <si>
    <t>979021113</t>
  </si>
  <si>
    <t>Očištění vybouraných obrubníků a krajníků silničních při překopech inženýrských sítí</t>
  </si>
  <si>
    <t>583794613</t>
  </si>
  <si>
    <t>Očištění vybouraných prvků při překopech inženýrských sítí od spojovacího materiálu s odklizením a uložením očištěných hmot a spojovacího materiálu na skládku do vzdálenosti 10 m nebo naložením na dopravní prostředek obrubníků a krajníků, vybouraných z jakéhokoliv lože a s jakoukoliv výplní spár silničních</t>
  </si>
  <si>
    <t>71</t>
  </si>
  <si>
    <t>979051111</t>
  </si>
  <si>
    <t>Očištění desek nebo dlaždic se spárováním z kameniva těženého při překopech inženýrských sítí</t>
  </si>
  <si>
    <t>-919732291</t>
  </si>
  <si>
    <t>Očištění vybouraných prvků při překopech inženýrských sítí od spojovacího materiálu s odklizením a uložením očištěných hmot a spojovacího materiálu na skládku do vzdálenosti 10 m nebo naložením na dopravní prostředek dlaždic, desek nebo tvarovek s původním vyplněním spár kamenivem těženým</t>
  </si>
  <si>
    <t>výměra = množství položky 113106121 =</t>
  </si>
  <si>
    <t>72</t>
  </si>
  <si>
    <t>979071022</t>
  </si>
  <si>
    <t>Očištění dlažebních kostek drobných se spárováním živičnou směsí nebo MC při překopech ing sítí</t>
  </si>
  <si>
    <t>1312134475</t>
  </si>
  <si>
    <t>Očištění vybouraných dlažebních kostek při překopech inženýrských sítí od spojovacího materiálu, s přemístěním hmot na skládku na vzdálenost do 3 m nebo s naložením na dopravní prostředek drobných, s původním vyplněním spár živicí nebo cementovou maltou</t>
  </si>
  <si>
    <t>997</t>
  </si>
  <si>
    <t>Přesun sutě</t>
  </si>
  <si>
    <t>73</t>
  </si>
  <si>
    <t>997221551</t>
  </si>
  <si>
    <t>Vodorovná doprava suti ze sypkých materiálů do 1 km</t>
  </si>
  <si>
    <t>t</t>
  </si>
  <si>
    <t>695535767</t>
  </si>
  <si>
    <t>Vodorovná doprava suti bez naložení, ale se složením a s hrubým urovnáním ze sypkých materiálů, na vzdálenost do 1 km</t>
  </si>
  <si>
    <t>74</t>
  </si>
  <si>
    <t>997221559</t>
  </si>
  <si>
    <t>Příplatek ZKD 1 km u vodorovné dopravy suti ze sypkých materiálů</t>
  </si>
  <si>
    <t>-1189563107</t>
  </si>
  <si>
    <t>Vodorovná doprava suti bez naložení, ale se složením a s hrubým urovnáním Příplatek k ceně za každý další i započatý 1 km přes 1 km</t>
  </si>
  <si>
    <t>+6km (skládka Brno - Černovice)</t>
  </si>
  <si>
    <t>100,880*6</t>
  </si>
  <si>
    <t>75</t>
  </si>
  <si>
    <t>997221845</t>
  </si>
  <si>
    <t>Poplatek za uložení na skládce (skládkovné) odpadu asfaltového bez dehtu kód odpadu 170 302</t>
  </si>
  <si>
    <t>-1284671778</t>
  </si>
  <si>
    <t>Poplatek za uložení stavebního odpadu na skládce (skládkovné) asfaltového bez obsahu dehtu zatříděného do Katalogu odpadů pod kódem 170 302</t>
  </si>
  <si>
    <t>Suť z položky 113107141+113154113 =</t>
  </si>
  <si>
    <t>25,578+4,416</t>
  </si>
  <si>
    <t>76</t>
  </si>
  <si>
    <t>997221855</t>
  </si>
  <si>
    <t>Poplatek za uložení na skládce (skládkovné) zeminy a kameniva kód odpadu 170 504</t>
  </si>
  <si>
    <t>1568905339</t>
  </si>
  <si>
    <t>Poplatek za uložení stavebního odpadu na skládce (skládkovné) zeminy a kameniva zatříděného do Katalogu odpadů pod kódem 170 504</t>
  </si>
  <si>
    <t>Suť celkem mínus suť asfaltová</t>
  </si>
  <si>
    <t>100,880-29,994</t>
  </si>
  <si>
    <t>998</t>
  </si>
  <si>
    <t>Přesun hmot</t>
  </si>
  <si>
    <t>77</t>
  </si>
  <si>
    <t>998223011</t>
  </si>
  <si>
    <t>Přesun hmot pro pozemní komunikace s krytem dlážděným</t>
  </si>
  <si>
    <t>-519623238</t>
  </si>
  <si>
    <t>Přesun hmot pro pozemní komunikace s krytem dlážděným dopravní vzdálenost do 200 m jakékoliv délky objektu</t>
  </si>
  <si>
    <t>vytěžený materiál:</t>
  </si>
  <si>
    <t>obrubník žulový: položka 113201112 =</t>
  </si>
  <si>
    <t>54*0,200</t>
  </si>
  <si>
    <t>78</t>
  </si>
  <si>
    <t>288976948</t>
  </si>
  <si>
    <t>vytěžený přebytečný materiál k odvozu do skladu BKOM:</t>
  </si>
  <si>
    <t>obrubník betonový zahradní:</t>
  </si>
  <si>
    <t>předpokládá se že obruby budou poškozeny při odstraňování a budou tedy odvezeny na skládku jako suť</t>
  </si>
  <si>
    <t>79</t>
  </si>
  <si>
    <t>998223094</t>
  </si>
  <si>
    <t>Příplatek k přesunu hmot pro pozemní komunikace s krytem dlážděným za zvětšený přesun do 5000 m</t>
  </si>
  <si>
    <t>-1898983276</t>
  </si>
  <si>
    <t>Přesun hmot pro pozemní komunikace s krytem dlážděným Příplatek k ceně za zvětšený přesun přes vymezenou největší dopravní vzdálenost do 5000 m</t>
  </si>
  <si>
    <t>80</t>
  </si>
  <si>
    <t>998223095</t>
  </si>
  <si>
    <t>Příplatek k přesunu hmot pro pozemní komunikace s krytem dlážděným za zvětšený přesun ZKD 5000 m</t>
  </si>
  <si>
    <t>871288848</t>
  </si>
  <si>
    <t>Přesun hmot pro pozemní komunikace s krytem dlážděným Příplatek k ceně za zvětšený přesun přes vymezenou největší dopravní vzdálenost za každých dalších 5000 m přes 5000 m</t>
  </si>
  <si>
    <t>D401 - PS 401 Rekonstrukce SSZ, kamery MKDS</t>
  </si>
  <si>
    <t>1 - Zemní práce</t>
  </si>
  <si>
    <t>5 - Komunikace pozemní</t>
  </si>
  <si>
    <t>9 - Ostatní konstrukce a práce, bourání</t>
  </si>
  <si>
    <t>997 - Přesun sutě</t>
  </si>
  <si>
    <t>998 - Přesun hmot</t>
  </si>
  <si>
    <t>21-M - Elektromontáže</t>
  </si>
  <si>
    <t>22-M - Montáže technologických zařízení pro dopravní stavby</t>
  </si>
  <si>
    <t xml:space="preserve">    22-M_O - Montáže - optický kabel, optický rozvaděč</t>
  </si>
  <si>
    <t xml:space="preserve">    22-D_O - Demontáže - optický kabel</t>
  </si>
  <si>
    <t>22-M_K - Montáže - kamery MKDS</t>
  </si>
  <si>
    <t>46-M - Zemní práce při extr.mont.pracích</t>
  </si>
  <si>
    <t>58-M - Revize vyhrazených technických zařízení</t>
  </si>
  <si>
    <t>M_D - Úplné demontáže M</t>
  </si>
  <si>
    <t xml:space="preserve">    46-M_D - Zemní práce při extr.mont.pracích - úplné demontáže</t>
  </si>
  <si>
    <t xml:space="preserve">    22-M_D - Montáže SSZ - úplné demontáže</t>
  </si>
  <si>
    <t xml:space="preserve">    997_D - Přeprava demontovaných částí</t>
  </si>
  <si>
    <t>Ostatní - Ostatní</t>
  </si>
  <si>
    <t xml:space="preserve">    Kontroly - Kontrolní úkony a měření</t>
  </si>
  <si>
    <t>-177417085</t>
  </si>
  <si>
    <t>113106021</t>
  </si>
  <si>
    <t>Rozebrání dlažeb při překopech komunikací pro pěší z betonových dlaždic ručně</t>
  </si>
  <si>
    <t>-227940345</t>
  </si>
  <si>
    <t>Rozebrání dlažeb a dílců při překopech inženýrských sítí s přemístěním hmot na skládku na vzdálenost do 3 m nebo s naložením na dopravní prostředek ručně komunikací pro pěší s ložem z kameniva nebo živice a s výplní spár z betonových nebo kameninových dlaždic, desek nebo tvarovek</t>
  </si>
  <si>
    <t>D.401.1 Technická zpráva, TAB.M7:</t>
  </si>
  <si>
    <t>88</t>
  </si>
  <si>
    <t>113106062</t>
  </si>
  <si>
    <t>Rozebrání dlažeb při překopech vozovek z drobných kostek s ložem ze živice ručně</t>
  </si>
  <si>
    <t>1303364221</t>
  </si>
  <si>
    <t>Rozebrání dlažeb a dílců při překopech inženýrských sítí s přemístěním hmot na skládku na vzdálenost do 3 m nebo s naložením na dopravní prostředek ručně vozovek a ploch, s jakoukoliv výplní spár z drobných kostek nebo odseků s ložem ze živice</t>
  </si>
  <si>
    <t>113107021</t>
  </si>
  <si>
    <t>Odstranění podkladu z kameniva drceného tl 100 mm při překopech ručně</t>
  </si>
  <si>
    <t>2128135987</t>
  </si>
  <si>
    <t>Odstranění podkladů nebo krytů při překopech inženýrských sítí s přemístěním hmot na skládku ve vzdálenosti do 3 m nebo s naložením na dopravní prostředek ručně z kameniva hrubého drceného, o tl. vrstvy do 100 mm</t>
  </si>
  <si>
    <t>Chodníky: ložná vrstva dlažby</t>
  </si>
  <si>
    <t>113107022</t>
  </si>
  <si>
    <t>Odstranění podkladu z kameniva drceného tl 200 mm při překopech ručně</t>
  </si>
  <si>
    <t>2127971923</t>
  </si>
  <si>
    <t>Odstranění podkladů nebo krytů při překopech inženýrských sítí s přemístěním hmot na skládku ve vzdálenosti do 3 m nebo s naložením na dopravní prostředek ručně z kameniva hrubého drceného, o tl. vrstvy přes 100 do 200 mm</t>
  </si>
  <si>
    <t>Chodníky/vjezdy: podkladní vrstva</t>
  </si>
  <si>
    <t>112+9</t>
  </si>
  <si>
    <t>113107030</t>
  </si>
  <si>
    <t>Odstranění podkladu z betonu prostého tl 100 mm při překopech ručně</t>
  </si>
  <si>
    <t>1576953209</t>
  </si>
  <si>
    <t>Odstranění podkladů nebo krytů při překopech inženýrských sítí s přemístěním hmot na skládku ve vzdálenosti do 3 m nebo s naložením na dopravní prostředek ručně z betonu prostého, o tl. vrstvy do 100 mm</t>
  </si>
  <si>
    <t>Chodníky LA:</t>
  </si>
  <si>
    <t>167</t>
  </si>
  <si>
    <t>113107031</t>
  </si>
  <si>
    <t>Odstranění podkladu z betonu prostého tl 150 mm při překopech ručně</t>
  </si>
  <si>
    <t>796675957</t>
  </si>
  <si>
    <t>Odstranění podkladů nebo krytů při překopech inženýrských sítí s přemístěním hmot na skládku ve vzdálenosti do 3 m nebo s naložením na dopravní prostředek ručně z betonu prostého, o tl. vrstvy přes 100 do 150 mm</t>
  </si>
  <si>
    <t>Vjezdy:</t>
  </si>
  <si>
    <t>113107041</t>
  </si>
  <si>
    <t>Odstranění podkladu živičných tl 50 mm při překopech ručně</t>
  </si>
  <si>
    <t>-1206070250</t>
  </si>
  <si>
    <t>Odstranění podkladů nebo krytů při překopech inženýrských sítí s přemístěním hmot na skládku ve vzdálenosti do 3 m nebo s naložením na dopravní prostředek ručně živičných, o tl. vrstvy do 50 mm</t>
  </si>
  <si>
    <t>258</t>
  </si>
  <si>
    <t>564851111</t>
  </si>
  <si>
    <t>Podklad ze štěrkodrtě ŠD tl 150 mm</t>
  </si>
  <si>
    <t>890184526</t>
  </si>
  <si>
    <t>Podklad ze štěrkodrti ŠD s rozprostřením a zhutněním, po zhutnění tl. 150 mm</t>
  </si>
  <si>
    <t>112</t>
  </si>
  <si>
    <t>564851114</t>
  </si>
  <si>
    <t>Podklad ze štěrkodrtě ŠD tl 180 mm</t>
  </si>
  <si>
    <t>-363586026</t>
  </si>
  <si>
    <t>Podklad ze štěrkodrti ŠD s rozprostřením a zhutněním, po zhutnění tl. 180 mm</t>
  </si>
  <si>
    <t>567114111</t>
  </si>
  <si>
    <t>Podklad ze směsi stmelené cementem SC C 20/25 (PB I) tl 100 mm</t>
  </si>
  <si>
    <t>-1921890702</t>
  </si>
  <si>
    <t>Podklad ze směsi stmelené cementem SC bez dilatačních spár, s rozprostřením a zhutněním SC C 20/25 (PB I), po zhutnění tl. 100 mm</t>
  </si>
  <si>
    <t>567124111</t>
  </si>
  <si>
    <t>Podklad ze směsi stmelené cementem SC C 20/25 (PB I) tl 150 mm</t>
  </si>
  <si>
    <t>539070617</t>
  </si>
  <si>
    <t>Podklad ze směsi stmelené cementem SC bez dilatačních spár, s rozprostřením a zhutněním SC C 20/25 (PB I), po zhutnění tl. 150 mm</t>
  </si>
  <si>
    <t>123282</t>
  </si>
  <si>
    <t>Výkres D.101.2 Situace, kabelový plán, míry odečteny v AutoCAD:</t>
  </si>
  <si>
    <t>kynety/jámy v plochách s LA povrchem =</t>
  </si>
  <si>
    <t>10+83+60</t>
  </si>
  <si>
    <t>574456467</t>
  </si>
  <si>
    <t>153</t>
  </si>
  <si>
    <t>919735123</t>
  </si>
  <si>
    <t>Řezání stávajícího betonového krytu hl do 150 mm</t>
  </si>
  <si>
    <t>-1622669996</t>
  </si>
  <si>
    <t>Řezání stávajícího betonového krytu nebo podkladu hloubky přes 100 do 150 mm</t>
  </si>
  <si>
    <t>vjezdy =</t>
  </si>
  <si>
    <t>(3+4)*2</t>
  </si>
  <si>
    <t>1431161294</t>
  </si>
  <si>
    <t>-1310244653</t>
  </si>
  <si>
    <t>113,544*6</t>
  </si>
  <si>
    <t>-1610201436</t>
  </si>
  <si>
    <t>Suť z položky 113107041 =</t>
  </si>
  <si>
    <t>25,284</t>
  </si>
  <si>
    <t>1745596671</t>
  </si>
  <si>
    <t>113,544-25,284</t>
  </si>
  <si>
    <t>998225111</t>
  </si>
  <si>
    <t>Přesun hmot pro pozemní komunikace s krytem z kamene, monolitickým betonovým nebo živičným</t>
  </si>
  <si>
    <t>1895918982</t>
  </si>
  <si>
    <t>Přesun hmot pro komunikace s krytem z kameniva, monolitickým betonovým nebo živičným dopravní vzdálenost do 200 m jakékoliv délky objektu</t>
  </si>
  <si>
    <t>vytěžený materiál: dlažba betonová:</t>
  </si>
  <si>
    <t>88*0,131</t>
  </si>
  <si>
    <t>vytěžený materiál: kostka drobná</t>
  </si>
  <si>
    <t>20*0,222</t>
  </si>
  <si>
    <t>21-M</t>
  </si>
  <si>
    <t>Elektromontáže</t>
  </si>
  <si>
    <t>210100014</t>
  </si>
  <si>
    <t>Ukončení vodičů v rozváděči nebo na přístroji včetně zapojení průřezu žíly do 10 mm2</t>
  </si>
  <si>
    <t>1341848055</t>
  </si>
  <si>
    <t>Ukončení vodičů izolovaných s označením a zapojením v rozváděči nebo na přístroji průřezu žíly do 10 mm2</t>
  </si>
  <si>
    <t>210100173</t>
  </si>
  <si>
    <t>Ukončení kabelů smršťovací záklopkou nebo páskou se zapojením bez letování žíly do 3x4 mm2</t>
  </si>
  <si>
    <t>2013213251</t>
  </si>
  <si>
    <t>Ukončení kabelů smršťovací záklopkou nebo páskou se zapojením bez letování počtu a průřezu žil do 3 x 1,5 až 4 mm2</t>
  </si>
  <si>
    <t>343432012</t>
  </si>
  <si>
    <t>koncovka smršťovací pro ukončení kabelu</t>
  </si>
  <si>
    <t>128</t>
  </si>
  <si>
    <t>-1819410233</t>
  </si>
  <si>
    <t>Koncovky smršťovací pro ukončení kabelu 3x2,5mm2 s lepidlem</t>
  </si>
  <si>
    <t>D.401.1 Technická zpráva, TAB.M3:</t>
  </si>
  <si>
    <t>4*2</t>
  </si>
  <si>
    <t>210810006</t>
  </si>
  <si>
    <t>Montáž kabel Cu plný kulatý do 1 kV 3x1,5 až 6 mm2 uložený volně nebo v liště (CYKY)</t>
  </si>
  <si>
    <t>2111233371</t>
  </si>
  <si>
    <t>Montáž izolovaných kabelů měděných do 1 kV bez ukončení plných a kulatých (CYKY, CHKE-R,...) uložených volně nebo v liště počtu a průřezu žil 3x1,5 až 6 mm2</t>
  </si>
  <si>
    <t>293</t>
  </si>
  <si>
    <t>3411103601</t>
  </si>
  <si>
    <t>kabel silový s Cu jádrem 1 kV 3x2,5mm2</t>
  </si>
  <si>
    <t>1845752855</t>
  </si>
  <si>
    <t>311</t>
  </si>
  <si>
    <t>210950101</t>
  </si>
  <si>
    <t>Další štítek označovací na kabel</t>
  </si>
  <si>
    <t>-1296067671</t>
  </si>
  <si>
    <t>Ostatní práce při montáži vodičů, šňůr a kabelů označovací štítek na kabel dalším štítkem</t>
  </si>
  <si>
    <t>354363100</t>
  </si>
  <si>
    <t>štítek označovací plastový</t>
  </si>
  <si>
    <t>-541688078</t>
  </si>
  <si>
    <t>označovací štítek plastový</t>
  </si>
  <si>
    <t>210950201</t>
  </si>
  <si>
    <t>Příplatek na zatahování kabelů hmotnosti do 0,75 kg do tvárnicových tras a kolektorů</t>
  </si>
  <si>
    <t>-2144213119</t>
  </si>
  <si>
    <t>Ostatní práce při montáži vodičů, šňůr a kabelů Příplatek k cenám za zatahování kabelů do tvárnicových tras s komorami nebo do kolektorů hmotnosti kabelů do 0,75 kg</t>
  </si>
  <si>
    <t>výměra = množství položky 210810006</t>
  </si>
  <si>
    <t>22-M</t>
  </si>
  <si>
    <t>Montáže technologických zařízení pro dopravní stavby</t>
  </si>
  <si>
    <t>210030921P1</t>
  </si>
  <si>
    <t>Montáž tabulky s označením sekce, úsekového děliče</t>
  </si>
  <si>
    <t>-1318857961</t>
  </si>
  <si>
    <t>Porovnatelná položka. Cena prací se stanoví porovnávací kalkulací pro následující kvalitativní podmínky:
Označení čísly nebo nápisy, výška písma typ. 100mm, provedení samolepící fólií nebo nástřikem přes šablonu.</t>
  </si>
  <si>
    <t>Stožáry + popis řadiče + optického rozvaděče =</t>
  </si>
  <si>
    <t>9+1+1</t>
  </si>
  <si>
    <t>246216711</t>
  </si>
  <si>
    <t>materiál pro označení částí SSZ</t>
  </si>
  <si>
    <t>-1692026880</t>
  </si>
  <si>
    <t>Barva pro nástřik, samolepící folie</t>
  </si>
  <si>
    <t>210293011P1</t>
  </si>
  <si>
    <t>Nátěry svodových vodičů včetně podpěr a svorek hromosvodů</t>
  </si>
  <si>
    <t>1988941717</t>
  </si>
  <si>
    <t>Porovnatelná položka. Cena prací se stanoví porovnávací kalkulací pro následující kvalitativní podmínky:
Označení svodu zemniče a jeho ochrana před korozí smršťovací bužírkou zelenožluté barvy, min. 20cm nad a 30cm pod betonový límec stožáru bez přerušení.</t>
  </si>
  <si>
    <t>stožáry + skříně =</t>
  </si>
  <si>
    <t>9+3</t>
  </si>
  <si>
    <t>3434320125</t>
  </si>
  <si>
    <t>trubka smršťovací silnostěnná zelenožlutá</t>
  </si>
  <si>
    <t>-541369491</t>
  </si>
  <si>
    <t>trubka smršťovací silnostěnná s lepidlem 21/6</t>
  </si>
  <si>
    <t>220060771</t>
  </si>
  <si>
    <t>Montáž kabely závlačné ruční zatahování do rour kabelovodů jádro 1 mm TCE/KE, KFE, KEZE, 1 až 7 P</t>
  </si>
  <si>
    <t>1710497706</t>
  </si>
  <si>
    <t>Montáž kabelu sdělovacího párového volně uloženého včetně přistavení kabelového bubnu ke kabelové komoře nebo telekomunikačnímu kanálku, pročištění otvoru v tvárnicové, žlabové nebo trubkové trase a zatažení kabelu, odříznutí kabelu, uzavření konců a uzavření kabelu ručně zatahovaného TCEKE, TCEKFE, TCEKFY, TCEKEZE -Y, TCEKPFLEY, TCEKPFLEZE -Y s jádrem 1,00 mm 1 až 7 P</t>
  </si>
  <si>
    <t>917+107</t>
  </si>
  <si>
    <t>341235601</t>
  </si>
  <si>
    <t xml:space="preserve">kabel sdělovací Cu  1P 1,0mm</t>
  </si>
  <si>
    <t>1754245073</t>
  </si>
  <si>
    <t>969</t>
  </si>
  <si>
    <t>34123561</t>
  </si>
  <si>
    <t xml:space="preserve">kabel sdělovací Cu  3P 1,0mm</t>
  </si>
  <si>
    <t>-1188604929</t>
  </si>
  <si>
    <t xml:space="preserve">kabel sdělovací Cu  3P 1,0mm, typ a dimenzi kabelu určí zhotovitel dle použité technologie</t>
  </si>
  <si>
    <t>113</t>
  </si>
  <si>
    <t>220061551</t>
  </si>
  <si>
    <t>Montáž kabel návěstní zatažený do tvárnic NCEY 1 mm, NCYY 1,5 mm, CYAY 2,5 mm, do 5 žil</t>
  </si>
  <si>
    <t>1776958733</t>
  </si>
  <si>
    <t>Montáž kabelu návěstního zataženého do tvárnic včetně přípravy kabelového bubnu a přistavení k tvárnici, úpravy konců kabelů, přezkoušení kabelu, zatažení kabelu do tvárnice, uzavření konců kabelu a stočení zbytku kabelu NCEY, NCYY, CYAY s jádrem 1,00 mm do 2,5 mm do 5 žil</t>
  </si>
  <si>
    <t>D.401.1 Technická zpráva, TAB.M4:</t>
  </si>
  <si>
    <t>42,5+73,5</t>
  </si>
  <si>
    <t>3414327201</t>
  </si>
  <si>
    <t>šňůra s Cu jádrem nestíněná 3x1mm2</t>
  </si>
  <si>
    <t>-423447038</t>
  </si>
  <si>
    <t>šňůra s Cu jádrem 3x1mm2</t>
  </si>
  <si>
    <t>suma materiál + 5% prořez</t>
  </si>
  <si>
    <t>42,5*1,05</t>
  </si>
  <si>
    <t>3414330401</t>
  </si>
  <si>
    <t>šňůra s Cu jádrem nestíněná 5x1mm2</t>
  </si>
  <si>
    <t>1893058839</t>
  </si>
  <si>
    <t>šňůra s Cu jádrem 5x1mm2</t>
  </si>
  <si>
    <t>73,5*1,05</t>
  </si>
  <si>
    <t>220061552</t>
  </si>
  <si>
    <t>Montáž kabel návěstní zatažený do tvárnic NCEY 1 mm, NCYY 1,5 mm, CYAY 2,5 mm, do 12 žil</t>
  </si>
  <si>
    <t>416061440</t>
  </si>
  <si>
    <t>Montáž kabelu návěstního zataženého do tvárnic včetně přípravy kabelového bubnu a přistavení k tvárnici, úpravy konců kabelů, přezkoušení kabelu, zatažení kabelu do tvárnice, uzavření konců kabelu a stočení zbytku kabelu NCEY, NCYY, CYAY s jádrem 1,00 mm do 2,5 mm do 12 žil</t>
  </si>
  <si>
    <t>3414332001</t>
  </si>
  <si>
    <t>šňůra s Cu jádrem nestíněná 7x1mm2</t>
  </si>
  <si>
    <t>-1699133459</t>
  </si>
  <si>
    <t>šňůra s Cu jádrem 7x1mm2</t>
  </si>
  <si>
    <t>28*1,05</t>
  </si>
  <si>
    <t>220061553</t>
  </si>
  <si>
    <t>Montáž kabel návěstní zatažený do tvárnic NCEY 1 mm, NCYY 1,5 mm, CYAY 2,5 mm, do 19 žil</t>
  </si>
  <si>
    <t>-1379156381</t>
  </si>
  <si>
    <t>Montáž kabelu návěstního zataženého do tvárnic včetně přípravy kabelového bubnu a přistavení k tvárnici, úpravy konců kabelů, přezkoušení kabelu, zatažení kabelu do tvárnice, uzavření konců kabelu a stočení zbytku kabelu NCEY, NCYY, CYAY s jádrem 1,00 mm do 2,5 mm do 19 žil</t>
  </si>
  <si>
    <t>239</t>
  </si>
  <si>
    <t>3411113002</t>
  </si>
  <si>
    <t>kabel silový s Cu jádrem 1 kV 19x1,5mm2</t>
  </si>
  <si>
    <t>1089254181</t>
  </si>
  <si>
    <t>257</t>
  </si>
  <si>
    <t>220061554</t>
  </si>
  <si>
    <t>Montáž kabel návěstní zatažený do tvárnic NCEY 1 mm, NCYY 1,5 mm, CYAY 2,5 mm, do 30 žil</t>
  </si>
  <si>
    <t>1422823506</t>
  </si>
  <si>
    <t>Montáž kabelu návěstního zataženého do tvárnic včetně přípravy kabelového bubnu a přistavení k tvárnici, úpravy konců kabelů, přezkoušení kabelu, zatažení kabelu do tvárnice, uzavření konců kabelu a stočení zbytku kabelu NCEY, NCYY, CYAY s jádrem 1,00 mm do 2,5 mm do 30 žil</t>
  </si>
  <si>
    <t>209</t>
  </si>
  <si>
    <t>3411116501</t>
  </si>
  <si>
    <t>kabel silový s Cu jádrem 1 kV 24x1,5mm2</t>
  </si>
  <si>
    <t>2146400812</t>
  </si>
  <si>
    <t>220</t>
  </si>
  <si>
    <t>220061555</t>
  </si>
  <si>
    <t>Montáž kabel návěstní zatažený do tvárnic NCEY 1 mm, NCYY 1,5 mm, CYAY 2,5 mm, 37 žil</t>
  </si>
  <si>
    <t>-1757916412</t>
  </si>
  <si>
    <t>Montáž kabelu návěstního zataženého do tvárnic včetně přípravy kabelového bubnu a přistavení k tvárnici, úpravy konců kabelů, přezkoušení kabelu, zatažení kabelu do tvárnice, uzavření konců kabelu a stočení zbytku kabelu NCEY, NCYY, CYAY s jádrem 1,00 mm do 2,5 mm 37 žil</t>
  </si>
  <si>
    <t>184</t>
  </si>
  <si>
    <t>341111700</t>
  </si>
  <si>
    <t>kabel silový s Cu jádrem 1 kV 37x1,5 mm2</t>
  </si>
  <si>
    <t>-163204828</t>
  </si>
  <si>
    <t>196</t>
  </si>
  <si>
    <t>220061701</t>
  </si>
  <si>
    <t>Zatažení kabelu do objektu do 9 kg/m</t>
  </si>
  <si>
    <t>267170514</t>
  </si>
  <si>
    <t>Zatažení kabelu do objektu včetně vyčištění přístupu do objektu, odvinutí a zatažení kabelu do objektu do 9 kg/m</t>
  </si>
  <si>
    <t>Zatažení konců kabelů do rozvaděče = počet kabelů * 3m =</t>
  </si>
  <si>
    <t>48*3</t>
  </si>
  <si>
    <t>220111431</t>
  </si>
  <si>
    <t>Jednosměrné měření na místním kabelu</t>
  </si>
  <si>
    <t>pár</t>
  </si>
  <si>
    <t>-274623448</t>
  </si>
  <si>
    <t>Měření na místním sdělovacím kabelu včetně měření kontinuity žil, smyčkových a izolačních odporů, vyplnění měření protokolu jednosměrné</t>
  </si>
  <si>
    <t>počet kabelů (1x2)*1 + (3x2)*3 + (6x2)*6 =</t>
  </si>
  <si>
    <t>12*2+8*3+8*6</t>
  </si>
  <si>
    <t>220111436</t>
  </si>
  <si>
    <t>Kontrolní a závěrečné měření kabelu pro rozvod signalizace</t>
  </si>
  <si>
    <t>-836373761</t>
  </si>
  <si>
    <t>Kontrolní a závěrečné měření na kabelu včetně provedení správného sledu zapojení žil na koncovkách nebo závěrech, měření smyčkových a izolačních odporů, vyplnění měřícího protokolu pro rozvod signalizace</t>
  </si>
  <si>
    <t>D.401.1 Technická zpráva, TAB.3:</t>
  </si>
  <si>
    <t>počet žil kabelů 19x + 24x + 37x =</t>
  </si>
  <si>
    <t>3*19+3*24+2*37</t>
  </si>
  <si>
    <t>220111741</t>
  </si>
  <si>
    <t>Montáž svorka rozpojovací zkušební</t>
  </si>
  <si>
    <t>1862086545</t>
  </si>
  <si>
    <t>Montáž svorky rozpojovací včetně montáže skříňky pro svorku, úpravy zemniče pro připojení svorky, očíslování zemniče zkušební</t>
  </si>
  <si>
    <t>3544199601</t>
  </si>
  <si>
    <t>svorka odbočovací a spojovací pro spojování kruhových a páskových vodičů, FeZn</t>
  </si>
  <si>
    <t>1244574381</t>
  </si>
  <si>
    <t>D.401.2 Situace, kabelový plán:</t>
  </si>
  <si>
    <t>počet stožárů =</t>
  </si>
  <si>
    <t>220111756</t>
  </si>
  <si>
    <t>Uzemnění kabelu na uzemnění stávající</t>
  </si>
  <si>
    <t>653081060</t>
  </si>
  <si>
    <t>Uzemnění kabelu na stávající uzemnění včetně připevnění uzemňovací objímky na lano a kabel, přiletování uzemňovacího vodiče k objímce a ke stávajícímu uzemnění kabelu do 140 žil jednoho závěsného lana</t>
  </si>
  <si>
    <t>počet kabelů sdělovacích =</t>
  </si>
  <si>
    <t>2+11</t>
  </si>
  <si>
    <t>220111765</t>
  </si>
  <si>
    <t>Měření zemního odporu</t>
  </si>
  <si>
    <t>596267447</t>
  </si>
  <si>
    <t>Měření zemního odporu včetně zhodnocení výsledných hodnot zemního odporu, zápisu hodnot do měřícího protokolu pro montáž uzemnění</t>
  </si>
  <si>
    <t>Počet stožárů + rozvaděče =</t>
  </si>
  <si>
    <t>210220301</t>
  </si>
  <si>
    <t>Montáž svorek hromosvodných se 2 šrouby</t>
  </si>
  <si>
    <t>105497214</t>
  </si>
  <si>
    <t>Montáž hromosvodného vedení svorek se 2 šrouby</t>
  </si>
  <si>
    <t>354418851</t>
  </si>
  <si>
    <t>svorka spojovací pro lano D 8-10 mm</t>
  </si>
  <si>
    <t>-1630430360</t>
  </si>
  <si>
    <t>2x svorka na jeden spoj</t>
  </si>
  <si>
    <t>11*2</t>
  </si>
  <si>
    <t>220111771</t>
  </si>
  <si>
    <t>Montáž vedení uzemňovacího na povrchu z drátu</t>
  </si>
  <si>
    <t>1521412621</t>
  </si>
  <si>
    <t>Montáž vedení uzemňovacího na povrchu včetně naměření, uříznutí a provedení ohybu z drátu</t>
  </si>
  <si>
    <t>vývody ke stožárům a do rozvaděčů =</t>
  </si>
  <si>
    <t>(9+3)*2</t>
  </si>
  <si>
    <t>220111776</t>
  </si>
  <si>
    <t>Montáž vedení uzemňovacího v zemi z drátu</t>
  </si>
  <si>
    <t>2101871340</t>
  </si>
  <si>
    <t>Montáž vedení uzemňovacího v zemi včetně rozvinutí, uříznutí a navrtání otvorů pro spojení, zalití asfaltem z drátu</t>
  </si>
  <si>
    <t>D.401.1 Technická zpráva, TAB.M5:</t>
  </si>
  <si>
    <t>FeZn vč. zvlnění =</t>
  </si>
  <si>
    <t>156</t>
  </si>
  <si>
    <t>3544107301</t>
  </si>
  <si>
    <t>drát D 10mm FeZn</t>
  </si>
  <si>
    <t>275224791</t>
  </si>
  <si>
    <t>výměra = množství položky 220111771+220111776 * měrná hmotnost FeZn +5% prořez =</t>
  </si>
  <si>
    <t>(24+156)*0,62*1,05</t>
  </si>
  <si>
    <t>220111881</t>
  </si>
  <si>
    <t>Uzemnění transformátorové nebo přístrojové skříně TS 3 nebo PSK 3</t>
  </si>
  <si>
    <t>-568190639</t>
  </si>
  <si>
    <t xml:space="preserve">Montáž uzemnění stanice nebo skříně včetně vzájemného propojení vnitřního vybavení a připojení na kostru, připojení uzemňovacího svodu na zemnící svorník skříně a zemnící pásek zemniče, změření odporu uzemnění transformátorové nebo přístrojové </t>
  </si>
  <si>
    <t>220271621</t>
  </si>
  <si>
    <t>Pocínování konce sdělovacích vodičů,silnoproudých šňůr v krabici</t>
  </si>
  <si>
    <t>-1185524048</t>
  </si>
  <si>
    <t>Pocínování sdělovacích vodičů a silnoproudých šňůr v krabici</t>
  </si>
  <si>
    <t xml:space="preserve">Suma počtu žil *2  =</t>
  </si>
  <si>
    <t>(12*2+8*4+8*6)*2</t>
  </si>
  <si>
    <t>220300451</t>
  </si>
  <si>
    <t>Montáž forma pro kabely TCEKE, TCEKFY, TCEKY, TCEKEZE, TCEKEY do 2 P 1,0</t>
  </si>
  <si>
    <t>-1484993436</t>
  </si>
  <si>
    <t>Montáž formy pro kabely TCEKE, TCEKFY, TCEKY, TCEKEZE, TCEKEY včetně odstranění pláště, zhotovení vodní zábrany, zformování a konečné úpravy kabelu na kabelu do 2 P 1,0</t>
  </si>
  <si>
    <t>220300477</t>
  </si>
  <si>
    <t>Montáž forma pro kabely TCEKE, TCEKFY,TCEKY, TCEKEZE, TCEKEY do 2 P 1,0 na svorkovnici WAGO</t>
  </si>
  <si>
    <t>-226062063</t>
  </si>
  <si>
    <t>Montáž formy pro kabely TCEKE, TCEKFY, TCEKY, TCEKEZE, TCEKEY včetně odstranění pláště, zhotovení vodní zábrany, zformování a konečné úpravy kabelu na svorkovnici do 2 P 1,0</t>
  </si>
  <si>
    <t>343432013</t>
  </si>
  <si>
    <t>trubka smršťovací středněstěnná s lepidlem</t>
  </si>
  <si>
    <t>-226949503</t>
  </si>
  <si>
    <t>trubka smršťovací středněstěnná s lepidlem 12/3</t>
  </si>
  <si>
    <t>počet * 0,1m =</t>
  </si>
  <si>
    <t>22*0,1</t>
  </si>
  <si>
    <t>220300452</t>
  </si>
  <si>
    <t>Montáž forma pro kabely TCEKE, TCEKFY, TCEKY, TCEKEZE, TCEKEY do 3 P 1,0</t>
  </si>
  <si>
    <t>-24427440</t>
  </si>
  <si>
    <t>Montáž formy pro kabely TCEKE, TCEKFY, TCEKY, TCEKEZE, TCEKEY včetně odstranění pláště, zhotovení vodní zábrany, zformování a konečné úpravy kabelu na kabelu do 3 P 1,0</t>
  </si>
  <si>
    <t>220300478</t>
  </si>
  <si>
    <t>Montáž forma pro kabely TCEKE, TCEKFY,TCEKY, TCEKEZE, TCEKEY do 3 P 1,0 na svorkovnici WAGO</t>
  </si>
  <si>
    <t>1380468856</t>
  </si>
  <si>
    <t>Montáž formy pro kabely TCEKE, TCEKFY, TCEKY, TCEKEZE, TCEKEY včetně odstranění pláště, zhotovení vodní zábrany, zformování a konečné úpravy kabelu na svorkovnici do 3 P 1,0</t>
  </si>
  <si>
    <t>-481806663</t>
  </si>
  <si>
    <t>4*0,1</t>
  </si>
  <si>
    <t>220300483</t>
  </si>
  <si>
    <t>Montáž forma pro kabely TCEKE, TCEKFY,TCEKY, TCEKEZE, TCEKEY do 24 P 1,0 na svorkovnici WAGO</t>
  </si>
  <si>
    <t>782313386</t>
  </si>
  <si>
    <t>Montáž formy pro kabely TCEKE, TCEKFY, TCEKY, TCEKEZE, TCEKEY včetně odstranění pláště, zhotovení vodní zábrany, zformování a konečné úpravy kabelu na svorkovnici do 24 P 1,0</t>
  </si>
  <si>
    <t>Ukončení kabelu 10x4x0,8 v řadiči</t>
  </si>
  <si>
    <t>220300601</t>
  </si>
  <si>
    <t>Ukončení kabelu návěstního smršťovací záklopkou do 5x1/1,5</t>
  </si>
  <si>
    <t>-609251857</t>
  </si>
  <si>
    <t>Ukončení návěstních kabelů smršťovací záklopkou včetně odizolování, vyformování a zapojení vodičů na kabelech NCEY, NCYY do 5x1 nebo 1,5</t>
  </si>
  <si>
    <t>(12+8)*2</t>
  </si>
  <si>
    <t>-140211392</t>
  </si>
  <si>
    <t>40*0,1</t>
  </si>
  <si>
    <t>220300602</t>
  </si>
  <si>
    <t>Ukončení kabelu návěstního smršťovací záklopkou do 7x1/1,5</t>
  </si>
  <si>
    <t>-559336385</t>
  </si>
  <si>
    <t>Ukončení návěstních kabelů smršťovací záklopkou včetně odizolování, vyformování a zapojení vodičů na kabelech NCEY, NCYY do 7x1 nebo 1,5</t>
  </si>
  <si>
    <t>8*2</t>
  </si>
  <si>
    <t>-1984229417</t>
  </si>
  <si>
    <t>16*0,1</t>
  </si>
  <si>
    <t>220300604</t>
  </si>
  <si>
    <t>Ukončení kabelu návěstního smršťovací záklopkou do 19x1/1,5</t>
  </si>
  <si>
    <t>1735931161</t>
  </si>
  <si>
    <t>Ukončení návěstních kabelů smršťovací záklopkou včetně odizolování, vyformování a zapojení vodičů na kabelech NCEY, NCYY do 19x1 nebo 1,5</t>
  </si>
  <si>
    <t>3*2</t>
  </si>
  <si>
    <t>34343208</t>
  </si>
  <si>
    <t>-1726403787</t>
  </si>
  <si>
    <t>trubka smršťovací středněstěnná s lepidlem 23/8</t>
  </si>
  <si>
    <t>6*0,1</t>
  </si>
  <si>
    <t>220300605</t>
  </si>
  <si>
    <t>Ukončení kabelu návěstního smršťovací záklopkou do 24x1/1,5</t>
  </si>
  <si>
    <t>-1513858100</t>
  </si>
  <si>
    <t>Ukončení návěstních kabelů smršťovací záklopkou včetně odizolování, vyformování a zapojení vodičů na kabelech NCEY, NCYY do 24x1 nebo 1,5</t>
  </si>
  <si>
    <t>892876374</t>
  </si>
  <si>
    <t>220300606</t>
  </si>
  <si>
    <t>Ukončení kabelu návěstního smršťovací záklopkou do 37x1/1,5</t>
  </si>
  <si>
    <t>1361972607</t>
  </si>
  <si>
    <t>Ukončení návěstních kabelů smršťovací záklopkou včetně odizolování, vyformování a zapojení vodičů na kabelech NCEY, NCYY do 37x1 nebo 1,5</t>
  </si>
  <si>
    <t>2*2</t>
  </si>
  <si>
    <t>34343210</t>
  </si>
  <si>
    <t>1321588757</t>
  </si>
  <si>
    <t>trubka smršťovací středněstěnná s lepidlem 30/10</t>
  </si>
  <si>
    <t>220110346</t>
  </si>
  <si>
    <t>Montáž štítku kabelového průběžného</t>
  </si>
  <si>
    <t>263070397</t>
  </si>
  <si>
    <t>Montáž kabelového štítku včetně vyražení znaku na štítek, připevnění na kabel, ovinutí štítku páskou pro označení konce kabelu</t>
  </si>
  <si>
    <t>354421101</t>
  </si>
  <si>
    <t>štítek kabelový označovací plastový</t>
  </si>
  <si>
    <t>-943980017</t>
  </si>
  <si>
    <t>Počet kabelů/trubek * 2 =</t>
  </si>
  <si>
    <t>26*2</t>
  </si>
  <si>
    <t>220960001</t>
  </si>
  <si>
    <t>Montáž stožáru nebo sloupku přímého zapuštěného</t>
  </si>
  <si>
    <t>-461006693</t>
  </si>
  <si>
    <t>Montáž stožáru nebo sloupku včetně postavení stožáru, usazení nebo zabetonování základu, zatažení kabelu do stožáru, připojení kabelu, připojení uzemnění přímého zapuštěného</t>
  </si>
  <si>
    <t>81</t>
  </si>
  <si>
    <t>SPC_006</t>
  </si>
  <si>
    <t>Stožár přímý zapuštěný</t>
  </si>
  <si>
    <t>1263467260</t>
  </si>
  <si>
    <t>D.401.1 Technická zpráva, TAB.M1:</t>
  </si>
  <si>
    <t>82</t>
  </si>
  <si>
    <t>220960002</t>
  </si>
  <si>
    <t>Montáž stožáru nebo sloupku přímého na základovém rámu</t>
  </si>
  <si>
    <t>1962048374</t>
  </si>
  <si>
    <t>Montáž stožáru nebo sloupku včetně postavení stožáru, usazení nebo zabetonování základu, zatažení kabelu do stožáru, připojení kabelu, připojení uzemnění přímého na základovém rámu</t>
  </si>
  <si>
    <t>Počet =</t>
  </si>
  <si>
    <t>3+1</t>
  </si>
  <si>
    <t>83</t>
  </si>
  <si>
    <t>SPC_001</t>
  </si>
  <si>
    <t>Stožár přímý na základový rám 3,4m</t>
  </si>
  <si>
    <t>2019555142</t>
  </si>
  <si>
    <t>84</t>
  </si>
  <si>
    <t>SPC_002</t>
  </si>
  <si>
    <t>Stožár přímý na základový rám 3,8m</t>
  </si>
  <si>
    <t>122501807</t>
  </si>
  <si>
    <t>85</t>
  </si>
  <si>
    <t>SPC_003</t>
  </si>
  <si>
    <t>Základový rám pro stožár přímý nebo sloupek ručního řízení</t>
  </si>
  <si>
    <t>1849697233</t>
  </si>
  <si>
    <t>86</t>
  </si>
  <si>
    <t>220960003</t>
  </si>
  <si>
    <t>Montáž stožáru nebo sloupku výložníkového zapušťěného</t>
  </si>
  <si>
    <t>-491658797</t>
  </si>
  <si>
    <t>Montáž stožáru nebo sloupku včetně postavení stožáru, usazení nebo zabetonování základu, zatažení kabelu do stožáru, připojení kabelu, připojení uzemnění vyložníkového zapuštěného</t>
  </si>
  <si>
    <t>87</t>
  </si>
  <si>
    <t>220960005</t>
  </si>
  <si>
    <t>Montáž výložníku na stožár</t>
  </si>
  <si>
    <t>-1051567640</t>
  </si>
  <si>
    <t>Montáž stožáru nebo sloupku včetně postavení stožáru, usazení nebo zabetonování základu, zatažení kabelu do stožáru, připojení kabelu, připojení uzemnění příslušenství na stožár výložníku</t>
  </si>
  <si>
    <t>SPC_006-50</t>
  </si>
  <si>
    <t>Stožár výložníkový zapuštěný, výložník 5,0m</t>
  </si>
  <si>
    <t>-737153774</t>
  </si>
  <si>
    <t>89</t>
  </si>
  <si>
    <t>SPC_006-65</t>
  </si>
  <si>
    <t>Stožár výložníkový zapuštěný, výložník 6,5m</t>
  </si>
  <si>
    <t>-1386058990</t>
  </si>
  <si>
    <t>90</t>
  </si>
  <si>
    <t>SPC_006-66</t>
  </si>
  <si>
    <t>Stožár výložníkový zapuštěný, zvýšený, výložník 6,5m</t>
  </si>
  <si>
    <t>1034073110</t>
  </si>
  <si>
    <t>Stožár výložníkový zapuštěný, zvýšený o 0,5 až 1,0m, výložník 6,5m</t>
  </si>
  <si>
    <t>91</t>
  </si>
  <si>
    <t>220960021</t>
  </si>
  <si>
    <t>Montáž svorkovnice stožárové</t>
  </si>
  <si>
    <t>1383652485</t>
  </si>
  <si>
    <t>Montáž stožárové svorkovnice s připevněním</t>
  </si>
  <si>
    <t>92</t>
  </si>
  <si>
    <t>SPC_008</t>
  </si>
  <si>
    <t>Stožárové svorkovnice IP54 sestavená dle výrobní dokumentace</t>
  </si>
  <si>
    <t>1147265131</t>
  </si>
  <si>
    <t>Počet stožárů =</t>
  </si>
  <si>
    <t>93</t>
  </si>
  <si>
    <t>220960031</t>
  </si>
  <si>
    <t>Montáž sestaveného návěstidla jednokomorového na stožár</t>
  </si>
  <si>
    <t>-1637352190</t>
  </si>
  <si>
    <t>Montáž sestaveného návěstidla včetně otevření a uvolnění paraboly, zatažení kabelu do stožáru, namontování návěstidla na stožár nebo výložník, zřízení kabelové formy, zapojení kabelu na svorkovnici ve stožáru a návěstidle, přezkoušení funkce návěstidla jednokomorového na stožár</t>
  </si>
  <si>
    <t>SPC_011</t>
  </si>
  <si>
    <t>Návěstidlo 1x200mm, ž, LED, nízkovoltové</t>
  </si>
  <si>
    <t>-454399037</t>
  </si>
  <si>
    <t>D.401.1 Technická zpráva, TAB.M2:</t>
  </si>
  <si>
    <t>SPC_012</t>
  </si>
  <si>
    <t>Návěstidlo 1x200mm, z, LED, nízkovoltové</t>
  </si>
  <si>
    <t>-2020660589</t>
  </si>
  <si>
    <t>4+3</t>
  </si>
  <si>
    <t>96</t>
  </si>
  <si>
    <t>220960036</t>
  </si>
  <si>
    <t>Montáž sestaveného návěstidla dvoukomorového na stožár</t>
  </si>
  <si>
    <t>-297884945</t>
  </si>
  <si>
    <t>Montáž sestaveného návěstidla včetně otevření a uvolnění paraboly, zatažení kabelu do stožáru, namontování návěstidla na stožár nebo výložník, zřízení kabelové formy, zapojení kabelu na svorkovnici ve stožáru a návěstidle, přezkoušení funkce návěstidla dvoukomorového na stožár</t>
  </si>
  <si>
    <t>97</t>
  </si>
  <si>
    <t>SPC_016</t>
  </si>
  <si>
    <t>Návěstidlo 2x200mm, č/z, LED, nízkovoltové</t>
  </si>
  <si>
    <t>-1066120824</t>
  </si>
  <si>
    <t>98</t>
  </si>
  <si>
    <t>220960041</t>
  </si>
  <si>
    <t>Montáž sestaveného návěstidla tříkomorového na stožár</t>
  </si>
  <si>
    <t>-1941372838</t>
  </si>
  <si>
    <t>Montáž sestaveného návěstidla včetně otevření a uvolnění paraboly, zatažení kabelu do stožáru, namontování návěstidla na stožár nebo výložník, zřízení kabelové formy, zapojení kabelu na svorkovnici ve stožáru a návěstidle, přezkoušení funkce návěstidla tříkomorového na stožár</t>
  </si>
  <si>
    <t>99</t>
  </si>
  <si>
    <t>SPC_017</t>
  </si>
  <si>
    <t>Návěstidlo 3x200mm, č/ž/z, LED, nízkovoltové</t>
  </si>
  <si>
    <t>-249384961</t>
  </si>
  <si>
    <t>220960042</t>
  </si>
  <si>
    <t>Montáž sestaveného návěstidla tříkomorového na výložník</t>
  </si>
  <si>
    <t>449861598</t>
  </si>
  <si>
    <t>Montáž sestaveného návěstidla včetně otevření a uvolnění paraboly, zatažení kabelu do stožáru, namontování návěstidla na stožár nebo výložník, zřízení kabelové formy, zapojení kabelu na svorkovnici ve stožáru a návěstidle, přezkoušení funkce návěstidla tříkomorového na výložník</t>
  </si>
  <si>
    <t>101</t>
  </si>
  <si>
    <t>SPC_018</t>
  </si>
  <si>
    <t>Návěstidlo 3x300mm, č/ž/z, LED, nízkovoltové</t>
  </si>
  <si>
    <t>2047336596</t>
  </si>
  <si>
    <t>102</t>
  </si>
  <si>
    <t>220960091</t>
  </si>
  <si>
    <t>Smontování návěstidla jednokomorového pro montáž na stožár</t>
  </si>
  <si>
    <t>377839023</t>
  </si>
  <si>
    <t>Smontování dopravního návěstidla včetně sestavení návěstidla s elektrickým propojením, montáže upevňovací konzoly pro upevnění na stožár nebo montáže nosiče pro upevnění na výložník jednokomorového pro montáž na stožár</t>
  </si>
  <si>
    <t>4+3+4</t>
  </si>
  <si>
    <t>103</t>
  </si>
  <si>
    <t>220960096</t>
  </si>
  <si>
    <t>Smontování návěstidla dvoukomorového pro montáž na stožár</t>
  </si>
  <si>
    <t>2089850741</t>
  </si>
  <si>
    <t>Smontování dopravního návěstidla včetně sestavení návěstidla s elektrickým propojením, montáže upevňovací konzoly pro upevnění na stožár nebo montáže nosiče pro upevnění na výložník dvoukomorového pro montáž na stožár</t>
  </si>
  <si>
    <t>104</t>
  </si>
  <si>
    <t>220960101</t>
  </si>
  <si>
    <t>Smontování návěstidla tříkomorového pro montáž na stožár</t>
  </si>
  <si>
    <t>1315971865</t>
  </si>
  <si>
    <t>Smontování dopravního návěstidla včetně sestavení návěstidla s elektrickým propojením, montáže upevňovací konzoly pro upevnění na stožár nebo montáže nosiče pro upevnění na výložník tříkomorového pro montáž na stožár</t>
  </si>
  <si>
    <t>105</t>
  </si>
  <si>
    <t>220960102</t>
  </si>
  <si>
    <t>Smontování návěstidla tříkomorového pro montáž na výložník</t>
  </si>
  <si>
    <t>1947854199</t>
  </si>
  <si>
    <t>Smontování dopravního návěstidla včetně sestavení návěstidla s elektrickým propojením, montáže upevňovací konzoly pro upevnění na stožár nebo montáže nosiče pro upevnění na výložník tříkomorového pro montáž na výložník</t>
  </si>
  <si>
    <t>106</t>
  </si>
  <si>
    <t>SPC_100</t>
  </si>
  <si>
    <t>Symbol návěstidla 200mm</t>
  </si>
  <si>
    <t>-1847338034</t>
  </si>
  <si>
    <t>4+3+4+(8*2)</t>
  </si>
  <si>
    <t>107</t>
  </si>
  <si>
    <t>SPC_021</t>
  </si>
  <si>
    <t>Držák návěstidla</t>
  </si>
  <si>
    <t>-35201472</t>
  </si>
  <si>
    <t>D.401.1 Technická zpráva, TAB.2:</t>
  </si>
  <si>
    <t>Typ a délka držáku dle typu a způsobu instalace návěstidel. Držák včetně ucpávky.</t>
  </si>
  <si>
    <t>(4+4+8)*2+4+3+4</t>
  </si>
  <si>
    <t>108</t>
  </si>
  <si>
    <t>SPC_023</t>
  </si>
  <si>
    <t>T-kus / L-kus sestava</t>
  </si>
  <si>
    <t>1213337802</t>
  </si>
  <si>
    <t>109</t>
  </si>
  <si>
    <t>SPC_025</t>
  </si>
  <si>
    <t>Nosič návěstidla 3x300 mm na výložník</t>
  </si>
  <si>
    <t>-87101982</t>
  </si>
  <si>
    <t>110</t>
  </si>
  <si>
    <t>220960113</t>
  </si>
  <si>
    <t>Montáž signalizačního zařízení pro nevidomé na návěstidlo</t>
  </si>
  <si>
    <t>128544118</t>
  </si>
  <si>
    <t>111</t>
  </si>
  <si>
    <t>SPC_030</t>
  </si>
  <si>
    <t>Signalizační zařízení pro nevidomé</t>
  </si>
  <si>
    <t>-1892005950</t>
  </si>
  <si>
    <t>220960120</t>
  </si>
  <si>
    <t>Montáž dopravního videodetektoru na výložník</t>
  </si>
  <si>
    <t>1535153148</t>
  </si>
  <si>
    <t>Montáž dopravního detektoru včetně rozměření a označení místa pro vyvrtání otvorů, vyvrtání otvorů, vyříznutí závitů, montáže skříňky se zapojením, nastavení a vyzkoušení, připojení uzemnění videodetektoru na výložník</t>
  </si>
  <si>
    <t>220960125</t>
  </si>
  <si>
    <t>Nastavení dopravního videodetektoru na výložníku</t>
  </si>
  <si>
    <t>-629363882</t>
  </si>
  <si>
    <t>Nastavení dopravního detektoru videodetektoru na výložníku</t>
  </si>
  <si>
    <t>114</t>
  </si>
  <si>
    <t>SPC_033</t>
  </si>
  <si>
    <t>Kamera videodetekce, vč. držáku pro instalaci na stožár/výložník</t>
  </si>
  <si>
    <t>1056588946</t>
  </si>
  <si>
    <t>Kamera videodetekce, vč. držáku pro instalaci na stožár/výložník, vč. event. skříňky s modulem interface</t>
  </si>
  <si>
    <t>Technická zpráva vč. TAB.M2</t>
  </si>
  <si>
    <t>115</t>
  </si>
  <si>
    <t>220960126</t>
  </si>
  <si>
    <t>Montáž tlačítka pro chodce na stožár</t>
  </si>
  <si>
    <t>1871441528</t>
  </si>
  <si>
    <t>Montáž doplňků na stožár včetně vyměření místa pro upevnění, vyvrtání děr pro upevnění a protažení kabelu, montáže tlačítka nebo spínače, zapojení na svorkovnici ve stožáru tlačítka pro chodce</t>
  </si>
  <si>
    <t>116</t>
  </si>
  <si>
    <t>SPC_036</t>
  </si>
  <si>
    <t>Tlačítko pro chodce - výzvové/odpojovací</t>
  </si>
  <si>
    <t>1510201221</t>
  </si>
  <si>
    <t>117</t>
  </si>
  <si>
    <t>220960141</t>
  </si>
  <si>
    <t>Montáž kontrastního rámu pro jednokomorové návěstidlo</t>
  </si>
  <si>
    <t>1966588677</t>
  </si>
  <si>
    <t>Montáž kontrastního rámu s použitím montážní plošiny pro jednokomorové návěstidlo</t>
  </si>
  <si>
    <t>118</t>
  </si>
  <si>
    <t>SPC_041</t>
  </si>
  <si>
    <t>Kontrastní rám pro návěstidlo 1x200mm</t>
  </si>
  <si>
    <t>564740674</t>
  </si>
  <si>
    <t>119</t>
  </si>
  <si>
    <t>220960143</t>
  </si>
  <si>
    <t>Montáž kontrastního rámu pro tříkomorové návěstidlo</t>
  </si>
  <si>
    <t>-810355143</t>
  </si>
  <si>
    <t>Montáž kontrastního rámu s použitím montážní plošiny pro tříkomorové návěstidlo</t>
  </si>
  <si>
    <t>120</t>
  </si>
  <si>
    <t>SPC_045</t>
  </si>
  <si>
    <t>Kontrastní rám pro návěstidlo 3x300mm</t>
  </si>
  <si>
    <t>-876229944</t>
  </si>
  <si>
    <t>121</t>
  </si>
  <si>
    <t>220960161</t>
  </si>
  <si>
    <t>Uložení indukční smyčky</t>
  </si>
  <si>
    <t>-259938353</t>
  </si>
  <si>
    <t>Uložení indukční smyčky včetně vyměření a zhotovení indukční smyčky, uložení smyčky do předem připravené drážky s proměřením před a po uložení</t>
  </si>
  <si>
    <t>D.401.1 Technická zpráva, TAB.M6:</t>
  </si>
  <si>
    <t>122</t>
  </si>
  <si>
    <t>3414250701</t>
  </si>
  <si>
    <t>Vodič izolovaný s Cu laněným jádrem 10 mm2</t>
  </si>
  <si>
    <t>1486191177</t>
  </si>
  <si>
    <t>250</t>
  </si>
  <si>
    <t>123</t>
  </si>
  <si>
    <t>220960165</t>
  </si>
  <si>
    <t>Montáž jednozávitové indukční smyčky s impedančním transformátorem</t>
  </si>
  <si>
    <t>1284969022</t>
  </si>
  <si>
    <t>Montáž indukční smyčky jednozávitové s impedančním transformátorem</t>
  </si>
  <si>
    <t>124</t>
  </si>
  <si>
    <t>SPC_111</t>
  </si>
  <si>
    <t>Impedanční transformátor pro jednozávitové indukční smyčky</t>
  </si>
  <si>
    <t>-33947388</t>
  </si>
  <si>
    <t>125</t>
  </si>
  <si>
    <t>220960173P1</t>
  </si>
  <si>
    <t>Montáž skříňky ručního řízení ( RR ) na stožár</t>
  </si>
  <si>
    <t>282508929</t>
  </si>
  <si>
    <t>Porovnatelná položka. Cena prací se stanoví porovnávací kalkulací pro následující kvalitativní podmínky:
Montáž přijímače signálu aktivace akustické signalizace BPN na stožár. Zapojení, ověření funkcí, základní nastavení.</t>
  </si>
  <si>
    <t>126</t>
  </si>
  <si>
    <t>SPC_032</t>
  </si>
  <si>
    <t>Přijímač signálu aktivace akustické signalizace BPN</t>
  </si>
  <si>
    <t>-2084578753</t>
  </si>
  <si>
    <t>127</t>
  </si>
  <si>
    <t>220960182</t>
  </si>
  <si>
    <t>Montáž řadiče přes šest světelných skupin</t>
  </si>
  <si>
    <t>171270440</t>
  </si>
  <si>
    <t>Montáž řadiče včetně usazení, zatažení kabelů do řadiče, připojení uzemnění přes šest světelných skupin</t>
  </si>
  <si>
    <t>220110924P1</t>
  </si>
  <si>
    <t>Montáž oceloplechové rozvodnice AŽD venkovní s pilířem z polypropylenu včetně zemních prácí</t>
  </si>
  <si>
    <t>-1554124478</t>
  </si>
  <si>
    <t>Porovnatelná položka. Cena prací se stanoví porovnávací kalkulací pro následující kvalitativní podmínky:
Ostatní vykopávky/práce ručně: osazení podstavce plastové soklové skříně, vč. výkopu jámy, zřízení podkladní ŠP vrstvy, urovnání, udusání, usazení a ustavení podstavce, obsyb zeminou, udusání, zásyp vnitřku podstavce pískem, odvoz a uskladnění přebytečné zeminy, v hornině třídy 3</t>
  </si>
  <si>
    <t>129</t>
  </si>
  <si>
    <t>SPC_913</t>
  </si>
  <si>
    <t>Mikroprocesorový řadič ve skříni, vč. podstavce</t>
  </si>
  <si>
    <t>-1089165485</t>
  </si>
  <si>
    <t>Mikroprocesorový řadič ve skříni, vč. podstavce, pro nízkovoltové LED návěstidla, vč. modulu preference MHD (RIS) vč. dodavatelské dokumentace zařízení. Technologie vč. jednotek videodetekce, vč. přijímače signálu GPS, vč. obvodů pro aktivaci akustické signalizace. Technolgie pro přípojení na ústřednu přes síť Ethernet.</t>
  </si>
  <si>
    <t>130</t>
  </si>
  <si>
    <t>220960191</t>
  </si>
  <si>
    <t>Regulace a aktivace jedné signální skupiny s použitím montážní plošiny</t>
  </si>
  <si>
    <t>2038995469</t>
  </si>
  <si>
    <t>131</t>
  </si>
  <si>
    <t>220960192</t>
  </si>
  <si>
    <t>Regulace a aktivace jedné signální skupiny mikroprocesorového řadiče</t>
  </si>
  <si>
    <t>1102789698</t>
  </si>
  <si>
    <t>220960196</t>
  </si>
  <si>
    <t>Regulace a aktivace každé další signální skupiny s použitím montážní plošiny</t>
  </si>
  <si>
    <t>-150840691</t>
  </si>
  <si>
    <t>133</t>
  </si>
  <si>
    <t>220960197</t>
  </si>
  <si>
    <t>Regulace a aktivace každé další signální skupiny bez použití montážní plošiny</t>
  </si>
  <si>
    <t>-1607267320</t>
  </si>
  <si>
    <t>4+4+3+4</t>
  </si>
  <si>
    <t>134</t>
  </si>
  <si>
    <t>220960222P1</t>
  </si>
  <si>
    <t>Programování řadiče MR přes deset světelných skupin</t>
  </si>
  <si>
    <t>392343476</t>
  </si>
  <si>
    <t>Programování řadiče MR přes deset světelných skupin.
Porovnatelná položka. Cena prací se stanoví porovnávací kalkulací pro následující kvalitativní podmínky:
Programování mikroprocesorového řadiče podle dodaného dopravního řešení v pevných signálních plánech.</t>
  </si>
  <si>
    <t>135</t>
  </si>
  <si>
    <t>220960222P2</t>
  </si>
  <si>
    <t>89662086</t>
  </si>
  <si>
    <t>Programování řadiče MR přes deset světelných skupin.
Porovnatelná položka. Cena prací se stanoví porovnávací kalkulací pro následující kvalitativní podmínky:
Programování mikroprocesorového řadiče podle dodaného dopravního řešení v dynamických signálních plánech.</t>
  </si>
  <si>
    <t>136</t>
  </si>
  <si>
    <t>220960222P3</t>
  </si>
  <si>
    <t>1070071487</t>
  </si>
  <si>
    <t>Programování řadiče MR přes deset světelných skupin.
Porovnatelná položka. Cena prací se stanoví porovnávací kalkulací pro následující kvalitativní podmínky:
Programování mikroprocesorového řadiče podle dodaného dopravního řešení pro preferenci MHD.</t>
  </si>
  <si>
    <t>137</t>
  </si>
  <si>
    <t>220960301</t>
  </si>
  <si>
    <t>Příprava ke komplexnímu vyzkoušení křižovatky s MR řadičem za první signální skupinu</t>
  </si>
  <si>
    <t>-1232724947</t>
  </si>
  <si>
    <t>Příprava ke komplexnímu vyzkoušení křižovatky s mikroprocesorovým řadičem MR za první signální skupinu</t>
  </si>
  <si>
    <t>138</t>
  </si>
  <si>
    <t>220960302</t>
  </si>
  <si>
    <t>Příprava ke komplexnímu vyzkoušení křižovatky s MR řadičem za každou další signální skupinu</t>
  </si>
  <si>
    <t>1030730258</t>
  </si>
  <si>
    <t>Příprava ke komplexnímu vyzkoušení křižovatky s mikroprocesorovým řadičem MR za každou další signální skupinu</t>
  </si>
  <si>
    <t>19-1</t>
  </si>
  <si>
    <t>139</t>
  </si>
  <si>
    <t>220960311</t>
  </si>
  <si>
    <t>Komplexní vyzkoušení křižovatky s MR řadičem před uvedením zařízení do provozu do 5 signál skupin</t>
  </si>
  <si>
    <t>1945225946</t>
  </si>
  <si>
    <t>Komplexní vyzkoušení křižovatky s mikroprocesorovým řadičem MR před uvedením zařízení do provozu do pěti signálních skupin</t>
  </si>
  <si>
    <t>140</t>
  </si>
  <si>
    <t>220960312</t>
  </si>
  <si>
    <t>Komplexní vyzkoušení křižovatky s MRřadičem před uvedením zař do provozu za každých dalších 5 skupin</t>
  </si>
  <si>
    <t>35166681</t>
  </si>
  <si>
    <t>Komplexní vyzkoušení křižovatky s mikroprocesorovým řadičem MR před uvedením zařízení do provozu za každých dalších pět signálních skupin</t>
  </si>
  <si>
    <t>(19-1)/5</t>
  </si>
  <si>
    <t>141</t>
  </si>
  <si>
    <t>220960403</t>
  </si>
  <si>
    <t>Zjištění průchodnosti kabelu SSZ 19-žilového včetně změření izolačního stavu</t>
  </si>
  <si>
    <t>2132295348</t>
  </si>
  <si>
    <t>Zjištění průchodnosti kabelu silničního signalizačního zařízení včetně odpojení kabelu ze svorkovnice v rozvaděči a stožáru, úpravy konců kabelu pro měření, měření každé žíly proti zemi a všech žil navzájem (78 x) s vyhotovením protokolu, připojení kabelů do svorkovnice se změřením izolačního stavu 19 žilového</t>
  </si>
  <si>
    <t>142</t>
  </si>
  <si>
    <t>220960404</t>
  </si>
  <si>
    <t>Zjištění průchodnosti kabelu SSZ 24-žilového včetně změření izolačního stavu</t>
  </si>
  <si>
    <t>1106897867</t>
  </si>
  <si>
    <t>Zjištění průchodnosti kabelu silničního signalizačního zařízení včetně odpojení kabelu ze svorkovnice v rozvaděči a stožáru, úpravy konců kabelu pro měření, měření každé žíly proti zemi a všech žil navzájem (78 x) s vyhotovením protokolu, připojení kabelů do svorkovnice se změřením izolačního stavu 24 žilového</t>
  </si>
  <si>
    <t>143</t>
  </si>
  <si>
    <t>220960405</t>
  </si>
  <si>
    <t>Zjištění průchodnosti kabelu SSZ 37-žilového včetně změření izolačního stavu</t>
  </si>
  <si>
    <t>1431181360</t>
  </si>
  <si>
    <t>Zjištění průchodnosti kabelu silničního signalizačního zařízení včetně odpojení kabelu ze svorkovnice v rozvaděči a stožáru, úpravy konců kabelu pro měření, měření každé žíly proti zemi a všech žil navzájem (78 x) s vyhotovením protokolu, připojení kabelů do svorkovnice se změřením izolačního stavu 37 žilového</t>
  </si>
  <si>
    <t>144</t>
  </si>
  <si>
    <t>220960421</t>
  </si>
  <si>
    <t>Přepnutí SSZ na blikající žlutou a zajištění v řadiči MR</t>
  </si>
  <si>
    <t>-1317563656</t>
  </si>
  <si>
    <t>Přepnutí silničního signalizačního zařízení na blikající žlutou a zajištění v řadiči MR včetně přepnutí na blikající žlutou v řadiči,vyjmutí a odebrání pojistky 60 V, částečné vytažení desky odporů z konektorů, přezkoušení proti uvedení do činnosti a zajištění v řadiči MR</t>
  </si>
  <si>
    <t>145</t>
  </si>
  <si>
    <t>220960441</t>
  </si>
  <si>
    <t>Uvedení zařízení SSZ do provozu po přepnutí na blikající žlutou se zajištěním v řadiči MR</t>
  </si>
  <si>
    <t>140533888</t>
  </si>
  <si>
    <t>Uvedení do provozu silniční signalizační zařízení po přepnutí na blikající žlutou se zajištěním v řadiči MR</t>
  </si>
  <si>
    <t>146</t>
  </si>
  <si>
    <t>SW dovybavení CTD - SSZ</t>
  </si>
  <si>
    <t>632735254</t>
  </si>
  <si>
    <t>Speciální IT a softwarové práce: přepojení datové komunikace systému SSZ a preference MHD z modemů na datové přenosy prostřednictvím sítě Ethernet, konfigurace a komplexní otestování</t>
  </si>
  <si>
    <t>Uchazeč stanoví cenu individuální kalkulací</t>
  </si>
  <si>
    <t>Kumulovaná položka, výměra =</t>
  </si>
  <si>
    <t>147</t>
  </si>
  <si>
    <t>220999005R1</t>
  </si>
  <si>
    <t>Ověření funkce aktivace akustické signalizace</t>
  </si>
  <si>
    <t>472356373</t>
  </si>
  <si>
    <t>Rozborová položka. Cena prací se stanoví individuální kalkulací pro následující kvalitativní podmínky:
Ověření funkce aktivace akustické signalizace, ověření dosahu vysílačů dle požadavků vyhl. 398/2009 Sb., příp. úprava řešení.</t>
  </si>
  <si>
    <t>148</t>
  </si>
  <si>
    <t>220999010R1</t>
  </si>
  <si>
    <t>Práce prováděné s montážní plošinou</t>
  </si>
  <si>
    <t>hod</t>
  </si>
  <si>
    <t>512</t>
  </si>
  <si>
    <t>-1121540511</t>
  </si>
  <si>
    <t>Rozborová položka. Cena prací se stanoví individuální kalkulací pro následující kvalitativní podmínky:
Pronájem montážní plošiny vč. přistavení. Min. nosnost plošiny = 250kg, min. výškový dosah = 8m</t>
  </si>
  <si>
    <t>počet výložníkových stožárů * 2hod</t>
  </si>
  <si>
    <t>počet videodetektorů * 2hod</t>
  </si>
  <si>
    <t>149</t>
  </si>
  <si>
    <t>220999011R1</t>
  </si>
  <si>
    <t>Práce prováděné s autojeřábem</t>
  </si>
  <si>
    <t>-61344805</t>
  </si>
  <si>
    <t>Rozborová položka. Cena prací se stanoví individuální kalkulací pro následující kvalitativní podmínky:
Pronájem autojeřábu vč. přistavení. Min. nosnost jeřábu = 5t, min. výškový dosah = 8m</t>
  </si>
  <si>
    <t>počet výložníkových stožárů * 1hod</t>
  </si>
  <si>
    <t>4*1</t>
  </si>
  <si>
    <t>150</t>
  </si>
  <si>
    <t>914111112</t>
  </si>
  <si>
    <t>Montáž svislé dopravní značky do velikosti 1 m2 páskováním na sloup</t>
  </si>
  <si>
    <t>1298340363</t>
  </si>
  <si>
    <t>Montáž svislé dopravní značky základní velikosti do 1 m2 páskováním na sloupy</t>
  </si>
  <si>
    <t>151</t>
  </si>
  <si>
    <t>značka dopravní svislá FeZn retroreflexní P2, 500x500mm</t>
  </si>
  <si>
    <t>-179716463</t>
  </si>
  <si>
    <t>značka dopravní svislá FeZn retroreflexní P4, 700mm</t>
  </si>
  <si>
    <t>1080350437</t>
  </si>
  <si>
    <t>PMP1</t>
  </si>
  <si>
    <t>Ostatní drobné montážní prvky a podružný materiál</t>
  </si>
  <si>
    <t>-894354070</t>
  </si>
  <si>
    <t>Materiál blíže nespecifikovaný, pro zvláštní podmínky v místě instalace a pro konkrétní použitou technologiii, jako jsou např. montážní pásky, nástavce, prodloužení, speciální držáky a pod.</t>
  </si>
  <si>
    <t>22-M_O</t>
  </si>
  <si>
    <t>Montáže - optický kabel, optický rozvaděč</t>
  </si>
  <si>
    <t>154</t>
  </si>
  <si>
    <t>220182023</t>
  </si>
  <si>
    <t>Kontrola tlakutěsnosti HDPE trubky od 1m do 2000 m</t>
  </si>
  <si>
    <t>1055294464</t>
  </si>
  <si>
    <t>D.401.6 Technologické výkresy:</t>
  </si>
  <si>
    <t>220182025</t>
  </si>
  <si>
    <t>Kontrola průchodnosti trubky pro optický kabel do 2000 m</t>
  </si>
  <si>
    <t>km</t>
  </si>
  <si>
    <t>496538409</t>
  </si>
  <si>
    <t>Kontrola průchodnosti trubky kalibrace do 2000 m</t>
  </si>
  <si>
    <t>450/1000</t>
  </si>
  <si>
    <t>220182022</t>
  </si>
  <si>
    <t>Uložení HDPE trubky pro optický kabel do výkopu bez zřízení lože a bez krytí</t>
  </si>
  <si>
    <t>-1636391369</t>
  </si>
  <si>
    <t>Uložení trubky HDPE do výkopu pro optický kabel bez zřízení lože a bez krytí</t>
  </si>
  <si>
    <t>5+5</t>
  </si>
  <si>
    <t>157</t>
  </si>
  <si>
    <t>345713502</t>
  </si>
  <si>
    <t>trubka HDPE 40/33</t>
  </si>
  <si>
    <t>848691208</t>
  </si>
  <si>
    <t>trubka HDPE 40/33, barva a popis dle požadavků správce.</t>
  </si>
  <si>
    <t>7+7</t>
  </si>
  <si>
    <t>158</t>
  </si>
  <si>
    <t>220182027</t>
  </si>
  <si>
    <t>Montáž koncovky nebo záslepky bez svařování na HDPE trubku</t>
  </si>
  <si>
    <t>1994963703</t>
  </si>
  <si>
    <t>159</t>
  </si>
  <si>
    <t>341500004</t>
  </si>
  <si>
    <t>koncovka trubky HDPE 40</t>
  </si>
  <si>
    <t>476473299</t>
  </si>
  <si>
    <t>160</t>
  </si>
  <si>
    <t>220182029</t>
  </si>
  <si>
    <t>Montáž plastové komory na spojkování optického kabelu</t>
  </si>
  <si>
    <t>479696026</t>
  </si>
  <si>
    <t>161</t>
  </si>
  <si>
    <t>345733540</t>
  </si>
  <si>
    <t>kabelová komora kruhová průměr 100cm s víkem 70 cm</t>
  </si>
  <si>
    <t>-592057947</t>
  </si>
  <si>
    <t>162</t>
  </si>
  <si>
    <t>220182026</t>
  </si>
  <si>
    <t xml:space="preserve">Montáž spojky  na HDPE trubce rovné nebo redukční</t>
  </si>
  <si>
    <t>357004753</t>
  </si>
  <si>
    <t>Montáž spojky na HDPE trubce rovné nebo redukční</t>
  </si>
  <si>
    <t>163</t>
  </si>
  <si>
    <t>3415000031</t>
  </si>
  <si>
    <t>spojka trubky HDPE 40</t>
  </si>
  <si>
    <t>-2109411836</t>
  </si>
  <si>
    <t>164</t>
  </si>
  <si>
    <t>220182031</t>
  </si>
  <si>
    <t>Zatažení optického kabelu do ochranné HDPE trubky</t>
  </si>
  <si>
    <t>-1442032609</t>
  </si>
  <si>
    <t>165</t>
  </si>
  <si>
    <t>34150000112</t>
  </si>
  <si>
    <t>optický kabel 12E9/125</t>
  </si>
  <si>
    <t>1352493262</t>
  </si>
  <si>
    <t>166</t>
  </si>
  <si>
    <t>220182036</t>
  </si>
  <si>
    <t>Zafukování optického kabelu do HDPE trubek</t>
  </si>
  <si>
    <t>2010440791</t>
  </si>
  <si>
    <t>Zafukování optického kabelu do trubky z HDPE</t>
  </si>
  <si>
    <t>20+5+530+20+5</t>
  </si>
  <si>
    <t>341500001144</t>
  </si>
  <si>
    <t>optický kabel 144E9/125</t>
  </si>
  <si>
    <t>1038930824</t>
  </si>
  <si>
    <t>výměra = montáž + 1% prořez =</t>
  </si>
  <si>
    <t>580*1,01</t>
  </si>
  <si>
    <t>168</t>
  </si>
  <si>
    <t>220182074</t>
  </si>
  <si>
    <t>Montáž konstrukce rezervy optického kabelu Sitel</t>
  </si>
  <si>
    <t>1899885660</t>
  </si>
  <si>
    <t xml:space="preserve">Montáž konstrukce rezervy optického kabelu </t>
  </si>
  <si>
    <t>169</t>
  </si>
  <si>
    <t>341500006</t>
  </si>
  <si>
    <t>box pro uložení a ochranu rezervy kabelu v kabelových šachtách</t>
  </si>
  <si>
    <t>578616422</t>
  </si>
  <si>
    <t>170</t>
  </si>
  <si>
    <t>220182109</t>
  </si>
  <si>
    <t>Měření útlumu optického kabelu se 144 vlákny na skládce</t>
  </si>
  <si>
    <t>-873748384</t>
  </si>
  <si>
    <t>Měření útlumu optického kabelu na skládce se 144 vlákny</t>
  </si>
  <si>
    <t>171</t>
  </si>
  <si>
    <t>220182209</t>
  </si>
  <si>
    <t>Montáž spojky optického kabelu se 144 vlákny</t>
  </si>
  <si>
    <t>-1937687010</t>
  </si>
  <si>
    <t>Montáž spojky optického kabelu venkovní se 144 vlákny</t>
  </si>
  <si>
    <t>172</t>
  </si>
  <si>
    <t>341500007</t>
  </si>
  <si>
    <t>kabelová spojka 144 vl.</t>
  </si>
  <si>
    <t>1929905456</t>
  </si>
  <si>
    <t>173</t>
  </si>
  <si>
    <t>220182309</t>
  </si>
  <si>
    <t>Ukončení optického kabelu v optickém rozvaděči pro 144 vláken</t>
  </si>
  <si>
    <t>-219071601</t>
  </si>
  <si>
    <t>174</t>
  </si>
  <si>
    <t>220182509</t>
  </si>
  <si>
    <t>Měření útlumu optického kabelu na dvou vlnových délkách se 144 vlákny při montáži (po položení)</t>
  </si>
  <si>
    <t>-418769184</t>
  </si>
  <si>
    <t>Měření útlumu optického kabelu na dvou vlnových délkách při montáži (po položení) se 144 vlákny</t>
  </si>
  <si>
    <t>175</t>
  </si>
  <si>
    <t>220182519</t>
  </si>
  <si>
    <t>Komplexní vyzkoušení úseku optického kabelu se 144 vlákny pro 2 vlnové délky</t>
  </si>
  <si>
    <t>578920910</t>
  </si>
  <si>
    <t>Komplexní vyzkoušení úseku optického kabelu pro 2 vlnové délky se 144 vlákny</t>
  </si>
  <si>
    <t>176</t>
  </si>
  <si>
    <t>220110192</t>
  </si>
  <si>
    <t>Montáž kabelové skříně Krone KVZ 59 m1 - m2 se soklem</t>
  </si>
  <si>
    <t>1222771858</t>
  </si>
  <si>
    <t xml:space="preserve">Montáž kabelové skříně se soklem </t>
  </si>
  <si>
    <t>177</t>
  </si>
  <si>
    <t>-237706009</t>
  </si>
  <si>
    <t>178</t>
  </si>
  <si>
    <t>341500010</t>
  </si>
  <si>
    <t>optický rozvaděč - soklová skříň IP54 vč. podstavce vč. standardní výbavy, tj. montážní rám, optický box pro ukončení optokabelu 12 vl., elektrobox s jištěnými vývody a zásuvkou</t>
  </si>
  <si>
    <t>-1564607094</t>
  </si>
  <si>
    <t>skříň OR vč. podstavce</t>
  </si>
  <si>
    <t>179</t>
  </si>
  <si>
    <t>KPL5</t>
  </si>
  <si>
    <t>Přepojení optických tras</t>
  </si>
  <si>
    <t>1209302538</t>
  </si>
  <si>
    <t>Přepojení optických tras v rozvaděčích při odstávce optokabelu 144 vl., vč. zpětného přepojení, vč. vypracování dokumentace přepojení, vč. HMG prací, vč. návrhu opatření v případě výpadku záložní trasy</t>
  </si>
  <si>
    <t>22-D_O</t>
  </si>
  <si>
    <t>Demontáže - optický kabel</t>
  </si>
  <si>
    <t>180</t>
  </si>
  <si>
    <t>1925041354</t>
  </si>
  <si>
    <t>Úplná demontáž, cena = cena montáže * 0,5</t>
  </si>
  <si>
    <t>530+20+5</t>
  </si>
  <si>
    <t>181</t>
  </si>
  <si>
    <t>-144865468</t>
  </si>
  <si>
    <t>22-M_K</t>
  </si>
  <si>
    <t>Montáže - kamery MKDS</t>
  </si>
  <si>
    <t>182</t>
  </si>
  <si>
    <t>INFO2</t>
  </si>
  <si>
    <t>INFORMACE K POLOŽKÁM</t>
  </si>
  <si>
    <t>-2110860329</t>
  </si>
  <si>
    <t>Kamerový dohledový systém je speciální technologický komplex zařízení, u kterého je technické řešení úzce svázáno s použitou technologií. Z těchto důvodů nemůže být v některých položkách uveden detailní popis provedení, dimenze nebo parametrů. Znalosti uchazeče musí být na takové odborné úrovni, aby v nabídce navrhl plně funkční systém, který splňuje všechny požadavky správce zařízení.
Soupis je sestaven dle znalostí a informací platných v době zpracování dokumentace. Uchazeč musí v rámci kalkulace nabídky počítat s tím, že v rámci realizace stavby:
1) vyhotoví výrobně technickou dokumentaci, ve které navrhne funkční řešení s použitím konkrétních výrobků, včetně podrobných specifikací technických parametrů,
2) výrobně technickou dokumentaci předloží zadavateli/správci ke schválení,
3) řešení případně upraví dle požadavků zadavatele/správce.</t>
  </si>
  <si>
    <t>183</t>
  </si>
  <si>
    <t>1766512818</t>
  </si>
  <si>
    <t>578399132</t>
  </si>
  <si>
    <t>12*2</t>
  </si>
  <si>
    <t>185</t>
  </si>
  <si>
    <t>220111426P1</t>
  </si>
  <si>
    <t>Měření útlumu přeslechu na blízkém konci na místním sdělovacím kabelu za 1 čtyřku XN měřeného úseku</t>
  </si>
  <si>
    <t>-824221513</t>
  </si>
  <si>
    <t>Porovnatelná položka. Cena prací se stanoví porovnávací kalkulací pro následující kvalitativní podmínky:
Změření linky Ethernet Cat6e po instalaci kabelu</t>
  </si>
  <si>
    <t>Počet kabelů FTP =</t>
  </si>
  <si>
    <t>186</t>
  </si>
  <si>
    <t>220182002</t>
  </si>
  <si>
    <t>Zatažení ochranné trubky HDPE do chráničky 110 mm</t>
  </si>
  <si>
    <t>-1954733877</t>
  </si>
  <si>
    <t>Zatažení trubek do chráničky 110 mm ochranné z HDPE</t>
  </si>
  <si>
    <t>Zatažení do prostupu až ke koncovému bodu - odměřeno v AutoCAD:</t>
  </si>
  <si>
    <t>ke stožáru č. 3 =</t>
  </si>
  <si>
    <t>ke stožáru č. 5 =</t>
  </si>
  <si>
    <t>ke stožáru č. 7 =</t>
  </si>
  <si>
    <t>187</t>
  </si>
  <si>
    <t>274862827</t>
  </si>
  <si>
    <t>Trasy mimo prostupy - odměřeno v AutoCAD:</t>
  </si>
  <si>
    <t>ke stožáru č. 1 =</t>
  </si>
  <si>
    <t>ke stožáru č. 9 =</t>
  </si>
  <si>
    <t>188</t>
  </si>
  <si>
    <t>806646395</t>
  </si>
  <si>
    <t>189</t>
  </si>
  <si>
    <t>345713501</t>
  </si>
  <si>
    <t>trubka HDPE 32/27</t>
  </si>
  <si>
    <t>-732776661</t>
  </si>
  <si>
    <t>trubka HDPE 32/27, barva a popis dle požadavků správce.</t>
  </si>
  <si>
    <t>368</t>
  </si>
  <si>
    <t>190</t>
  </si>
  <si>
    <t>824069573</t>
  </si>
  <si>
    <t>353/1000</t>
  </si>
  <si>
    <t>191</t>
  </si>
  <si>
    <t>1930190471</t>
  </si>
  <si>
    <t>192</t>
  </si>
  <si>
    <t>3415000039</t>
  </si>
  <si>
    <t>koncovka trubky HDPE 32</t>
  </si>
  <si>
    <t>1179686042</t>
  </si>
  <si>
    <t xml:space="preserve">Počet úseků HDPE 42/37 *  2 =</t>
  </si>
  <si>
    <t>193</t>
  </si>
  <si>
    <t>-1335257786</t>
  </si>
  <si>
    <t>optokabel</t>
  </si>
  <si>
    <t>275</t>
  </si>
  <si>
    <t>FTP kabel</t>
  </si>
  <si>
    <t>patch</t>
  </si>
  <si>
    <t>2*15</t>
  </si>
  <si>
    <t>194</t>
  </si>
  <si>
    <t>341500001</t>
  </si>
  <si>
    <t>optický kabel venkovní 4 vlákna SM</t>
  </si>
  <si>
    <t>-1258685140</t>
  </si>
  <si>
    <t xml:space="preserve">optický kabel venkovní 4 vlákna SM,  typ a dimenzi kabelu určí zhotovitel dle použité technologie</t>
  </si>
  <si>
    <t>295</t>
  </si>
  <si>
    <t>195</t>
  </si>
  <si>
    <t>341500002</t>
  </si>
  <si>
    <t>FTP kabel venkovní Cat6a</t>
  </si>
  <si>
    <t>1396131500</t>
  </si>
  <si>
    <t xml:space="preserve">FTP kabel venkovní Cat6a,  typ a dimenzi kabelu určí zhotovitel dle použité technologie</t>
  </si>
  <si>
    <t>341500003</t>
  </si>
  <si>
    <t>FTP patch Cat5e - 15m</t>
  </si>
  <si>
    <t>-1155688224</t>
  </si>
  <si>
    <t>197</t>
  </si>
  <si>
    <t>220731201P1</t>
  </si>
  <si>
    <t>Montáž konektoru BNC</t>
  </si>
  <si>
    <t>34021956</t>
  </si>
  <si>
    <t>Porovnatelná položka. Cena prací se stanoví porovnávací kalkulací pro následující kvalitativní podmínky:
Ukončení kabelu FTP Cat6e konektorem RJ45, vč. materiálu</t>
  </si>
  <si>
    <t>Počet konců kabelů FTP ke kameře =</t>
  </si>
  <si>
    <t>198</t>
  </si>
  <si>
    <t>220182301</t>
  </si>
  <si>
    <t>Ukončení optického kabelu v optickém rozvaděči pro 8 vláken</t>
  </si>
  <si>
    <t>-2056047449</t>
  </si>
  <si>
    <t>199</t>
  </si>
  <si>
    <t>220182091</t>
  </si>
  <si>
    <t>Montáž optického rozvaděče pro SZZ včetně vnitřního osazení</t>
  </si>
  <si>
    <t>1544853225</t>
  </si>
  <si>
    <t>Montáž optického rozvaděče pro SZZ s vnitřním osazením</t>
  </si>
  <si>
    <t>200</t>
  </si>
  <si>
    <t>SPC_903</t>
  </si>
  <si>
    <t>Optický rozvaděč - BOX kamery "GMK"</t>
  </si>
  <si>
    <t>-25205579</t>
  </si>
  <si>
    <t>Rozvaděč kamery pro instalaci na stožár v blízkosti kamery - BOX obsahující prvky pro zakončení optického kabelu a napájecího kabelu a převodníky opto/metal (Media Convertery), vč. montážní konstrukce pro instalaci na stožár, vč. průchodek pro kabely</t>
  </si>
  <si>
    <t>GMK2+GMK3 =</t>
  </si>
  <si>
    <t>201</t>
  </si>
  <si>
    <t>220182511</t>
  </si>
  <si>
    <t>Komplexní vyzkoušení úseku optického kabelu s 8 vlákny pro 2 vlnové délky</t>
  </si>
  <si>
    <t>-464960701</t>
  </si>
  <si>
    <t>Komplexní vyzkoušení úseku optického kabelu pro 2 vlnové délky s max. 8 vlákny</t>
  </si>
  <si>
    <t>202</t>
  </si>
  <si>
    <t>220260535P1</t>
  </si>
  <si>
    <t>Montáž trubky elektroinstalační pod omítku nebo volně do D 48</t>
  </si>
  <si>
    <t>-809237829</t>
  </si>
  <si>
    <t>Porovnatelná položka. Cena prací se stanoví porovnávací kalkulací pro následující kvalitativní podmínky:
Zatažení elektroinstalační flexibilní trubky dovnitř stožáru</t>
  </si>
  <si>
    <t>Vývody vnitřkem stožárů =</t>
  </si>
  <si>
    <t>5*5</t>
  </si>
  <si>
    <t>203</t>
  </si>
  <si>
    <t>345711581</t>
  </si>
  <si>
    <t>trubka elektroinstalační ohebná 32mm</t>
  </si>
  <si>
    <t>1038685537</t>
  </si>
  <si>
    <t>trubka elektroinstalační ohebná</t>
  </si>
  <si>
    <t>Vývody vnitřkem stožárů SSZ + prořez =</t>
  </si>
  <si>
    <t>5*5*1,1</t>
  </si>
  <si>
    <t>204</t>
  </si>
  <si>
    <t>220731013</t>
  </si>
  <si>
    <t>Montáž konzoly na konstrukci do výšky přes 3 m nosnosti do 15 kg</t>
  </si>
  <si>
    <t>-1352830612</t>
  </si>
  <si>
    <t>Montáž konzoly pro průmyslové televize včetně úpravy konzoly, zakreslení roztečí, připevnění na zeď nebo konstrukci, sestavení a kontroly připevnění na konstrukci, výšky výšky přes 3 m, nosnosti přes 10 do 15 kg</t>
  </si>
  <si>
    <t>205</t>
  </si>
  <si>
    <t>SPC_901K</t>
  </si>
  <si>
    <t>Konzola pro pevnou kameru pro montáž na stožár</t>
  </si>
  <si>
    <t>-1211075559</t>
  </si>
  <si>
    <t>Konzola pro pevnou kameru pro montáž na stožár, vč. ostatního instalačního materiálu</t>
  </si>
  <si>
    <t>SPC_902K</t>
  </si>
  <si>
    <t>Konzola pro otočnou kameru pro montáž na stožár</t>
  </si>
  <si>
    <t>174591137</t>
  </si>
  <si>
    <t>Konzola pro otočnou kameru pro montáž na stožár, vč. ostatního instalačního materiálu</t>
  </si>
  <si>
    <t>207</t>
  </si>
  <si>
    <t>220731501</t>
  </si>
  <si>
    <t>Montáž stožáru jednodílného na objekt výšky do 6 m a průměru do 80 mm</t>
  </si>
  <si>
    <t>-720257049</t>
  </si>
  <si>
    <t>Montáž stožáru pro kamery jednodílného na objekt výšky do 6 m, průměru do 80 mm</t>
  </si>
  <si>
    <t>208</t>
  </si>
  <si>
    <t>SPC_902N</t>
  </si>
  <si>
    <t>Nástavec pro otočnou kameru pro montáž na stožár</t>
  </si>
  <si>
    <t>-1485029956</t>
  </si>
  <si>
    <t>Nástavec pro otočnou kameru pro montáž na stožár, vč. ostatního instalačního materiálu</t>
  </si>
  <si>
    <t>220731021</t>
  </si>
  <si>
    <t>Montáž kamery pevné bez krytu na konzolu nebo stativ</t>
  </si>
  <si>
    <t>-1467889638</t>
  </si>
  <si>
    <t>Montáž kamery pevné bez krytu včetně kontroly kompletnosti, připevnění objektivu, připevnění kamery na stativ, zapojení sítě, připojení konektoru, mechanického nastavení na konzolu nebo stativ</t>
  </si>
  <si>
    <t>210</t>
  </si>
  <si>
    <t>SPC_901</t>
  </si>
  <si>
    <t>Pevná kamera, snímací čip max. 1/2,8“</t>
  </si>
  <si>
    <t>73233796</t>
  </si>
  <si>
    <t>Pevná 1/2,8“ Full HD kamera 1920x1080, den/noc, venkovní kryt s vyhříváním, vč. montážní konzoly</t>
  </si>
  <si>
    <t>211</t>
  </si>
  <si>
    <t>220731022</t>
  </si>
  <si>
    <t>Montáž kamery v krytu</t>
  </si>
  <si>
    <t>239131123</t>
  </si>
  <si>
    <t>Montáž kamery v krytu včetně posazení na konzoli, přišroubování, připojení sítě 220 V, zapojení ovládacího konektoru, mechanického nastavení, utěsnění šroubů, přívodů, úpravy a zaizolování na konzolu nebo stativ</t>
  </si>
  <si>
    <t>212</t>
  </si>
  <si>
    <t>SPC_902</t>
  </si>
  <si>
    <t>Otočná kamera, snímací čip max. 1/2,9“</t>
  </si>
  <si>
    <t>2094265984</t>
  </si>
  <si>
    <t>Otočná 1/2,9“ Full HD kamera 1920x1080, den/noc, venkovní kryt s vyhříváním, vč. montážní konzoly</t>
  </si>
  <si>
    <t>213</t>
  </si>
  <si>
    <t>SPC_900F</t>
  </si>
  <si>
    <t xml:space="preserve">SD karta 64GB pro venkovní instalace   </t>
  </si>
  <si>
    <t>743183907</t>
  </si>
  <si>
    <t>SD karta do kamery, min. 64GB, pro lokální záznamem v případě výpadku konektivity</t>
  </si>
  <si>
    <t>214</t>
  </si>
  <si>
    <t>220731042</t>
  </si>
  <si>
    <t>Nastavení kamery otočné a pevné v krytu</t>
  </si>
  <si>
    <t>906571820</t>
  </si>
  <si>
    <t>Nastavení kamery s připojením do sítě a připojení koax. kabelu,připojení zkušebního monitoru,rozmontování kamery,připevnění objektivu,mechanického nastavení,elektrického nastavení dílů,proudu geomet.,odpojení zkušebního monitoru a zapojení kamery otočné a pevné v krytu</t>
  </si>
  <si>
    <t>215</t>
  </si>
  <si>
    <t>220731051</t>
  </si>
  <si>
    <t>Provedení kamerové zkoušky</t>
  </si>
  <si>
    <t>1437461988</t>
  </si>
  <si>
    <t>Provedení kamerové zkoušky s montáží a kontrolou</t>
  </si>
  <si>
    <t>216</t>
  </si>
  <si>
    <t>KPL1</t>
  </si>
  <si>
    <t>HW úpravy stávajícího optického rozvaděče</t>
  </si>
  <si>
    <t>-1482956931</t>
  </si>
  <si>
    <t>Speciální elektroinstalační práce: dovybavení stávajícího optického rozváděče pro připojení řadiče a kamer MKDS na síť Ethernet, vč. demontáže stávajících nepotřebných částí</t>
  </si>
  <si>
    <t>217</t>
  </si>
  <si>
    <t>SPC_915</t>
  </si>
  <si>
    <t>Optický rozvaděč - přezbrojení</t>
  </si>
  <si>
    <t>1974036627</t>
  </si>
  <si>
    <t xml:space="preserve">Dovybavení optického rozváděče v rozsahu dle dokumentace (podrobnosti v metodických materiálech Města):
- průmyslový Ethernet switch 1Gbps, 8portů s funkcí PoE (injektor - 6x PoE+,  2x PoE++), 2xSFP pro připojení do optické sítě, 
- silová část s ochrannými prvky, s průmyslovým napájecím zdrojem s výkonem min. (typ.) 300W a záložním akumulátorem 100Ah 
- převodníky opto/metal (Media Convertery)</t>
  </si>
  <si>
    <t>218</t>
  </si>
  <si>
    <t>KPL2</t>
  </si>
  <si>
    <t>HW dovybavení datového úložiště CDP, 1 x HDD</t>
  </si>
  <si>
    <t>-73180645</t>
  </si>
  <si>
    <t>Speciální IT a softwarové práce: doplnění HDD do stávajícího datového úložiště, konfigurace a komplexní otestování</t>
  </si>
  <si>
    <t>219</t>
  </si>
  <si>
    <t>SPC_916</t>
  </si>
  <si>
    <t>HW datového úložiště HDD 6TB</t>
  </si>
  <si>
    <t>1623500950</t>
  </si>
  <si>
    <t>HW datového úložiště 6TB 7.2K NL-SAS</t>
  </si>
  <si>
    <t>KPL3</t>
  </si>
  <si>
    <t>SW dovybavení CDP - MKDS, 1 x kamera</t>
  </si>
  <si>
    <t>-2622767</t>
  </si>
  <si>
    <t>Speciální IT a softwarové práce: instalace systémových a aplikačních SW vč. licecncí pro kamery, konfigurace a komplexní otestování</t>
  </si>
  <si>
    <t>221</t>
  </si>
  <si>
    <t>SPC_917</t>
  </si>
  <si>
    <t>SW licence MKDS</t>
  </si>
  <si>
    <t>789849378</t>
  </si>
  <si>
    <t>Systémový a aplikační SW vč. licecncí pro kamery</t>
  </si>
  <si>
    <t>222</t>
  </si>
  <si>
    <t>PMP2</t>
  </si>
  <si>
    <t>-1428584365</t>
  </si>
  <si>
    <t>Materiál blíže nespecifikovaný, pro zvláštní podmínky v místě instalace a pro konkrétní použitou technologiii, jako jsou např. montážní pásky, držáky, propojovací kabeláž metal/opto (patch), průchodky, koncovky, těsnění a pod.</t>
  </si>
  <si>
    <t>223</t>
  </si>
  <si>
    <t>220999010R2</t>
  </si>
  <si>
    <t>-592676420</t>
  </si>
  <si>
    <t>počet kamer * 4hod</t>
  </si>
  <si>
    <t>5*4</t>
  </si>
  <si>
    <t>46-M</t>
  </si>
  <si>
    <t>Zemní práce při extr.mont.pracích</t>
  </si>
  <si>
    <t>224</t>
  </si>
  <si>
    <t>460010024</t>
  </si>
  <si>
    <t>Vytyčení trasy vedení kabelového podzemního v zastavěném prostoru</t>
  </si>
  <si>
    <t>-132413069</t>
  </si>
  <si>
    <t>Vytyčení trasy vedení kabelového (podzemního) v zastavěném prostoru</t>
  </si>
  <si>
    <t>268/1000</t>
  </si>
  <si>
    <t>225</t>
  </si>
  <si>
    <t>460010025</t>
  </si>
  <si>
    <t>Vytyčení trasy inženýrských sítí v zastavěném prostoru</t>
  </si>
  <si>
    <t>1877321293</t>
  </si>
  <si>
    <t>Vytyčení trasy inženýrských sítí v zastavěném prostoru</t>
  </si>
  <si>
    <t>odhadovaný celkový rozsah vytýčení všech sítí (km):</t>
  </si>
  <si>
    <t>0,5</t>
  </si>
  <si>
    <t>226</t>
  </si>
  <si>
    <t>131201201</t>
  </si>
  <si>
    <t>Hloubení jam zapažených v hornině tř. 3 objemu do 100 m3</t>
  </si>
  <si>
    <t>282642932</t>
  </si>
  <si>
    <t>Hloubení zapažených jam a zářezů s urovnáním dna do předepsaného profilu a spádu v hornině tř. 3 do 100 m3</t>
  </si>
  <si>
    <t>jámy pro protlaky, odhad 70% v zemině tř. 3</t>
  </si>
  <si>
    <t>(1,5*1,5*1,5*3+1,0*2,0*1,5*3)*0,7</t>
  </si>
  <si>
    <t>dokopávky u prostupů = počet míst * 0,32m3 =</t>
  </si>
  <si>
    <t>6*0,32</t>
  </si>
  <si>
    <t>227</t>
  </si>
  <si>
    <t>131201209</t>
  </si>
  <si>
    <t>Příplatek za lepivost u hloubení jam zapažených v hornině tř. 3</t>
  </si>
  <si>
    <t>-1717426076</t>
  </si>
  <si>
    <t>Hloubení zapažených jam a zářezů s urovnáním dna do předepsaného profilu a spádu Příplatek k cenám za lepivost horniny tř. 3</t>
  </si>
  <si>
    <t>předpoklad: 25%</t>
  </si>
  <si>
    <t>15,308*0,25</t>
  </si>
  <si>
    <t>228</t>
  </si>
  <si>
    <t>131301201</t>
  </si>
  <si>
    <t>Hloubení jam zapažených v hornině tř. 4 objemu do 100 m3</t>
  </si>
  <si>
    <t>1046935709</t>
  </si>
  <si>
    <t>Hloubení zapažených jam a zářezů s urovnáním dna do předepsaného profilu a spádu v hornině tř. 4 do 100 m3</t>
  </si>
  <si>
    <t>jámy pro protlaky, odhad 30% v zemině tř. 4</t>
  </si>
  <si>
    <t>(1,5*1,5*1,5*3+1,0*2,0*1,5*3)*0,3</t>
  </si>
  <si>
    <t>229</t>
  </si>
  <si>
    <t>460070533</t>
  </si>
  <si>
    <t>Hloubení nezapažených jam pro základy silničních stožárů přímých bez patky v hornině tř 3</t>
  </si>
  <si>
    <t>512174812</t>
  </si>
  <si>
    <t>Hloubení nezapažených jam ručně pro ostatní konstrukce s přemístěním výkopku do vzdálenosti 3 m od okraje jámy nebo naložením na dopravní prostředek, včetně zásypu, zhutnění a urovnání povrchu pro základy signalizačních zařízení světelné signalizace stožárů bez patky přímých, v hornině třídy 3</t>
  </si>
  <si>
    <t>230</t>
  </si>
  <si>
    <t>460070543</t>
  </si>
  <si>
    <t>Hloubení nezapažených jam pro základy silničních stožárů výložníkových bez patky v hornině tř 3</t>
  </si>
  <si>
    <t>1239739758</t>
  </si>
  <si>
    <t>Hloubení nezapažených jam ručně pro ostatní konstrukce s přemístěním výkopku do vzdálenosti 3 m od okraje jámy nebo naložením na dopravní prostředek, včetně zásypu, zhutnění a urovnání povrchu pro základy signalizačních zařízení světelné signalizace stožárů bez patky výložníkových, v hornině třídy 3</t>
  </si>
  <si>
    <t>příplatek 30% za práce v zapažené jámě:</t>
  </si>
  <si>
    <t>4*0,3</t>
  </si>
  <si>
    <t>231</t>
  </si>
  <si>
    <t>460070553</t>
  </si>
  <si>
    <t>Hloubení nezapažených jam pro základy silničních stožárů s patkou v hornině tř 3</t>
  </si>
  <si>
    <t>-263135870</t>
  </si>
  <si>
    <t>Hloubení nezapažených jam ručně pro ostatní konstrukce s přemístěním výkopku do vzdálenosti 3 m od okraje jámy nebo naložením na dopravní prostředek, včetně zásypu, zhutnění a urovnání povrchu pro základy signalizačních zařízení světelné signalizace stožárů s patkou na základovém rámu, v hornině třídy 3</t>
  </si>
  <si>
    <t>232</t>
  </si>
  <si>
    <t>460080035</t>
  </si>
  <si>
    <t>Základové konstrukce ze ŽB tř. C 25/30</t>
  </si>
  <si>
    <t>99552528</t>
  </si>
  <si>
    <t>Základové konstrukce základ bez bednění do rostlé zeminy z monolitického železobetonu bez výztuže tř. C 25/30</t>
  </si>
  <si>
    <t>D.401.1 Technická zpráva, TAB.M1: stožár na základ. rámu =</t>
  </si>
  <si>
    <t>4*0,6*0,6*0,8</t>
  </si>
  <si>
    <t>D.401.1 Technická zpráva, TAB.M1: stožár přímý zapuštěný =</t>
  </si>
  <si>
    <t>1*0,6*0,6*1,8</t>
  </si>
  <si>
    <t>D.401.1 Technická zpráva, TAB.M1: stožár výložníkový zapuštěný =</t>
  </si>
  <si>
    <t>4*1,0*1,0*1,8</t>
  </si>
  <si>
    <t>233</t>
  </si>
  <si>
    <t>460080042</t>
  </si>
  <si>
    <t>Výztuž základových konstrukcí betonářskou ocelí 10 505</t>
  </si>
  <si>
    <t>1872120326</t>
  </si>
  <si>
    <t>Základové konstrukce výztuž základové konstrukce z betonářské oceli 10505</t>
  </si>
  <si>
    <t>pro jeden stožár: 5m roxor R12 = 5 kg</t>
  </si>
  <si>
    <t>pro počet stožárů:</t>
  </si>
  <si>
    <t>4*0,005</t>
  </si>
  <si>
    <t>234</t>
  </si>
  <si>
    <t>460120013</t>
  </si>
  <si>
    <t>Zásyp jam ručně v hornině třídy 3</t>
  </si>
  <si>
    <t>722942623</t>
  </si>
  <si>
    <t>Ostatní zemní práce při stavbě nadzemních vedení zásyp jam ručně včetně upěchování a uložení výkopku ve vrstvách, a úpravy povrchu, v hornině třídy 3</t>
  </si>
  <si>
    <t>235</t>
  </si>
  <si>
    <t>460120014</t>
  </si>
  <si>
    <t>Zásyp jam ručně v hornině třídy 4</t>
  </si>
  <si>
    <t>-78352410</t>
  </si>
  <si>
    <t>Ostatní zemní práce při stavbě nadzemních vedení zásyp jam ručně včetně upěchování a uložení výkopku ve vrstvách, a úpravy povrchu, v hornině třídy 4
Výměra = množství položky 131301201</t>
  </si>
  <si>
    <t>236</t>
  </si>
  <si>
    <t>460400071</t>
  </si>
  <si>
    <t>Pažení příložné plné výkopů jam hloubky do 4 m</t>
  </si>
  <si>
    <t>1119168852</t>
  </si>
  <si>
    <t>Pažení výkopů pažení příložné plné jam, hloubky do 4 m</t>
  </si>
  <si>
    <t>výložníkový stožár * hloubka výkopu * obvodová délka základu</t>
  </si>
  <si>
    <t>4*2,0*4</t>
  </si>
  <si>
    <t>jáma pro protlak * hloubka * obvodová délka</t>
  </si>
  <si>
    <t>6*1,5*6</t>
  </si>
  <si>
    <t>kabelová rýha hloubky přes 1,3m</t>
  </si>
  <si>
    <t>10*1,5*2</t>
  </si>
  <si>
    <t>237</t>
  </si>
  <si>
    <t>460400171</t>
  </si>
  <si>
    <t>Odstranění pažení příložného výkopů jam hloubky do 4 m</t>
  </si>
  <si>
    <t>1721144791</t>
  </si>
  <si>
    <t>Pažení výkopů odstranění pažení příložného plného jam, hloubky do 4 m</t>
  </si>
  <si>
    <t>238</t>
  </si>
  <si>
    <t>460150143</t>
  </si>
  <si>
    <t>Hloubení kabelových zapažených i nezapažených rýh ručně š 35 cm, hl 60 cm, v hornině tř 3</t>
  </si>
  <si>
    <t>32186830</t>
  </si>
  <si>
    <t>Hloubení zapažených i nezapažených kabelových rýh ručně včetně urovnání dna s přemístěním výkopku do vzdálenosti 3 m od okraje jámy nebo naložením na dopravní prostředek šířky 35 cm, hloubky 60 cm, v hornině třídy 3</t>
  </si>
  <si>
    <t>460150243</t>
  </si>
  <si>
    <t>Hloubení kabelových zapažených i nezapažených rýh ručně š 50 cm, hl 60 cm, v hornině tř 3</t>
  </si>
  <si>
    <t>-1627705745</t>
  </si>
  <si>
    <t>Hloubení zapažených i nezapažených kabelových rýh ručně včetně urovnání dna s přemístěním výkopku do vzdálenosti 3 m od okraje jámy nebo naložením na dopravní prostředek šířky 50 cm, hloubky 60 cm, v hornině třídy 3</t>
  </si>
  <si>
    <t>240</t>
  </si>
  <si>
    <t>460150253</t>
  </si>
  <si>
    <t>Hloubení kabelových zapažených i nezapažených rýh ručně š 50 cm, hl 70 cm, v hornině tř 3</t>
  </si>
  <si>
    <t>528274250</t>
  </si>
  <si>
    <t>Hloubení zapažených i nezapažených kabelových rýh ručně včetně urovnání dna s přemístěním výkopku do vzdálenosti 3 m od okraje jámy nebo naložením na dopravní prostředek šířky 50 cm, hloubky 70 cm, v hornině třídy 3</t>
  </si>
  <si>
    <t>241</t>
  </si>
  <si>
    <t>460150303</t>
  </si>
  <si>
    <t>Hloubení kabelových zapažených i nezapažených rýh ručně š 50 cm, hl 120 cm, v hornině tř 3</t>
  </si>
  <si>
    <t>-994056566</t>
  </si>
  <si>
    <t>Hloubení zapažených i nezapažených kabelových rýh ručně včetně urovnání dna s přemístěním výkopku do vzdálenosti 3 m od okraje jámy nebo naložením na dopravní prostředek šířky 50 cm, hloubky 120 cm, v hornině třídy 3</t>
  </si>
  <si>
    <t>242</t>
  </si>
  <si>
    <t>460150693</t>
  </si>
  <si>
    <t>Hloubení kabelových zapažených i nezapažených rýh ručně š 65 cm, hl 130 cm, v hornině tř 3</t>
  </si>
  <si>
    <t>2112006004</t>
  </si>
  <si>
    <t>Hloubení zapažených i nezapažených kabelových rýh ručně včetně urovnání dna s přemístěním výkopku do vzdálenosti 3 m od okraje jámy nebo naložením na dopravní prostředek šířky 65 cm, hloubky 130 cm, v hornině třídy 3</t>
  </si>
  <si>
    <t>sondovací rýha pro určení polohy/hloubky inž. sítě, předpokládaná výměra =</t>
  </si>
  <si>
    <t>243</t>
  </si>
  <si>
    <t>460260001</t>
  </si>
  <si>
    <t>Zatažení lana do kanálu nebo tvárnicové trasy</t>
  </si>
  <si>
    <t>-1566212430</t>
  </si>
  <si>
    <t>Ostatní práce při stavbě kabelových vedení zatažení lana včetně odvinutí a napojení do kanálu nebo tvárnicové trasy</t>
  </si>
  <si>
    <t>Zatažení FeZn do prostupu až ke koncovému bodu - odměřeno v AutoCAD:</t>
  </si>
  <si>
    <t>ke stožáru č. 2 =</t>
  </si>
  <si>
    <t>protahovací lano: suma trubek prostupů + konce lana =</t>
  </si>
  <si>
    <t>(17+73)+8*2</t>
  </si>
  <si>
    <t>244</t>
  </si>
  <si>
    <t>460310105</t>
  </si>
  <si>
    <t>Řízený zemní protlak strojně v hornině tř 1 až 4 hloubky do 6 m vnějšího průměru do 160 mm</t>
  </si>
  <si>
    <t>1023657522</t>
  </si>
  <si>
    <t>Zemní protlaky strojně neřízený zemní protlak ( krtek) řízené horizontální vrtání v hornině tř. 1 až 4 pro protlačení PE trub, v hloubce do 6 m vnějšího průměru vrtu přes 125 do 160 mm</t>
  </si>
  <si>
    <t>16+68</t>
  </si>
  <si>
    <t>245</t>
  </si>
  <si>
    <t>2861311801</t>
  </si>
  <si>
    <t>potrubí vodovodní PE100 PN 16 SDR11 6m 12m 160x14,6mm</t>
  </si>
  <si>
    <t>-807413932</t>
  </si>
  <si>
    <t>17+73</t>
  </si>
  <si>
    <t>246</t>
  </si>
  <si>
    <t>460421001</t>
  </si>
  <si>
    <t>Lože kabelů z písku nebo štěrkopísku tl 5 cm nad kabel, bez zakrytí, šířky lože do 65 cm</t>
  </si>
  <si>
    <t>-643874679</t>
  </si>
  <si>
    <t>Kabelové lože včetně podsypu, zhutnění a urovnání povrchu z písku nebo štěrkopísku tloušťky 5 cm nad kabel bez zakrytí, šířky do 65 cm</t>
  </si>
  <si>
    <t>146+51+21</t>
  </si>
  <si>
    <t>247</t>
  </si>
  <si>
    <t>460470011</t>
  </si>
  <si>
    <t>Provizorní zajištění kabelů ve výkopech při jejich křížení</t>
  </si>
  <si>
    <t>-2086578957</t>
  </si>
  <si>
    <t>Provizorní zajištění inženýrských sítí ve výkopech kabelů při křížení</t>
  </si>
  <si>
    <t>Výměra je předběžná, skutečný počet závisí na skutečné poloze sítí po vytýčení</t>
  </si>
  <si>
    <t>248</t>
  </si>
  <si>
    <t>460470012</t>
  </si>
  <si>
    <t>Provizorní zajištění kabelů ve výkopech při jejich souběhu</t>
  </si>
  <si>
    <t>-1921564771</t>
  </si>
  <si>
    <t>Provizorní zajištění inženýrských sítí ve výkopech kabelů při souběhu</t>
  </si>
  <si>
    <t>249</t>
  </si>
  <si>
    <t>460490013</t>
  </si>
  <si>
    <t>Krytí kabelů výstražnou fólií šířky 34 cm</t>
  </si>
  <si>
    <t>-2106723366</t>
  </si>
  <si>
    <t>Krytí kabelů, spojek, koncovek a odbočnic kabelů výstražnou fólií z PVC včetně vyrovnání povrchu rýhy, rozvinutí a uložení fólie do rýhy, fólie šířky do 34cm</t>
  </si>
  <si>
    <t xml:space="preserve">suma v kynetách + 5%  výškové rozdíly =</t>
  </si>
  <si>
    <t>(146+51+21)*1,05</t>
  </si>
  <si>
    <t>345713551</t>
  </si>
  <si>
    <t>Fólie varovná PE šíře 33 cm s potiskem</t>
  </si>
  <si>
    <t>319091167</t>
  </si>
  <si>
    <t>montáž + 5% prořez =</t>
  </si>
  <si>
    <t>228,9*1,05</t>
  </si>
  <si>
    <t>251</t>
  </si>
  <si>
    <t>460510026</t>
  </si>
  <si>
    <t>Kabelové prostupy z trub betonových do rýhy s obetonováním, průměru do 30 cm</t>
  </si>
  <si>
    <t>-1622008048</t>
  </si>
  <si>
    <t>Kabelové prostupy, kanály a multikanály kabelové prostupy z trub betonových včetně osazení, utěsnění a spárování do rýhy, bez výkopových prací s obetonováním, vnitřního průměru přes 20 do 30 cm</t>
  </si>
  <si>
    <t>celkem zapuštěných stožárů * 2m =</t>
  </si>
  <si>
    <t>5*2</t>
  </si>
  <si>
    <t>252</t>
  </si>
  <si>
    <t>2861125201</t>
  </si>
  <si>
    <t>trubka PVC s hrdlem 300X7,7X2M</t>
  </si>
  <si>
    <t>1838596418</t>
  </si>
  <si>
    <t>trubky z polyvinylchloridu kanalizace domovní a uliční, trubka s hrdlem, koextrudované 300x7,7x2m</t>
  </si>
  <si>
    <t>253</t>
  </si>
  <si>
    <t>460510034P1</t>
  </si>
  <si>
    <t>Kabelové prostupy z trub betonových do otvoru ve zdivu, průměru do 15 cm</t>
  </si>
  <si>
    <t>-1857731622</t>
  </si>
  <si>
    <t>Porovnatelná položka. Cena prací se stanoví porovnávací kalkulací pro následující kvalitativní podmínky:
Zatěsnění kabelového prostupu polyuretanovou pěnou.</t>
  </si>
  <si>
    <t>počet trubek prostupů * 2 =</t>
  </si>
  <si>
    <t>254</t>
  </si>
  <si>
    <t>2317014001</t>
  </si>
  <si>
    <t>pěna montážní polyuretanová EURO 750 ml</t>
  </si>
  <si>
    <t>1450861886</t>
  </si>
  <si>
    <t>montážní pěny polyuretanové montážní pěna EURO 750 ml</t>
  </si>
  <si>
    <t>průměrně 1 láhev na 2 zatěsnění</t>
  </si>
  <si>
    <t>10/2</t>
  </si>
  <si>
    <t>255</t>
  </si>
  <si>
    <t>460510064</t>
  </si>
  <si>
    <t>Kabelové prostupy z trub plastových do rýhy s obsypem, průměru do 10 cm</t>
  </si>
  <si>
    <t>-479264893</t>
  </si>
  <si>
    <t>Kabelové prostupy, kanály a multikanály kabelové prostupy z trub plastových včetně osazení, utěsnění a spárování do rýhy, bez výkopových prací s obsypem z písku, vnitřního průměru do 10 cm</t>
  </si>
  <si>
    <t>339</t>
  </si>
  <si>
    <t>256</t>
  </si>
  <si>
    <t>3457135501</t>
  </si>
  <si>
    <t>trubka elektroinstalační ohebná dvouplášťová korugovaná D 94/110 mm, HDPE+LDPE</t>
  </si>
  <si>
    <t>1836440679</t>
  </si>
  <si>
    <t>339*1,05</t>
  </si>
  <si>
    <t>460510203</t>
  </si>
  <si>
    <t>Kanály do rýhy neasfaltované z prefabrikovaných betonových žlabů rozměrů 23x18,5/13x13 cm</t>
  </si>
  <si>
    <t>1975928504</t>
  </si>
  <si>
    <t>Kabelové prostupy, kanály a multikanály kanály z prefabrikovaných betonových žlabů včetně utěsnění, vyspárování a zakrytí víkem do rýhy, bez výkopových prací neasfaltované 23x18,5/13x13 cm</t>
  </si>
  <si>
    <t>592130111</t>
  </si>
  <si>
    <t>žlab kabelový betonový k ochraně zemního drátovodného vedení 100x23x19 cm</t>
  </si>
  <si>
    <t>-746563725</t>
  </si>
  <si>
    <t>259</t>
  </si>
  <si>
    <t>460531111</t>
  </si>
  <si>
    <t>Osazení kabelové komory z dílu HDPE plochy do 1 m2 hl do 0,5 m pro běžné zatížení</t>
  </si>
  <si>
    <t>305420752</t>
  </si>
  <si>
    <t>Osazení kabelové komory z plastů pro běžné zatížení komorového dílu z polyetylénu HDPE půdorysné plochy do 1,0 m2, světlé hloubky do 0,5 m</t>
  </si>
  <si>
    <t>260</t>
  </si>
  <si>
    <t>3457321101</t>
  </si>
  <si>
    <t>komora kabelová z HDPE s HDPE víkem 430x610x315 mm</t>
  </si>
  <si>
    <t>2041532850</t>
  </si>
  <si>
    <t>460531811</t>
  </si>
  <si>
    <t>Vyříznutí otvoru ve stěně kabelové komory z plastů HDPE kruhového nebo čtvercového profilu</t>
  </si>
  <si>
    <t>1213703171</t>
  </si>
  <si>
    <t>Osazení kabelové komory z plastů vyříznutí otvoru ve stěně kabelové komory HDPE</t>
  </si>
  <si>
    <t>Počet otvorů pro vstupní chráničky 110mm = počet nových komor =</t>
  </si>
  <si>
    <t>Počet otvorů pro výstupní chráničky 32mm = počet nových smyček =</t>
  </si>
  <si>
    <t>262</t>
  </si>
  <si>
    <t>460560143</t>
  </si>
  <si>
    <t>Zásyp rýh ručně šířky 35 cm, hloubky 60 cm, z horniny třídy 3</t>
  </si>
  <si>
    <t>-1950030396</t>
  </si>
  <si>
    <t>Zásyp kabelových rýh ručně s uložením výkopku ve vrstvách včetně zhutnění a urovnání povrchu šířky 35 cm hloubky 60 cm, v hornině třídy 3</t>
  </si>
  <si>
    <t>výměra = množství položky výkopu</t>
  </si>
  <si>
    <t>263</t>
  </si>
  <si>
    <t>460560243</t>
  </si>
  <si>
    <t>Zásyp rýh ručně šířky 50 cm, hloubky 60 cm, z horniny třídy 3</t>
  </si>
  <si>
    <t>436524749</t>
  </si>
  <si>
    <t>Zásyp kabelových rýh ručně s uložením výkopku ve vrstvách včetně zhutnění a urovnání povrchu šířky 50 cm hloubky 60 cm, v hornině třídy 3</t>
  </si>
  <si>
    <t>264</t>
  </si>
  <si>
    <t>460560253</t>
  </si>
  <si>
    <t>Zásyp rýh ručně šířky 50 cm, hloubky 70 cm, z horniny třídy 3</t>
  </si>
  <si>
    <t>709720755</t>
  </si>
  <si>
    <t>Zásyp kabelových rýh ručně s uložením výkopku ve vrstvách včetně zhutnění a urovnání povrchu šířky 50 cm hloubky 70 cm, v hornině třídy 3</t>
  </si>
  <si>
    <t>265</t>
  </si>
  <si>
    <t>460560303</t>
  </si>
  <si>
    <t>Zásyp rýh ručně šířky 50 cm, hloubky 120 cm, z horniny třídy 3</t>
  </si>
  <si>
    <t>359529650</t>
  </si>
  <si>
    <t>Zásyp kabelových rýh ručně s uložením výkopku ve vrstvách včetně zhutnění a urovnání povrchu šířky 50 cm hloubky 120 cm, v hornině třídy 3</t>
  </si>
  <si>
    <t>266</t>
  </si>
  <si>
    <t>460560693</t>
  </si>
  <si>
    <t>Zásyp rýh ručně šířky 65 cm, hloubky 130 cm, z horniny třídy 3</t>
  </si>
  <si>
    <t>-1058185760</t>
  </si>
  <si>
    <t>Zásyp kabelových rýh ručně s uložením výkopku ve vrstvách včetně zhutnění a urovnání povrchu šířky 65 cm hloubky 130 cm, v hornině třídy 3</t>
  </si>
  <si>
    <t>267</t>
  </si>
  <si>
    <t>460680203</t>
  </si>
  <si>
    <t>Vybourání otvorů ve zdivu betonovém plochy do 0,02 m2, tloušťky do 45 cm</t>
  </si>
  <si>
    <t>-1619911994</t>
  </si>
  <si>
    <t>Prorážení otvorů a ostatní bourací práce vybourání otvoru ve zdivu betonovém plochy do 0,0225 m2 a tloušťky přes 30 do 45 cm</t>
  </si>
  <si>
    <t>Vyvrtání otvoru do beton. lože obrubníku pro zasunutí ochranné trubky vodiče indukční smyčky</t>
  </si>
  <si>
    <t xml:space="preserve">výměra = počet nových ind. smyček = </t>
  </si>
  <si>
    <t>268</t>
  </si>
  <si>
    <t>345711689</t>
  </si>
  <si>
    <t>trubka elektroinstalační tuhá pevnostní 32mm</t>
  </si>
  <si>
    <t>1640504699</t>
  </si>
  <si>
    <t>trubka elektroinstalační 32mm</t>
  </si>
  <si>
    <t xml:space="preserve">výměra = počet nových ind. smyček * 1m = </t>
  </si>
  <si>
    <t>11*1</t>
  </si>
  <si>
    <t>269</t>
  </si>
  <si>
    <t>460600022</t>
  </si>
  <si>
    <t>Vodorovné přemístění horniny jakékoliv třídy do 500 m</t>
  </si>
  <si>
    <t>1919377466</t>
  </si>
  <si>
    <t>Přemístění (odvoz) horniny, suti a vybouraných hmot vodorovné přemístění horniny včetně složení, bez naložení a rozprostření jakékoliv třídy, na vzdálenost přes 50 do 500 m</t>
  </si>
  <si>
    <t>Přebytečná zemina z výkopů rýh: délka * šířka * vrstva =</t>
  </si>
  <si>
    <t>146*0,35*0,2</t>
  </si>
  <si>
    <t>(51+21+8)*0,5*0,2</t>
  </si>
  <si>
    <t>Přebytečná zemina z výkopů pro základy stožárů =</t>
  </si>
  <si>
    <t>4*0,6*0,6*0,8+1*0,8*0,8*1,5+4*1,0*1,0*2,0</t>
  </si>
  <si>
    <t>270</t>
  </si>
  <si>
    <t>460600061</t>
  </si>
  <si>
    <t>Odvoz suti a vybouraných hmot do 1 km</t>
  </si>
  <si>
    <t>1591571462</t>
  </si>
  <si>
    <t>Přemístění (odvoz) horniny, suti a vybouraných hmot odvoz suti a vybouraných hmot do 1 km</t>
  </si>
  <si>
    <t>výměra = množství položky 460600022 * měrná hmotnost =</t>
  </si>
  <si>
    <t>28,332*2</t>
  </si>
  <si>
    <t>271</t>
  </si>
  <si>
    <t>460600071</t>
  </si>
  <si>
    <t>Příplatek k odvozu suti a vybouraných hmot za každý další 1 km</t>
  </si>
  <si>
    <t>-1029600212</t>
  </si>
  <si>
    <t>Přemístění (odvoz) horniny, suti a vybouraných hmot odvoz suti a vybouraných hmot Příplatek k ceně za každý další i započatý 1 km</t>
  </si>
  <si>
    <t>56,664*6</t>
  </si>
  <si>
    <t>272</t>
  </si>
  <si>
    <t>997221815</t>
  </si>
  <si>
    <t>Poplatek za uložení na skládce (skládkovné) stavebního odpadu betonového kód odpadu 170 101</t>
  </si>
  <si>
    <t>1104077839</t>
  </si>
  <si>
    <t>Poplatek za uložení stavebního odpadu na skládce (skládkovné) z prostého betonu zatříděného do Katalogu odpadů pod kódem 170 101</t>
  </si>
  <si>
    <t>výměra = množství položky 460600061=</t>
  </si>
  <si>
    <t>56,664</t>
  </si>
  <si>
    <t>58-M</t>
  </si>
  <si>
    <t>Revize vyhrazených technických zařízení</t>
  </si>
  <si>
    <t>273</t>
  </si>
  <si>
    <t>210280003</t>
  </si>
  <si>
    <t>Zkoušky a prohlídky el rozvodů a zařízení celková prohlídka pro objem mtž prací do 1 000 000 Kč</t>
  </si>
  <si>
    <t>-293319424</t>
  </si>
  <si>
    <t>Zkoušky a prohlídky elektrických rozvodů a zařízení celková prohlídka, zkoušení, měření a vyhotovení revizní zprávy pro objem montážních prací přes 500 do 1000 tisíc Kč</t>
  </si>
  <si>
    <t>274</t>
  </si>
  <si>
    <t>210280010</t>
  </si>
  <si>
    <t>Příplatek k celkové prohlídce za dalších i započatých 500 000 Kč přes 1 000 000 Kč</t>
  </si>
  <si>
    <t>-1445599670</t>
  </si>
  <si>
    <t>Zkoušky a prohlídky elektrických rozvodů a zařízení celková prohlídka, zkoušení, měření a vyhotovení revizní zprávy pro objem montážních prací Příplatek k ceně -0003 za každých dalších i započatých 500 tisíc Kč přes 1000 tisíc Kč</t>
  </si>
  <si>
    <t>M_D</t>
  </si>
  <si>
    <t>Úplné demontáže M</t>
  </si>
  <si>
    <t>46-M_D</t>
  </si>
  <si>
    <t>Zemní práce při extr.mont.pracích - úplné demontáže</t>
  </si>
  <si>
    <t>460080112</t>
  </si>
  <si>
    <t>Bourání základu betonového se záhozem jámy sypaninou</t>
  </si>
  <si>
    <t>-807395870</t>
  </si>
  <si>
    <t>Základové konstrukce bourání základu včetně záhozu jámy sypaninou, zhutnění a urovnání betonového</t>
  </si>
  <si>
    <t>D.401.1 Technická zpráva, TAB.D1:</t>
  </si>
  <si>
    <t>Stožár na zákl. rámu*0,25 + stožár výložníkový*2,0 =</t>
  </si>
  <si>
    <t>4*0,25+4*2,0</t>
  </si>
  <si>
    <t>276</t>
  </si>
  <si>
    <t>963535137</t>
  </si>
  <si>
    <t>kubatura * měrná hmostnost betonu</t>
  </si>
  <si>
    <t>9,000*2,5</t>
  </si>
  <si>
    <t>277</t>
  </si>
  <si>
    <t>1619693387</t>
  </si>
  <si>
    <t>22,500*6</t>
  </si>
  <si>
    <t>278</t>
  </si>
  <si>
    <t>425498316</t>
  </si>
  <si>
    <t>výměra = množství položky 460060061 =</t>
  </si>
  <si>
    <t>22,500</t>
  </si>
  <si>
    <t>22-M_D</t>
  </si>
  <si>
    <t>Montáže SSZ - úplné demontáže</t>
  </si>
  <si>
    <t>279</t>
  </si>
  <si>
    <t>-1490291168</t>
  </si>
  <si>
    <t>Ukončení napájecího kabelu v řadiči</t>
  </si>
  <si>
    <t>280</t>
  </si>
  <si>
    <t>1107022038</t>
  </si>
  <si>
    <t>281</t>
  </si>
  <si>
    <t>-357140645</t>
  </si>
  <si>
    <t>návěstidlo na stožáru * 3m + návěstidlo na výložníku * 15m =</t>
  </si>
  <si>
    <t>(4+8)*3+(4)*15</t>
  </si>
  <si>
    <t>282</t>
  </si>
  <si>
    <t>-1959273825</t>
  </si>
  <si>
    <t>Zatažení konců kabelů do řadiče a stožárů = počet * 2 * 3m =</t>
  </si>
  <si>
    <t>4*2*3</t>
  </si>
  <si>
    <t>Zatažení konců kabelů indukčních smyček do řadiče = počet * 3m =</t>
  </si>
  <si>
    <t>4*3</t>
  </si>
  <si>
    <t>283</t>
  </si>
  <si>
    <t>-408652681</t>
  </si>
  <si>
    <t>30+60+80+120</t>
  </si>
  <si>
    <t>284</t>
  </si>
  <si>
    <t>1125798134</t>
  </si>
  <si>
    <t>20+30+30+40</t>
  </si>
  <si>
    <t>285</t>
  </si>
  <si>
    <t>881243661</t>
  </si>
  <si>
    <t>20+10*2+20*2+20+15*2+15+20*2+15+15</t>
  </si>
  <si>
    <t>286</t>
  </si>
  <si>
    <t>-200504149</t>
  </si>
  <si>
    <t>287</t>
  </si>
  <si>
    <t>-910772771</t>
  </si>
  <si>
    <t>Počet stožárů + řadič * 3m=</t>
  </si>
  <si>
    <t>(8+1)*3</t>
  </si>
  <si>
    <t>288</t>
  </si>
  <si>
    <t>220300523</t>
  </si>
  <si>
    <t>Ukončení kabel CMSM do 4 žil 1,50 mm2 na svorkovnici WAGO</t>
  </si>
  <si>
    <t>916250773</t>
  </si>
  <si>
    <t>Ukončení vodiče na svorkovnici na kabelu CMSM do 4 žil 1,50 mm2</t>
  </si>
  <si>
    <t>Počet návěstidel * 2 =</t>
  </si>
  <si>
    <t>(4+4)*2</t>
  </si>
  <si>
    <t>289</t>
  </si>
  <si>
    <t>220300533</t>
  </si>
  <si>
    <t>Ukončení kabel CMSM do 7 žil 1,50 mm2 na svorkovnici WAGO</t>
  </si>
  <si>
    <t>321011579</t>
  </si>
  <si>
    <t>Ukončení vodiče na svorkovnici na kabelu CMSM do 7 žil 1,50 mm2</t>
  </si>
  <si>
    <t>290</t>
  </si>
  <si>
    <t>-342707756</t>
  </si>
  <si>
    <t>Počet stožárů * 2 =</t>
  </si>
  <si>
    <t>291</t>
  </si>
  <si>
    <t>-1710391995</t>
  </si>
  <si>
    <t>-645354195</t>
  </si>
  <si>
    <t>-2145159229</t>
  </si>
  <si>
    <t>výměra = množství položky 220960003 =</t>
  </si>
  <si>
    <t>294</t>
  </si>
  <si>
    <t>1396139702</t>
  </si>
  <si>
    <t>220960032</t>
  </si>
  <si>
    <t>Montáž sestaveného návěstidla jednokomorového na výložník</t>
  </si>
  <si>
    <t>1981543492</t>
  </si>
  <si>
    <t>Montáž sestaveného návěstidla včetně otevření a uvolnění paraboly, zatažení kabelu do stožáru, namontování návěstidla na stožár nebo výložník, zřízení kabelové formy, zapojení kabelu na svorkovnici ve stožáru a návěstidle, přezkoušení funkce návěstidla jednokomorového na výložník</t>
  </si>
  <si>
    <t>296</t>
  </si>
  <si>
    <t>1329355612</t>
  </si>
  <si>
    <t>297</t>
  </si>
  <si>
    <t>1217570295</t>
  </si>
  <si>
    <t>298</t>
  </si>
  <si>
    <t>-138163955</t>
  </si>
  <si>
    <t>299</t>
  </si>
  <si>
    <t>107714083</t>
  </si>
  <si>
    <t>300</t>
  </si>
  <si>
    <t>-1769922824</t>
  </si>
  <si>
    <t>301</t>
  </si>
  <si>
    <t>757151795</t>
  </si>
  <si>
    <t>302</t>
  </si>
  <si>
    <t>220999010R3</t>
  </si>
  <si>
    <t>2023567518</t>
  </si>
  <si>
    <t>303</t>
  </si>
  <si>
    <t>220999011R3</t>
  </si>
  <si>
    <t>-1566199888</t>
  </si>
  <si>
    <t>997_D</t>
  </si>
  <si>
    <t>Přeprava demontovaných částí</t>
  </si>
  <si>
    <t>304</t>
  </si>
  <si>
    <t>997221131P1</t>
  </si>
  <si>
    <t>Vodorovná doprava vybouraných hmot nošením do 50 m</t>
  </si>
  <si>
    <t>514822724</t>
  </si>
  <si>
    <t>Porovnatelná položka. Cena prací se stanoví porovnávací kalkulací pro následující kvalitativní podmínky:
Vodorovné přemístění demontovaných částí SSZ do vzdálenosti 50m k dopravnímu prostředku.</t>
  </si>
  <si>
    <t>řadič =</t>
  </si>
  <si>
    <t>stožár přímý * 50kg + stožár výložníkový * 250kg =</t>
  </si>
  <si>
    <t>4*0,05+4*0,25</t>
  </si>
  <si>
    <t>návěstidlo * 20kg</t>
  </si>
  <si>
    <t>16*0,020</t>
  </si>
  <si>
    <t>dopravní značka * 10 kg</t>
  </si>
  <si>
    <t>4*0,01</t>
  </si>
  <si>
    <t>šachta indukční smyčky * 20 kg</t>
  </si>
  <si>
    <t>4*0,02</t>
  </si>
  <si>
    <t>305</t>
  </si>
  <si>
    <t>997221571P1</t>
  </si>
  <si>
    <t>Vodorovná doprava vybouraných hmot do 1 km</t>
  </si>
  <si>
    <t>1919085792</t>
  </si>
  <si>
    <t>Porovnatelná položka. Cena prací se stanoví porovnávací kalkulací pro následující kvalitativní podmínky:
Vodorovná doprava demontovaných částí SSZ do vzdálenosti 1km se složením a hrubým urovnáním.</t>
  </si>
  <si>
    <t>výměra = množství položky 997221131P1</t>
  </si>
  <si>
    <t>1,740</t>
  </si>
  <si>
    <t>306</t>
  </si>
  <si>
    <t>997221579</t>
  </si>
  <si>
    <t>Příplatek ZKD 1 km u vodorovné dopravy vybouraných hmot</t>
  </si>
  <si>
    <t>-1916811855</t>
  </si>
  <si>
    <t>Vodorovná doprava vybouraných hmot bez naložení, ale se složením a s hrubým urovnáním na vzdálenost Příplatek k ceně za každý další i započatý 1 km přes 1 km</t>
  </si>
  <si>
    <t>+6km (BKOM - Masná)</t>
  </si>
  <si>
    <t>1,740*6</t>
  </si>
  <si>
    <t>307</t>
  </si>
  <si>
    <t>997221612P1</t>
  </si>
  <si>
    <t>Nakládání vybouraných hmot na dopravní prostředky pro vodorovnou dopravu</t>
  </si>
  <si>
    <t>-211525348</t>
  </si>
  <si>
    <t>Porovnatelná položka. Cena prací se stanoví porovnávací kalkulací pro následující kvalitativní podmínky:
Nakládání demontovaných částí SSZ na dopravní prostředek.</t>
  </si>
  <si>
    <t>Ostatní</t>
  </si>
  <si>
    <t>Kontroly</t>
  </si>
  <si>
    <t>Kontrolní úkony a měření</t>
  </si>
  <si>
    <t>308</t>
  </si>
  <si>
    <t>KPL_K1</t>
  </si>
  <si>
    <t>Kontrola hutnění</t>
  </si>
  <si>
    <t>325655682</t>
  </si>
  <si>
    <t>Kontrola hutnění po zásypech. Zkoušky provádí zkušební laboratoř s příslušnou způsobilostí a měření bude doloženo protokolem. Únosnost pláně vozovky, parkoviště a sjezdu musí být min. Edef2 = 45 MPa, únosnost pláně chodníku a cyklostezek min. Edef2 = 30 MPa. U všech zkoušek bude přítomen zástupce BKOM.</t>
  </si>
  <si>
    <t>309</t>
  </si>
  <si>
    <t>KPL_K2</t>
  </si>
  <si>
    <t>Kontrola průtočnosti vpustí</t>
  </si>
  <si>
    <t>407133141</t>
  </si>
  <si>
    <t>Kontrola průtočnosti uličních vpustí po ukončení stavby včetně vystavení dokladu o průtočnosti. TDI stavby určí, zda u kontroly musí být přítomen zástupce BKOM.</t>
  </si>
  <si>
    <t>310</t>
  </si>
  <si>
    <t>KPL_K3</t>
  </si>
  <si>
    <t>Geofyzikální měření polohy a hloubky sítí a objektů pro vrtaný prostup</t>
  </si>
  <si>
    <t>1979578903</t>
  </si>
  <si>
    <t>VRN - Vedlejší a ostatní náklady</t>
  </si>
  <si>
    <t>VRN - Vedlejší rozpočtové náklady</t>
  </si>
  <si>
    <t xml:space="preserve">    VRN1 - Průzkumné, geodetické a projektové práce</t>
  </si>
  <si>
    <t xml:space="preserve">    VRN3 - Zařízení staveniště</t>
  </si>
  <si>
    <t xml:space="preserve">    VRN4 - Inženýrská činnost</t>
  </si>
  <si>
    <t xml:space="preserve">    VRN7 - Provozní vlivy</t>
  </si>
  <si>
    <t>Vedlejší rozpočtové náklady</t>
  </si>
  <si>
    <t>VRN1</t>
  </si>
  <si>
    <t>Průzkumné, geodetické a projektové práce</t>
  </si>
  <si>
    <t>012203000</t>
  </si>
  <si>
    <t>Geodetické práce při provádění stavby</t>
  </si>
  <si>
    <t>1024</t>
  </si>
  <si>
    <t>186122717</t>
  </si>
  <si>
    <t>Dle směrnice BKOM</t>
  </si>
  <si>
    <t>Zaměření skutečného provedení stavby, kumulovaná položka</t>
  </si>
  <si>
    <t>013244000-1</t>
  </si>
  <si>
    <t>Výrobní a dílenská dokumentace SSZ</t>
  </si>
  <si>
    <t>-190567130</t>
  </si>
  <si>
    <t>Výrobní a dílenská dokumentace v rozsahu specifikovaném v prováděcí dokumentaci, v podrobnostech které jsou vázány na konkrétní technologie nebo materiály a které nemohou být součástí prováděcí dokumentace</t>
  </si>
  <si>
    <t>Výrobní a dílenská dokumentace, kumulovaná položka</t>
  </si>
  <si>
    <t>013244000-2</t>
  </si>
  <si>
    <t>Výrobní a dílenská dokumentace kamer MKDS</t>
  </si>
  <si>
    <t>-158590111</t>
  </si>
  <si>
    <t>013254000-3</t>
  </si>
  <si>
    <t>Dokumentace skutečného provedení stavby</t>
  </si>
  <si>
    <t>-2134090721</t>
  </si>
  <si>
    <t>Dokumentace skutečného provedení stavby (SSZ+MKDS), kumulovaná položka</t>
  </si>
  <si>
    <t>013254000-4</t>
  </si>
  <si>
    <t>-1009243508</t>
  </si>
  <si>
    <t>Dokumentace skutečného provedení optických tras, kumulovaná položka</t>
  </si>
  <si>
    <t>VRN3</t>
  </si>
  <si>
    <t>Zařízení staveniště</t>
  </si>
  <si>
    <t>034303000</t>
  </si>
  <si>
    <t>Opatření na ochranu dle vyhl. 398/2009 Sb.</t>
  </si>
  <si>
    <t>-472953237</t>
  </si>
  <si>
    <t>Zabezpečení staveniště proti vstupu nepovolaných osob, označení hranic staveniště tak aby byly zřetelně rozpoznatelné i za snížené viditelnosti, zajištění tras pro pěší tak aby umožňovalo bezpečný pohyb osob, ... atd. včetně pravidelné kontroly všech prvků zabezpečení</t>
  </si>
  <si>
    <t>GZS vč. opatření na ochranu dle vyhl. 398/2009 Sb., kumulovaná položka</t>
  </si>
  <si>
    <t>034403000</t>
  </si>
  <si>
    <t>Dopravní značení na staveništi</t>
  </si>
  <si>
    <t>296706732</t>
  </si>
  <si>
    <t>Zařízení staveniště zabezpečení staveniště dopravní značení na staveništi - provizorní dopravní značení vč. zpracování dokumentace, projednání a stanovení přechodné úpravy provozu.</t>
  </si>
  <si>
    <t>Provizorní dopravní značení vč. dokumentace a schválení, kumulovaná položka</t>
  </si>
  <si>
    <t>034503000</t>
  </si>
  <si>
    <t>Informační tabule na staveništi</t>
  </si>
  <si>
    <t>-845597690</t>
  </si>
  <si>
    <t>Zařízení staveniště zabezpečení staveniště informační tabule</t>
  </si>
  <si>
    <t>VRN4</t>
  </si>
  <si>
    <t>Inženýrská činnost</t>
  </si>
  <si>
    <t>041103000</t>
  </si>
  <si>
    <t>Autorský dozor projektanta</t>
  </si>
  <si>
    <t>-95611513</t>
  </si>
  <si>
    <t xml:space="preserve">Autorský dozor projektanta prováděcí dokumentace, kumulovaná položka </t>
  </si>
  <si>
    <t>045303000</t>
  </si>
  <si>
    <t>Koordinační a inženýrská činnost spojená s realizací stavby</t>
  </si>
  <si>
    <t>246586544</t>
  </si>
  <si>
    <t>Převzetí a předání staveniště, koordinace práce a poskytování podkladů subdodavatelům, konzultace se zpracovatelem dokumentace, provádění věcné a cenové kontroly včetně přejímek, zajišťování plnění dílčích termínů, vedení stavebního deníku, účast na KD stavby vyššího dodavatele, účast na kolaudaci, .. . atd.</t>
  </si>
  <si>
    <t>Kompletační činnost - inženýrská činnost dodavatelská, kumulovaná položka</t>
  </si>
  <si>
    <t>VRN7</t>
  </si>
  <si>
    <t>Provozní vlivy</t>
  </si>
  <si>
    <t>072002000</t>
  </si>
  <si>
    <t>Silniční provoz - rušení prací silničním provozem</t>
  </si>
  <si>
    <t>788527327</t>
  </si>
  <si>
    <t>Náklady za rušení při provádění stavebních a montážních prací, pokud nelze zřídit objížďku a zcela dopravu vyloučit, rušení silniční a kolejovou dopravou</t>
  </si>
  <si>
    <t>Rušení prací silničním provozem, kumulovaná položka</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</si>
  <si>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</si>
  <si>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</si>
  <si>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</si>
  <si>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</si>
  <si>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Trebuchet MS"/>
        <charset val="238"/>
        <i val="1"/>
        <color auto="1"/>
        <sz val="9"/>
        <scheme val="none"/>
      </rPr>
      <t xml:space="preserve">Rekapitulace stavby </t>
    </r>
    <r>
      <rPr>
        <rFont val="Trebuchet MS"/>
        <charset val="238"/>
        <color auto="1"/>
        <sz val="9"/>
        <scheme val="none"/>
      </rPr>
      <t>obsahuje sestavu Rekapitulace stavby a Rekapitulace objektů stavby a soupisů prací.</t>
    </r>
  </si>
  <si>
    <r>
      <t xml:space="preserve">V sestavě </t>
    </r>
    <r>
      <rPr>
        <rFont val="Trebuchet MS"/>
        <charset val="238"/>
        <b val="1"/>
        <color auto="1"/>
        <sz val="9"/>
        <scheme val="none"/>
      </rPr>
      <t>Rekapitulace stavby</t>
    </r>
    <r>
      <rPr>
        <rFont val="Trebuchet MS"/>
        <charset val="238"/>
        <color auto="1"/>
        <sz val="9"/>
        <scheme val="none"/>
      </rPr>
      <t xml:space="preserve"> jsou uvedeny informace identifikující předmět veřejné zakázky na stavební práce, KSO, CC-CZ, CZ-CPV, CZ-CPA a rekapitulaci </t>
    </r>
  </si>
  <si>
    <t>celkové nabídkové ceny uchazeče.</t>
  </si>
  <si>
    <t xml:space="preserve">Termínem "uchazeč" se myslí "účastník zadávacího řízení" ve smyslu zákona o zadávání veřejných zakázek. </t>
  </si>
  <si>
    <r>
      <t xml:space="preserve">V sestavě </t>
    </r>
    <r>
      <rPr>
        <rFont val="Trebuchet MS"/>
        <charset val="238"/>
        <b val="1"/>
        <color auto="1"/>
        <sz val="9"/>
        <scheme val="none"/>
      </rPr>
      <t>Rekapitulace objektů stavby a soupisů prací</t>
    </r>
    <r>
      <rPr>
        <rFont val="Trebuchet MS"/>
        <charset val="238"/>
        <color auto="1"/>
        <sz val="9"/>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</si>
  <si>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</si>
  <si>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</si>
  <si>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</si>
  <si>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</si>
  <si>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</si>
  <si>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Provozní soubor</t>
  </si>
  <si>
    <t>OST</t>
  </si>
  <si>
    <t>Soupis</t>
  </si>
  <si>
    <t>Soupis prací pro daný typ objektu</t>
  </si>
  <si>
    <r>
      <rPr>
        <rFont val="Trebuchet MS"/>
        <charset val="238"/>
        <i val="1"/>
        <color auto="1"/>
        <sz val="9"/>
        <scheme val="none"/>
      </rPr>
      <t xml:space="preserve">Soupis prací </t>
    </r>
    <r>
      <rPr>
        <rFont val="Trebuchet MS"/>
        <charset val="238"/>
        <color auto="1"/>
        <sz val="9"/>
        <scheme val="none"/>
      </rPr>
      <t>pro jednotlivé objekty obsahuje sestavy Krycí list soupisu, Rekapitulace členění soupisu prací, Soupis prací. Za soupis prací může být považován</t>
    </r>
  </si>
  <si>
    <t>i objekt stavby v případě, že neobsahuje podřízenou zakázku.</t>
  </si>
  <si>
    <r>
      <rPr>
        <rFont val="Trebuchet MS"/>
        <charset val="238"/>
        <b val="1"/>
        <color auto="1"/>
        <sz val="9"/>
        <scheme val="none"/>
      </rPr>
      <t>Krycí list soupisu</t>
    </r>
    <r>
      <rPr>
        <rFont val="Trebuchet MS"/>
        <charset val="238"/>
        <color auto="1"/>
        <sz val="9"/>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</si>
  <si>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</si>
  <si>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Trebuchet MS"/>
        <charset val="238"/>
        <b val="1"/>
        <color auto="1"/>
        <sz val="9"/>
        <scheme val="none"/>
      </rPr>
      <t>Rekapitulace členění soupisu prací</t>
    </r>
    <r>
      <rPr>
        <rFont val="Trebuchet MS"/>
        <charset val="238"/>
        <color auto="1"/>
        <sz val="9"/>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</si>
  <si>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</si>
  <si>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Trebuchet MS"/>
        <charset val="238"/>
        <b val="1"/>
        <color auto="1"/>
        <sz val="9"/>
        <scheme val="none"/>
      </rPr>
      <t xml:space="preserve">Soupis prací </t>
    </r>
    <r>
      <rPr>
        <rFont val="Trebuchet MS"/>
        <charset val="238"/>
        <color auto="1"/>
        <sz val="9"/>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</si>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</sst>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0">
    <font>
      <sz val="8"/>
      <name val="Arial CE"/>
      <family val="2"/>
    </font>
    <font>
      <sz val="8"/>
      <color rgb="FF969696"/>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8"/>
      <name val="Arial CE"/>
    </font>
    <font>
      <sz val="12"/>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b/>
      <sz val="12"/>
      <color rgb="FF800000"/>
      <name val="Arial CE"/>
    </font>
    <font>
      <sz val="8"/>
      <color rgb="FF960000"/>
      <name val="Arial CE"/>
    </font>
    <font>
      <sz val="7"/>
      <color rgb="FF969696"/>
      <name val="Arial CE"/>
    </font>
    <font>
      <sz val="7"/>
      <name val="Arial CE"/>
    </font>
    <font>
      <i/>
      <sz val="8"/>
      <color rgb="FF0000FF"/>
      <name val="Arial CE"/>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39" fillId="0" borderId="0" applyNumberFormat="0" applyFill="0" applyBorder="0" applyAlignment="0" applyProtection="0"/>
  </cellStyleXfs>
  <cellXfs count="348">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0" fillId="0" borderId="0" xfId="0" applyAlignment="1">
      <alignment horizontal="center" vertical="center"/>
    </xf>
    <xf numFmtId="0" fontId="11"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2" fillId="0" borderId="0" xfId="0" applyFont="1" applyAlignment="1" applyProtection="1">
      <alignment horizontal="left" vertical="center"/>
    </xf>
    <xf numFmtId="0" fontId="13" fillId="0" borderId="0" xfId="0" applyFont="1" applyAlignment="1">
      <alignment horizontal="left" vertical="center"/>
    </xf>
    <xf numFmtId="0" fontId="14" fillId="0" borderId="0" xfId="0" applyFont="1" applyAlignment="1">
      <alignment horizontal="left" vertical="center"/>
    </xf>
    <xf numFmtId="0" fontId="1" fillId="0" borderId="0" xfId="0" applyFont="1" applyAlignment="1" applyProtection="1">
      <alignment horizontal="left" vertical="top"/>
    </xf>
    <xf numFmtId="0" fontId="0" fillId="0" borderId="0" xfId="0" applyFont="1" applyAlignment="1" applyProtection="1">
      <alignment horizontal="left" vertical="center"/>
    </xf>
    <xf numFmtId="0" fontId="15" fillId="0" borderId="0" xfId="0" applyFont="1" applyAlignment="1">
      <alignment horizontal="left" vertical="top" wrapText="1"/>
    </xf>
    <xf numFmtId="0" fontId="2" fillId="0" borderId="0" xfId="0" applyFont="1" applyAlignment="1" applyProtection="1">
      <alignment horizontal="left" vertical="top"/>
    </xf>
    <xf numFmtId="0" fontId="2" fillId="0" borderId="0" xfId="0" applyFont="1" applyAlignment="1" applyProtection="1">
      <alignment horizontal="left" vertical="top" wrapText="1"/>
    </xf>
    <xf numFmtId="0" fontId="15" fillId="0" borderId="0" xfId="0" applyFont="1" applyAlignment="1">
      <alignment horizontal="left" vertical="center"/>
    </xf>
    <xf numFmtId="0" fontId="1" fillId="0" borderId="0" xfId="0" applyFont="1" applyAlignment="1" applyProtection="1">
      <alignment horizontal="left" vertical="center"/>
    </xf>
    <xf numFmtId="0" fontId="0" fillId="2" borderId="0" xfId="0" applyFont="1" applyFill="1" applyAlignment="1" applyProtection="1">
      <alignment horizontal="left" vertical="center"/>
      <protection locked="0"/>
    </xf>
    <xf numFmtId="0" fontId="0" fillId="0" borderId="0" xfId="0" applyFont="1" applyAlignment="1" applyProtection="1">
      <alignment horizontal="left" vertical="top"/>
    </xf>
    <xf numFmtId="49" fontId="0" fillId="2" borderId="0" xfId="0" applyNumberFormat="1" applyFont="1" applyFill="1" applyAlignment="1" applyProtection="1">
      <alignment horizontal="left" vertical="center"/>
      <protection locked="0"/>
    </xf>
    <xf numFmtId="49" fontId="0" fillId="0" borderId="0" xfId="0" applyNumberFormat="1" applyFont="1" applyAlignment="1" applyProtection="1">
      <alignment horizontal="left" vertical="center"/>
    </xf>
    <xf numFmtId="0" fontId="0" fillId="0" borderId="0" xfId="0" applyFont="1" applyAlignment="1" applyProtection="1">
      <alignment horizontal="left" vertical="center" wrapText="1"/>
    </xf>
    <xf numFmtId="0" fontId="0" fillId="0" borderId="5" xfId="0" applyBorder="1" applyProtection="1"/>
    <xf numFmtId="0" fontId="0" fillId="0" borderId="4" xfId="0" applyFont="1" applyBorder="1" applyAlignment="1" applyProtection="1">
      <alignment vertical="center"/>
    </xf>
    <xf numFmtId="0" fontId="0" fillId="0" borderId="0" xfId="0" applyFont="1" applyAlignment="1" applyProtection="1">
      <alignment vertical="center"/>
    </xf>
    <xf numFmtId="0" fontId="16" fillId="0" borderId="6" xfId="0" applyFont="1" applyBorder="1" applyAlignment="1" applyProtection="1">
      <alignment horizontal="left" vertical="center"/>
    </xf>
    <xf numFmtId="0" fontId="0" fillId="0" borderId="6" xfId="0" applyFont="1" applyBorder="1" applyAlignment="1" applyProtection="1">
      <alignment vertical="center"/>
    </xf>
    <xf numFmtId="4" fontId="16"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right" vertical="center"/>
    </xf>
    <xf numFmtId="4" fontId="15" fillId="0" borderId="0" xfId="0" applyNumberFormat="1"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3"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3" fillId="3" borderId="8" xfId="0" applyFont="1" applyFill="1" applyBorder="1" applyAlignment="1" applyProtection="1">
      <alignment horizontal="center" vertical="center"/>
    </xf>
    <xf numFmtId="0" fontId="3" fillId="3" borderId="8" xfId="0" applyFont="1" applyFill="1" applyBorder="1" applyAlignment="1" applyProtection="1">
      <alignment horizontal="left" vertical="center"/>
    </xf>
    <xf numFmtId="4" fontId="3"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horizontal="left" vertical="center"/>
    </xf>
    <xf numFmtId="0" fontId="2" fillId="0" borderId="0" xfId="0" applyFont="1" applyAlignment="1" applyProtection="1">
      <alignment vertical="center"/>
    </xf>
    <xf numFmtId="0" fontId="2" fillId="0" borderId="0" xfId="0" applyFont="1" applyAlignment="1" applyProtection="1">
      <alignment horizontal="left" vertical="center" wrapText="1"/>
    </xf>
    <xf numFmtId="0" fontId="2" fillId="0" borderId="4" xfId="0" applyFont="1" applyBorder="1" applyAlignment="1">
      <alignment vertical="center"/>
    </xf>
    <xf numFmtId="0" fontId="17" fillId="0" borderId="0" xfId="0" applyFont="1" applyAlignment="1" applyProtection="1">
      <alignment vertical="center"/>
    </xf>
    <xf numFmtId="165" fontId="0" fillId="0" borderId="0" xfId="0" applyNumberFormat="1" applyFont="1" applyAlignment="1" applyProtection="1">
      <alignment horizontal="left" vertical="center"/>
    </xf>
    <xf numFmtId="0" fontId="0" fillId="0" borderId="0" xfId="0" applyFont="1" applyAlignment="1" applyProtection="1">
      <alignment vertical="center" wrapText="1"/>
    </xf>
    <xf numFmtId="0" fontId="18" fillId="0" borderId="12" xfId="0" applyFont="1" applyBorder="1" applyAlignment="1">
      <alignment horizontal="center" vertical="center"/>
    </xf>
    <xf numFmtId="0" fontId="18" fillId="0" borderId="13" xfId="0" applyFont="1" applyBorder="1" applyAlignment="1">
      <alignment horizontal="left" vertical="center"/>
    </xf>
    <xf numFmtId="0" fontId="0" fillId="0" borderId="13" xfId="0" applyFont="1" applyBorder="1" applyAlignment="1">
      <alignment vertical="center"/>
    </xf>
    <xf numFmtId="0" fontId="0" fillId="0" borderId="14" xfId="0" applyFont="1" applyBorder="1" applyAlignment="1">
      <alignment vertical="center"/>
    </xf>
    <xf numFmtId="0" fontId="1" fillId="0" borderId="15" xfId="0" applyFont="1" applyBorder="1" applyAlignment="1">
      <alignment horizontal="left" vertical="center"/>
    </xf>
    <xf numFmtId="0" fontId="1"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1" fillId="0" borderId="15" xfId="0" applyFont="1" applyBorder="1" applyAlignment="1" applyProtection="1">
      <alignment horizontal="left" vertical="center"/>
    </xf>
    <xf numFmtId="0" fontId="1"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19" fillId="4" borderId="7" xfId="0" applyFont="1" applyFill="1" applyBorder="1" applyAlignment="1" applyProtection="1">
      <alignment horizontal="center" vertical="center"/>
    </xf>
    <xf numFmtId="0" fontId="19"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19" fillId="4" borderId="8" xfId="0" applyFont="1" applyFill="1" applyBorder="1" applyAlignment="1" applyProtection="1">
      <alignment horizontal="center" vertical="center"/>
    </xf>
    <xf numFmtId="0" fontId="19" fillId="4" borderId="8" xfId="0" applyFont="1" applyFill="1" applyBorder="1" applyAlignment="1" applyProtection="1">
      <alignment horizontal="right" vertical="center"/>
    </xf>
    <xf numFmtId="0" fontId="19" fillId="4" borderId="9" xfId="0" applyFont="1" applyFill="1" applyBorder="1" applyAlignment="1" applyProtection="1">
      <alignment horizontal="center" vertical="center"/>
    </xf>
    <xf numFmtId="0" fontId="20" fillId="0" borderId="17" xfId="0" applyFont="1" applyBorder="1" applyAlignment="1" applyProtection="1">
      <alignment horizontal="center" vertical="center" wrapText="1"/>
    </xf>
    <xf numFmtId="0" fontId="20" fillId="0" borderId="18" xfId="0" applyFont="1" applyBorder="1" applyAlignment="1" applyProtection="1">
      <alignment horizontal="center" vertical="center" wrapText="1"/>
    </xf>
    <xf numFmtId="0" fontId="20"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3" fillId="0" borderId="4" xfId="0" applyFont="1" applyBorder="1" applyAlignment="1" applyProtection="1">
      <alignment vertical="center"/>
    </xf>
    <xf numFmtId="0" fontId="21" fillId="0" borderId="0" xfId="0" applyFont="1" applyAlignment="1" applyProtection="1">
      <alignment horizontal="left" vertical="center"/>
    </xf>
    <xf numFmtId="0" fontId="21" fillId="0" borderId="0" xfId="0" applyFont="1" applyAlignment="1" applyProtection="1">
      <alignment vertical="center"/>
    </xf>
    <xf numFmtId="4" fontId="21" fillId="0" borderId="0" xfId="0" applyNumberFormat="1" applyFont="1" applyAlignment="1" applyProtection="1">
      <alignment horizontal="right" vertical="center"/>
    </xf>
    <xf numFmtId="4" fontId="21" fillId="0" borderId="0" xfId="0" applyNumberFormat="1" applyFont="1" applyAlignment="1" applyProtection="1">
      <alignment vertical="center"/>
    </xf>
    <xf numFmtId="0" fontId="3" fillId="0" borderId="0" xfId="0" applyFont="1" applyAlignment="1" applyProtection="1">
      <alignment horizontal="center" vertical="center"/>
    </xf>
    <xf numFmtId="0" fontId="3" fillId="0" borderId="4" xfId="0" applyFont="1" applyBorder="1" applyAlignment="1">
      <alignment vertical="center"/>
    </xf>
    <xf numFmtId="4" fontId="14" fillId="0" borderId="15" xfId="0" applyNumberFormat="1" applyFont="1" applyBorder="1" applyAlignment="1" applyProtection="1">
      <alignment horizontal="right" vertical="center"/>
    </xf>
    <xf numFmtId="4" fontId="14" fillId="0" borderId="0" xfId="0" applyNumberFormat="1" applyFont="1" applyBorder="1" applyAlignment="1" applyProtection="1">
      <alignment horizontal="right" vertical="center"/>
    </xf>
    <xf numFmtId="4" fontId="18" fillId="0" borderId="0" xfId="0" applyNumberFormat="1" applyFont="1" applyBorder="1" applyAlignment="1" applyProtection="1">
      <alignment vertical="center"/>
    </xf>
    <xf numFmtId="166" fontId="18" fillId="0" borderId="0" xfId="0" applyNumberFormat="1" applyFont="1" applyBorder="1" applyAlignment="1" applyProtection="1">
      <alignment vertical="center"/>
    </xf>
    <xf numFmtId="4" fontId="18" fillId="0" borderId="16" xfId="0" applyNumberFormat="1" applyFont="1" applyBorder="1" applyAlignment="1" applyProtection="1">
      <alignment vertical="center"/>
    </xf>
    <xf numFmtId="0" fontId="3" fillId="0" borderId="0" xfId="0" applyFont="1" applyAlignment="1">
      <alignment horizontal="left" vertical="center"/>
    </xf>
    <xf numFmtId="0" fontId="22" fillId="0" borderId="0" xfId="0" applyFont="1" applyAlignment="1">
      <alignment horizontal="left" vertical="center"/>
    </xf>
    <xf numFmtId="0" fontId="23" fillId="0" borderId="0" xfId="1" applyFont="1" applyAlignment="1">
      <alignment horizontal="center" vertical="center"/>
    </xf>
    <xf numFmtId="0" fontId="4" fillId="0" borderId="4" xfId="0" applyFont="1" applyBorder="1" applyAlignment="1" applyProtection="1">
      <alignment vertical="center"/>
    </xf>
    <xf numFmtId="0" fontId="24" fillId="0" borderId="0" xfId="0" applyFont="1" applyAlignment="1" applyProtection="1">
      <alignment vertical="center"/>
    </xf>
    <xf numFmtId="0" fontId="24" fillId="0" borderId="0" xfId="0" applyFont="1" applyAlignment="1" applyProtection="1">
      <alignment horizontal="left" vertical="center" wrapText="1"/>
    </xf>
    <xf numFmtId="0" fontId="25" fillId="0" borderId="0" xfId="0" applyFont="1" applyAlignment="1" applyProtection="1">
      <alignment vertical="center"/>
    </xf>
    <xf numFmtId="4" fontId="25" fillId="0" borderId="0" xfId="0" applyNumberFormat="1" applyFont="1" applyAlignment="1" applyProtection="1">
      <alignment vertical="center"/>
    </xf>
    <xf numFmtId="0" fontId="2" fillId="0" borderId="0" xfId="0" applyFont="1" applyAlignment="1" applyProtection="1">
      <alignment horizontal="center" vertical="center"/>
    </xf>
    <xf numFmtId="0" fontId="4" fillId="0" borderId="4" xfId="0" applyFont="1" applyBorder="1" applyAlignment="1">
      <alignment vertical="center"/>
    </xf>
    <xf numFmtId="4" fontId="26" fillId="0" borderId="15" xfId="0" applyNumberFormat="1" applyFont="1" applyBorder="1" applyAlignment="1" applyProtection="1">
      <alignment vertical="center"/>
    </xf>
    <xf numFmtId="4" fontId="26" fillId="0" borderId="0" xfId="0" applyNumberFormat="1" applyFont="1" applyBorder="1" applyAlignment="1" applyProtection="1">
      <alignment vertical="center"/>
    </xf>
    <xf numFmtId="166" fontId="26" fillId="0" borderId="0" xfId="0" applyNumberFormat="1" applyFont="1" applyBorder="1" applyAlignment="1" applyProtection="1">
      <alignment vertical="center"/>
    </xf>
    <xf numFmtId="4" fontId="26" fillId="0" borderId="16" xfId="0" applyNumberFormat="1" applyFont="1" applyBorder="1" applyAlignment="1" applyProtection="1">
      <alignment vertical="center"/>
    </xf>
    <xf numFmtId="0" fontId="4" fillId="0" borderId="0" xfId="0" applyFont="1" applyAlignment="1">
      <alignment horizontal="left" vertical="center"/>
    </xf>
    <xf numFmtId="4" fontId="26" fillId="0" borderId="20" xfId="0" applyNumberFormat="1" applyFont="1" applyBorder="1" applyAlignment="1" applyProtection="1">
      <alignment vertical="center"/>
    </xf>
    <xf numFmtId="4" fontId="26" fillId="0" borderId="21" xfId="0" applyNumberFormat="1" applyFont="1" applyBorder="1" applyAlignment="1" applyProtection="1">
      <alignment vertical="center"/>
    </xf>
    <xf numFmtId="166" fontId="26" fillId="0" borderId="21" xfId="0" applyNumberFormat="1" applyFont="1" applyBorder="1" applyAlignment="1" applyProtection="1">
      <alignment vertical="center"/>
    </xf>
    <xf numFmtId="4" fontId="26" fillId="0" borderId="22" xfId="0" applyNumberFormat="1" applyFont="1" applyBorder="1" applyAlignment="1" applyProtection="1">
      <alignment vertical="center"/>
    </xf>
    <xf numFmtId="0" fontId="0" fillId="0" borderId="0" xfId="0" applyProtection="1">
      <protection locked="0"/>
    </xf>
    <xf numFmtId="0" fontId="0" fillId="0" borderId="2" xfId="0" applyBorder="1"/>
    <xf numFmtId="0" fontId="0" fillId="0" borderId="3" xfId="0" applyBorder="1"/>
    <xf numFmtId="0" fontId="0" fillId="0" borderId="3" xfId="0" applyBorder="1" applyProtection="1">
      <protection locked="0"/>
    </xf>
    <xf numFmtId="0" fontId="12"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0" xfId="0" applyFont="1" applyAlignment="1" applyProtection="1">
      <alignment vertical="center"/>
      <protection locked="0"/>
    </xf>
    <xf numFmtId="0" fontId="2" fillId="0" borderId="0" xfId="0" applyFont="1" applyAlignment="1">
      <alignment horizontal="left" vertical="center" wrapText="1"/>
    </xf>
    <xf numFmtId="0" fontId="1" fillId="0" borderId="0" xfId="0" applyFont="1" applyAlignment="1" applyProtection="1">
      <alignment horizontal="left" vertical="center"/>
      <protection locked="0"/>
    </xf>
    <xf numFmtId="0" fontId="0" fillId="0" borderId="0" xfId="0" applyFont="1" applyAlignment="1" applyProtection="1">
      <alignment horizontal="left" vertical="center"/>
      <protection locked="0"/>
    </xf>
    <xf numFmtId="165" fontId="0" fillId="0" borderId="0" xfId="0" applyNumberFormat="1" applyFont="1" applyAlignment="1" applyProtection="1">
      <alignment horizontal="left" vertical="center"/>
      <protection locked="0"/>
    </xf>
    <xf numFmtId="0" fontId="1" fillId="0" borderId="0" xfId="0" applyFont="1" applyAlignment="1">
      <alignment horizontal="left" vertical="top"/>
    </xf>
    <xf numFmtId="0" fontId="0" fillId="0" borderId="0" xfId="0" applyFont="1" applyAlignment="1">
      <alignment horizontal="left" vertical="top"/>
    </xf>
    <xf numFmtId="0" fontId="1" fillId="0" borderId="0" xfId="0" applyFont="1" applyAlignment="1" applyProtection="1">
      <alignment horizontal="left" vertical="top"/>
      <protection locked="0"/>
    </xf>
    <xf numFmtId="0" fontId="0" fillId="0" borderId="0" xfId="0" applyFont="1" applyAlignment="1" applyProtection="1">
      <alignment horizontal="left" vertical="top"/>
      <protection locked="0"/>
    </xf>
    <xf numFmtId="0" fontId="0" fillId="0" borderId="4" xfId="0" applyFont="1" applyBorder="1" applyAlignment="1">
      <alignment vertical="center" wrapText="1"/>
    </xf>
    <xf numFmtId="0" fontId="0" fillId="0" borderId="0" xfId="0" applyFont="1" applyAlignment="1">
      <alignment horizontal="left" vertical="center" wrapText="1"/>
    </xf>
    <xf numFmtId="0" fontId="0" fillId="0" borderId="0" xfId="0" applyFont="1" applyAlignment="1" applyProtection="1">
      <alignment vertical="center" wrapText="1"/>
      <protection locked="0"/>
    </xf>
    <xf numFmtId="0" fontId="0" fillId="0" borderId="13" xfId="0" applyFont="1" applyBorder="1" applyAlignment="1" applyProtection="1">
      <alignment vertical="center"/>
      <protection locked="0"/>
    </xf>
    <xf numFmtId="4" fontId="1" fillId="0" borderId="0" xfId="0" applyNumberFormat="1" applyFont="1" applyAlignment="1">
      <alignment vertical="center"/>
    </xf>
    <xf numFmtId="0" fontId="16" fillId="0" borderId="0" xfId="0" applyFont="1" applyAlignment="1">
      <alignment horizontal="left" vertical="center"/>
    </xf>
    <xf numFmtId="4" fontId="21"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3" fillId="4" borderId="7" xfId="0" applyFont="1" applyFill="1" applyBorder="1" applyAlignment="1">
      <alignment horizontal="left" vertical="center"/>
    </xf>
    <xf numFmtId="0" fontId="0" fillId="4" borderId="8" xfId="0" applyFont="1" applyFill="1" applyBorder="1" applyAlignment="1">
      <alignment vertical="center"/>
    </xf>
    <xf numFmtId="0" fontId="3" fillId="4" borderId="8" xfId="0" applyFont="1" applyFill="1" applyBorder="1" applyAlignment="1">
      <alignment horizontal="right" vertical="center"/>
    </xf>
    <xf numFmtId="0" fontId="3" fillId="4" borderId="8" xfId="0" applyFont="1" applyFill="1" applyBorder="1" applyAlignment="1">
      <alignment horizontal="center" vertical="center"/>
    </xf>
    <xf numFmtId="0" fontId="0" fillId="4" borderId="8" xfId="0" applyFont="1" applyFill="1" applyBorder="1" applyAlignment="1" applyProtection="1">
      <alignment vertical="center"/>
      <protection locked="0"/>
    </xf>
    <xf numFmtId="4" fontId="3"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1"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1" fillId="0" borderId="0" xfId="0" applyFont="1" applyAlignment="1" applyProtection="1">
      <alignment horizontal="left" vertical="center" wrapText="1"/>
    </xf>
    <xf numFmtId="0" fontId="0" fillId="0" borderId="0" xfId="0" applyFont="1" applyAlignment="1" applyProtection="1">
      <alignment horizontal="left" vertical="center" wrapText="1"/>
      <protection locked="0"/>
    </xf>
    <xf numFmtId="0" fontId="19" fillId="4" borderId="0" xfId="0" applyFont="1" applyFill="1" applyAlignment="1" applyProtection="1">
      <alignment horizontal="left" vertical="center"/>
    </xf>
    <xf numFmtId="0" fontId="0" fillId="4" borderId="0" xfId="0" applyFont="1" applyFill="1" applyAlignment="1" applyProtection="1">
      <alignment vertical="center"/>
    </xf>
    <xf numFmtId="0" fontId="19" fillId="4" borderId="0" xfId="0" applyFont="1" applyFill="1" applyAlignment="1" applyProtection="1">
      <alignment horizontal="right" vertical="center"/>
      <protection locked="0"/>
    </xf>
    <xf numFmtId="0" fontId="19" fillId="4" borderId="0" xfId="0" applyFont="1" applyFill="1" applyAlignment="1" applyProtection="1">
      <alignment horizontal="right" vertical="center"/>
    </xf>
    <xf numFmtId="0" fontId="27" fillId="0" borderId="0" xfId="0" applyFont="1" applyAlignment="1" applyProtection="1">
      <alignment horizontal="left" vertical="center"/>
    </xf>
    <xf numFmtId="4" fontId="21" fillId="0" borderId="0" xfId="0" applyNumberFormat="1" applyFont="1" applyAlignment="1" applyProtection="1">
      <alignment vertical="center"/>
      <protection locked="0"/>
    </xf>
    <xf numFmtId="0" fontId="5" fillId="0" borderId="4" xfId="0" applyFont="1" applyBorder="1" applyAlignment="1" applyProtection="1">
      <alignment vertical="center"/>
    </xf>
    <xf numFmtId="0" fontId="5" fillId="0" borderId="0" xfId="0" applyFont="1" applyAlignment="1" applyProtection="1">
      <alignment vertical="center"/>
    </xf>
    <xf numFmtId="0" fontId="5" fillId="0" borderId="21" xfId="0" applyFont="1" applyBorder="1" applyAlignment="1" applyProtection="1">
      <alignment horizontal="left" vertical="center"/>
    </xf>
    <xf numFmtId="0" fontId="5" fillId="0" borderId="21" xfId="0" applyFont="1" applyBorder="1" applyAlignment="1" applyProtection="1">
      <alignment vertical="center"/>
    </xf>
    <xf numFmtId="4" fontId="5" fillId="0" borderId="21" xfId="0" applyNumberFormat="1" applyFont="1" applyBorder="1" applyAlignment="1" applyProtection="1">
      <alignment vertical="center"/>
      <protection locked="0"/>
    </xf>
    <xf numFmtId="4" fontId="5" fillId="0" borderId="21" xfId="0" applyNumberFormat="1" applyFont="1" applyBorder="1" applyAlignment="1" applyProtection="1">
      <alignment vertical="center"/>
    </xf>
    <xf numFmtId="0" fontId="5" fillId="0" borderId="4" xfId="0" applyFont="1" applyBorder="1" applyAlignment="1">
      <alignmen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protection locked="0"/>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0" fillId="0" borderId="4" xfId="0" applyFont="1" applyBorder="1" applyAlignment="1" applyProtection="1">
      <alignment horizontal="center" vertical="center" wrapText="1"/>
    </xf>
    <xf numFmtId="0" fontId="19" fillId="4" borderId="17" xfId="0" applyFont="1" applyFill="1" applyBorder="1" applyAlignment="1" applyProtection="1">
      <alignment horizontal="center" vertical="center" wrapText="1"/>
    </xf>
    <xf numFmtId="0" fontId="19" fillId="4" borderId="18" xfId="0" applyFont="1" applyFill="1" applyBorder="1" applyAlignment="1" applyProtection="1">
      <alignment horizontal="center" vertical="center" wrapText="1"/>
    </xf>
    <xf numFmtId="0" fontId="19" fillId="4" borderId="18" xfId="0" applyFont="1" applyFill="1" applyBorder="1" applyAlignment="1" applyProtection="1">
      <alignment horizontal="center" vertical="center" wrapText="1"/>
      <protection locked="0"/>
    </xf>
    <xf numFmtId="0" fontId="19" fillId="4" borderId="19" xfId="0" applyFont="1" applyFill="1" applyBorder="1" applyAlignment="1" applyProtection="1">
      <alignment horizontal="center" vertical="center" wrapText="1"/>
    </xf>
    <xf numFmtId="0" fontId="0" fillId="0" borderId="4" xfId="0" applyFont="1" applyBorder="1" applyAlignment="1">
      <alignment horizontal="center" vertical="center" wrapText="1"/>
    </xf>
    <xf numFmtId="4" fontId="21" fillId="0" borderId="0" xfId="0" applyNumberFormat="1" applyFont="1" applyAlignment="1" applyProtection="1"/>
    <xf numFmtId="4" fontId="28" fillId="0" borderId="13" xfId="0" applyNumberFormat="1" applyFont="1" applyBorder="1" applyAlignment="1" applyProtection="1"/>
    <xf numFmtId="166" fontId="28" fillId="0" borderId="13" xfId="0" applyNumberFormat="1" applyFont="1" applyBorder="1" applyAlignment="1" applyProtection="1"/>
    <xf numFmtId="166" fontId="28" fillId="0" borderId="14" xfId="0" applyNumberFormat="1" applyFont="1" applyBorder="1" applyAlignment="1" applyProtection="1"/>
    <xf numFmtId="4" fontId="17" fillId="0" borderId="0" xfId="0" applyNumberFormat="1" applyFont="1" applyAlignment="1">
      <alignment vertical="center"/>
    </xf>
    <xf numFmtId="0" fontId="0" fillId="0" borderId="23" xfId="0" applyFont="1" applyBorder="1" applyAlignment="1" applyProtection="1">
      <alignment horizontal="center" vertical="center"/>
    </xf>
    <xf numFmtId="49" fontId="0" fillId="0" borderId="23" xfId="0" applyNumberFormat="1" applyFont="1" applyBorder="1" applyAlignment="1" applyProtection="1">
      <alignment horizontal="left" vertical="center" wrapText="1"/>
    </xf>
    <xf numFmtId="0" fontId="0" fillId="0" borderId="23" xfId="0" applyFont="1" applyBorder="1" applyAlignment="1" applyProtection="1">
      <alignment horizontal="left" vertical="center" wrapText="1"/>
    </xf>
    <xf numFmtId="0" fontId="0" fillId="0" borderId="23" xfId="0" applyFont="1" applyBorder="1" applyAlignment="1" applyProtection="1">
      <alignment horizontal="center" vertical="center" wrapText="1"/>
    </xf>
    <xf numFmtId="167" fontId="0" fillId="0" borderId="23" xfId="0" applyNumberFormat="1" applyFont="1" applyBorder="1" applyAlignment="1" applyProtection="1">
      <alignment vertical="center"/>
    </xf>
    <xf numFmtId="4" fontId="0" fillId="2" borderId="23" xfId="0" applyNumberFormat="1" applyFont="1" applyFill="1" applyBorder="1" applyAlignment="1" applyProtection="1">
      <alignment vertical="center"/>
      <protection locked="0"/>
    </xf>
    <xf numFmtId="4" fontId="0" fillId="0" borderId="23" xfId="0" applyNumberFormat="1" applyFont="1" applyBorder="1" applyAlignment="1" applyProtection="1">
      <alignment vertical="center"/>
    </xf>
    <xf numFmtId="0" fontId="1" fillId="2" borderId="15"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166" fontId="1" fillId="0" borderId="16" xfId="0" applyNumberFormat="1" applyFont="1" applyBorder="1" applyAlignment="1" applyProtection="1">
      <alignment vertical="center"/>
    </xf>
    <xf numFmtId="4" fontId="0" fillId="0" borderId="0" xfId="0" applyNumberFormat="1" applyFont="1" applyAlignment="1">
      <alignment vertical="center"/>
    </xf>
    <xf numFmtId="0" fontId="29" fillId="0" borderId="0" xfId="0" applyFont="1" applyAlignment="1" applyProtection="1">
      <alignment horizontal="left" vertical="center"/>
    </xf>
    <xf numFmtId="0" fontId="30" fillId="0" borderId="0" xfId="0" applyFont="1" applyAlignment="1" applyProtection="1">
      <alignment horizontal="left" vertical="center" wrapText="1"/>
    </xf>
    <xf numFmtId="0" fontId="0" fillId="0" borderId="15" xfId="0" applyFont="1" applyBorder="1" applyAlignment="1" applyProtection="1">
      <alignment vertical="center"/>
    </xf>
    <xf numFmtId="0" fontId="7" fillId="0" borderId="4" xfId="0" applyFont="1" applyBorder="1" applyAlignment="1" applyProtection="1"/>
    <xf numFmtId="0" fontId="7" fillId="0" borderId="0" xfId="0" applyFont="1" applyAlignment="1" applyProtection="1"/>
    <xf numFmtId="0" fontId="7" fillId="0" borderId="0" xfId="0" applyFont="1" applyAlignment="1" applyProtection="1">
      <alignment horizontal="left"/>
    </xf>
    <xf numFmtId="0" fontId="5" fillId="0" borderId="0" xfId="0" applyFont="1" applyAlignment="1" applyProtection="1">
      <alignment horizontal="left"/>
    </xf>
    <xf numFmtId="0" fontId="7" fillId="0" borderId="0" xfId="0" applyFont="1" applyAlignment="1" applyProtection="1">
      <protection locked="0"/>
    </xf>
    <xf numFmtId="4" fontId="5" fillId="0" borderId="0" xfId="0" applyNumberFormat="1" applyFont="1" applyAlignment="1" applyProtection="1"/>
    <xf numFmtId="0" fontId="7" fillId="0" borderId="4" xfId="0" applyFont="1" applyBorder="1" applyAlignment="1"/>
    <xf numFmtId="0" fontId="7" fillId="0" borderId="15" xfId="0" applyFont="1" applyBorder="1" applyAlignment="1" applyProtection="1"/>
    <xf numFmtId="0" fontId="7" fillId="0" borderId="0" xfId="0" applyFont="1" applyBorder="1" applyAlignment="1" applyProtection="1"/>
    <xf numFmtId="4" fontId="7" fillId="0" borderId="0" xfId="0" applyNumberFormat="1" applyFont="1" applyBorder="1" applyAlignment="1" applyProtection="1"/>
    <xf numFmtId="166" fontId="7" fillId="0" borderId="0" xfId="0" applyNumberFormat="1" applyFont="1" applyBorder="1" applyAlignment="1" applyProtection="1"/>
    <xf numFmtId="166" fontId="7" fillId="0" borderId="16" xfId="0" applyNumberFormat="1" applyFont="1" applyBorder="1" applyAlignment="1" applyProtection="1"/>
    <xf numFmtId="0" fontId="7" fillId="0" borderId="0" xfId="0" applyFont="1" applyAlignment="1">
      <alignment horizontal="left"/>
    </xf>
    <xf numFmtId="0" fontId="7" fillId="0" borderId="0" xfId="0" applyFont="1" applyAlignment="1">
      <alignment horizontal="center"/>
    </xf>
    <xf numFmtId="4" fontId="7" fillId="0" borderId="0" xfId="0" applyNumberFormat="1" applyFont="1" applyAlignment="1">
      <alignment vertical="center"/>
    </xf>
    <xf numFmtId="0" fontId="6" fillId="0" borderId="0" xfId="0" applyFont="1" applyAlignment="1" applyProtection="1">
      <alignment horizontal="left"/>
    </xf>
    <xf numFmtId="4" fontId="6" fillId="0" borderId="0" xfId="0" applyNumberFormat="1" applyFont="1" applyAlignment="1" applyProtection="1"/>
    <xf numFmtId="0" fontId="8" fillId="0" borderId="4" xfId="0" applyFont="1" applyBorder="1" applyAlignment="1" applyProtection="1">
      <alignment vertical="center"/>
    </xf>
    <xf numFmtId="0" fontId="8" fillId="0" borderId="0" xfId="0" applyFont="1" applyAlignment="1" applyProtection="1">
      <alignment vertical="center"/>
    </xf>
    <xf numFmtId="0" fontId="8" fillId="0" borderId="0" xfId="0" applyFont="1" applyAlignment="1" applyProtection="1">
      <alignment horizontal="left" vertical="center"/>
    </xf>
    <xf numFmtId="0" fontId="8" fillId="0" borderId="0" xfId="0" applyFont="1" applyAlignment="1" applyProtection="1">
      <alignment horizontal="left" vertical="center" wrapText="1"/>
    </xf>
    <xf numFmtId="0" fontId="8" fillId="0" borderId="0" xfId="0" applyFont="1" applyAlignment="1" applyProtection="1">
      <alignment vertical="center"/>
      <protection locked="0"/>
    </xf>
    <xf numFmtId="0" fontId="8" fillId="0" borderId="4" xfId="0" applyFont="1" applyBorder="1" applyAlignment="1">
      <alignment vertical="center"/>
    </xf>
    <xf numFmtId="0" fontId="8" fillId="0" borderId="15" xfId="0" applyFont="1" applyBorder="1" applyAlignment="1" applyProtection="1">
      <alignment vertical="center"/>
    </xf>
    <xf numFmtId="0" fontId="8" fillId="0" borderId="0" xfId="0" applyFont="1" applyBorder="1" applyAlignment="1" applyProtection="1">
      <alignment vertical="center"/>
    </xf>
    <xf numFmtId="0" fontId="8" fillId="0" borderId="16" xfId="0" applyFont="1" applyBorder="1" applyAlignment="1" applyProtection="1">
      <alignment vertical="center"/>
    </xf>
    <xf numFmtId="0" fontId="8" fillId="0" borderId="0" xfId="0" applyFont="1" applyAlignment="1">
      <alignment horizontal="lef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31" fillId="0" borderId="23" xfId="0" applyFont="1" applyBorder="1" applyAlignment="1" applyProtection="1">
      <alignment horizontal="center" vertical="center"/>
    </xf>
    <xf numFmtId="49" fontId="31" fillId="0" borderId="23" xfId="0" applyNumberFormat="1" applyFont="1" applyBorder="1" applyAlignment="1" applyProtection="1">
      <alignment horizontal="left" vertical="center" wrapText="1"/>
    </xf>
    <xf numFmtId="0" fontId="31" fillId="0" borderId="23" xfId="0" applyFont="1" applyBorder="1" applyAlignment="1" applyProtection="1">
      <alignment horizontal="left" vertical="center" wrapText="1"/>
    </xf>
    <xf numFmtId="0" fontId="31" fillId="0" borderId="23" xfId="0" applyFont="1" applyBorder="1" applyAlignment="1" applyProtection="1">
      <alignment horizontal="center" vertical="center" wrapText="1"/>
    </xf>
    <xf numFmtId="167" fontId="31" fillId="0" borderId="23" xfId="0" applyNumberFormat="1" applyFont="1" applyBorder="1" applyAlignment="1" applyProtection="1">
      <alignment vertical="center"/>
    </xf>
    <xf numFmtId="4" fontId="31" fillId="2" borderId="23" xfId="0" applyNumberFormat="1" applyFont="1" applyFill="1" applyBorder="1" applyAlignment="1" applyProtection="1">
      <alignment vertical="center"/>
      <protection locked="0"/>
    </xf>
    <xf numFmtId="0" fontId="31" fillId="0" borderId="23" xfId="0" applyFont="1" applyBorder="1" applyAlignment="1" applyProtection="1">
      <alignment vertical="center"/>
      <protection locked="0"/>
    </xf>
    <xf numFmtId="4" fontId="31" fillId="0" borderId="23" xfId="0" applyNumberFormat="1" applyFont="1" applyBorder="1" applyAlignment="1" applyProtection="1">
      <alignment vertical="center"/>
    </xf>
    <xf numFmtId="0" fontId="31" fillId="0" borderId="4" xfId="0" applyFont="1" applyBorder="1" applyAlignment="1">
      <alignment vertical="center"/>
    </xf>
    <xf numFmtId="0" fontId="31" fillId="2" borderId="15" xfId="0" applyFont="1" applyFill="1" applyBorder="1" applyAlignment="1" applyProtection="1">
      <alignment horizontal="left" vertical="center"/>
      <protection locked="0"/>
    </xf>
    <xf numFmtId="0" fontId="0" fillId="0" borderId="20" xfId="0" applyFont="1"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9" fillId="0" borderId="20" xfId="0" applyFont="1" applyBorder="1" applyAlignment="1" applyProtection="1">
      <alignment vertical="center"/>
    </xf>
    <xf numFmtId="0" fontId="9" fillId="0" borderId="21" xfId="0" applyFont="1" applyBorder="1" applyAlignment="1" applyProtection="1">
      <alignment vertical="center"/>
    </xf>
    <xf numFmtId="0" fontId="9" fillId="0" borderId="22" xfId="0" applyFont="1" applyBorder="1" applyAlignment="1" applyProtection="1">
      <alignment vertical="center"/>
    </xf>
    <xf numFmtId="0" fontId="0" fillId="0" borderId="0" xfId="0" applyAlignment="1">
      <alignment vertical="top"/>
    </xf>
    <xf numFmtId="0" fontId="32" fillId="0" borderId="24" xfId="0" applyFont="1" applyBorder="1" applyAlignment="1">
      <alignment vertical="center" wrapText="1"/>
    </xf>
    <xf numFmtId="0" fontId="32" fillId="0" borderId="25" xfId="0" applyFont="1" applyBorder="1" applyAlignment="1">
      <alignment vertical="center" wrapText="1"/>
    </xf>
    <xf numFmtId="0" fontId="32" fillId="0" borderId="26" xfId="0" applyFont="1" applyBorder="1" applyAlignment="1">
      <alignment vertical="center" wrapText="1"/>
    </xf>
    <xf numFmtId="0" fontId="32" fillId="0" borderId="27" xfId="0" applyFont="1" applyBorder="1" applyAlignment="1">
      <alignment horizontal="center" vertical="center" wrapText="1"/>
    </xf>
    <xf numFmtId="0" fontId="33" fillId="0" borderId="1" xfId="0" applyFont="1" applyBorder="1" applyAlignment="1">
      <alignment horizontal="center" vertical="center" wrapText="1"/>
    </xf>
    <xf numFmtId="0" fontId="32" fillId="0" borderId="28" xfId="0" applyFont="1" applyBorder="1" applyAlignment="1">
      <alignment horizontal="center" vertical="center" wrapText="1"/>
    </xf>
    <xf numFmtId="0" fontId="32" fillId="0" borderId="27" xfId="0" applyFont="1" applyBorder="1" applyAlignment="1">
      <alignment vertical="center" wrapText="1"/>
    </xf>
    <xf numFmtId="0" fontId="34" fillId="0" borderId="29" xfId="0" applyFont="1" applyBorder="1" applyAlignment="1">
      <alignment horizontal="left" wrapText="1"/>
    </xf>
    <xf numFmtId="0" fontId="32" fillId="0" borderId="28" xfId="0" applyFont="1" applyBorder="1" applyAlignment="1">
      <alignment vertical="center" wrapText="1"/>
    </xf>
    <xf numFmtId="0" fontId="34" fillId="0" borderId="1" xfId="0" applyFont="1" applyBorder="1" applyAlignment="1">
      <alignment horizontal="left" vertical="center" wrapText="1"/>
    </xf>
    <xf numFmtId="0" fontId="35" fillId="0" borderId="1" xfId="0" applyFont="1" applyBorder="1" applyAlignment="1">
      <alignment horizontal="left" vertical="center" wrapText="1"/>
    </xf>
    <xf numFmtId="0" fontId="35" fillId="0" borderId="27" xfId="0" applyFont="1" applyBorder="1" applyAlignment="1">
      <alignment vertical="center" wrapText="1"/>
    </xf>
    <xf numFmtId="0" fontId="35" fillId="0" borderId="1" xfId="0" applyFont="1" applyBorder="1" applyAlignment="1">
      <alignment vertical="center" wrapText="1"/>
    </xf>
    <xf numFmtId="0" fontId="35" fillId="0" borderId="1" xfId="0" applyFont="1" applyBorder="1" applyAlignment="1">
      <alignment horizontal="left" vertical="center"/>
    </xf>
    <xf numFmtId="0" fontId="35" fillId="0" borderId="1" xfId="0" applyFont="1" applyBorder="1" applyAlignment="1">
      <alignment vertical="center"/>
    </xf>
    <xf numFmtId="49" fontId="35" fillId="0" borderId="1" xfId="0" applyNumberFormat="1" applyFont="1" applyBorder="1" applyAlignment="1">
      <alignment horizontal="left" vertical="center" wrapText="1"/>
    </xf>
    <xf numFmtId="49" fontId="35" fillId="0" borderId="1" xfId="0" applyNumberFormat="1" applyFont="1" applyBorder="1" applyAlignment="1">
      <alignment vertical="center" wrapText="1"/>
    </xf>
    <xf numFmtId="0" fontId="32" fillId="0" borderId="30" xfId="0" applyFont="1" applyBorder="1" applyAlignment="1">
      <alignment vertical="center" wrapText="1"/>
    </xf>
    <xf numFmtId="0" fontId="36" fillId="0" borderId="29" xfId="0" applyFont="1" applyBorder="1" applyAlignment="1">
      <alignment vertical="center" wrapText="1"/>
    </xf>
    <xf numFmtId="0" fontId="32" fillId="0" borderId="31" xfId="0" applyFont="1" applyBorder="1" applyAlignment="1">
      <alignment vertical="center" wrapText="1"/>
    </xf>
    <xf numFmtId="0" fontId="32" fillId="0" borderId="1" xfId="0" applyFont="1" applyBorder="1" applyAlignment="1">
      <alignment vertical="top"/>
    </xf>
    <xf numFmtId="0" fontId="32" fillId="0" borderId="0" xfId="0" applyFont="1" applyAlignment="1">
      <alignment vertical="top"/>
    </xf>
    <xf numFmtId="0" fontId="32" fillId="0" borderId="24" xfId="0" applyFont="1" applyBorder="1" applyAlignment="1">
      <alignment horizontal="left" vertical="center"/>
    </xf>
    <xf numFmtId="0" fontId="32" fillId="0" borderId="25" xfId="0" applyFont="1" applyBorder="1" applyAlignment="1">
      <alignment horizontal="left" vertical="center"/>
    </xf>
    <xf numFmtId="0" fontId="32" fillId="0" borderId="26" xfId="0" applyFont="1" applyBorder="1" applyAlignment="1">
      <alignment horizontal="left" vertical="center"/>
    </xf>
    <xf numFmtId="0" fontId="32" fillId="0" borderId="27" xfId="0" applyFont="1" applyBorder="1" applyAlignment="1">
      <alignment horizontal="left" vertical="center"/>
    </xf>
    <xf numFmtId="0" fontId="33" fillId="0" borderId="1" xfId="0" applyFont="1" applyBorder="1" applyAlignment="1">
      <alignment horizontal="center" vertical="center"/>
    </xf>
    <xf numFmtId="0" fontId="32" fillId="0" borderId="28" xfId="0" applyFont="1" applyBorder="1" applyAlignment="1">
      <alignment horizontal="left" vertical="center"/>
    </xf>
    <xf numFmtId="0" fontId="34" fillId="0" borderId="1" xfId="0" applyFont="1" applyBorder="1" applyAlignment="1">
      <alignment horizontal="left" vertical="center"/>
    </xf>
    <xf numFmtId="0" fontId="37" fillId="0" borderId="0" xfId="0" applyFont="1" applyAlignment="1">
      <alignment horizontal="left" vertical="center"/>
    </xf>
    <xf numFmtId="0" fontId="34" fillId="0" borderId="29" xfId="0" applyFont="1" applyBorder="1" applyAlignment="1">
      <alignment horizontal="left" vertical="center"/>
    </xf>
    <xf numFmtId="0" fontId="34" fillId="0" borderId="29" xfId="0" applyFont="1" applyBorder="1" applyAlignment="1">
      <alignment horizontal="center" vertical="center"/>
    </xf>
    <xf numFmtId="0" fontId="37" fillId="0" borderId="29" xfId="0" applyFont="1" applyBorder="1" applyAlignment="1">
      <alignment horizontal="left" vertical="center"/>
    </xf>
    <xf numFmtId="0" fontId="38" fillId="0" borderId="1" xfId="0" applyFont="1" applyBorder="1" applyAlignment="1">
      <alignment horizontal="left" vertical="center"/>
    </xf>
    <xf numFmtId="0" fontId="35" fillId="0" borderId="0" xfId="0" applyFont="1" applyAlignment="1">
      <alignment horizontal="left" vertical="center"/>
    </xf>
    <xf numFmtId="0" fontId="35" fillId="0" borderId="1" xfId="0" applyFont="1" applyBorder="1" applyAlignment="1">
      <alignment horizontal="center" vertical="center"/>
    </xf>
    <xf numFmtId="0" fontId="35" fillId="0" borderId="27" xfId="0" applyFont="1" applyBorder="1" applyAlignment="1">
      <alignment horizontal="left" vertical="center"/>
    </xf>
    <xf numFmtId="0" fontId="35" fillId="0" borderId="1" xfId="0" applyFont="1" applyFill="1" applyBorder="1" applyAlignment="1">
      <alignment horizontal="left" vertical="center"/>
    </xf>
    <xf numFmtId="0" fontId="35" fillId="0" borderId="1" xfId="0" applyFont="1" applyFill="1" applyBorder="1" applyAlignment="1">
      <alignment horizontal="center" vertical="center"/>
    </xf>
    <xf numFmtId="0" fontId="32" fillId="0" borderId="30" xfId="0" applyFont="1" applyBorder="1" applyAlignment="1">
      <alignment horizontal="left" vertical="center"/>
    </xf>
    <xf numFmtId="0" fontId="36" fillId="0" borderId="29" xfId="0" applyFont="1" applyBorder="1" applyAlignment="1">
      <alignment horizontal="left" vertical="center"/>
    </xf>
    <xf numFmtId="0" fontId="32" fillId="0" borderId="31" xfId="0" applyFont="1" applyBorder="1" applyAlignment="1">
      <alignment horizontal="left" vertical="center"/>
    </xf>
    <xf numFmtId="0" fontId="32" fillId="0" borderId="1" xfId="0" applyFont="1" applyBorder="1" applyAlignment="1">
      <alignment horizontal="left" vertical="center"/>
    </xf>
    <xf numFmtId="0" fontId="36" fillId="0" borderId="1" xfId="0" applyFont="1" applyBorder="1" applyAlignment="1">
      <alignment horizontal="left" vertical="center"/>
    </xf>
    <xf numFmtId="0" fontId="37" fillId="0" borderId="1" xfId="0" applyFont="1" applyBorder="1" applyAlignment="1">
      <alignment horizontal="left" vertical="center"/>
    </xf>
    <xf numFmtId="0" fontId="35" fillId="0" borderId="29" xfId="0" applyFont="1" applyBorder="1" applyAlignment="1">
      <alignment horizontal="left" vertical="center"/>
    </xf>
    <xf numFmtId="0" fontId="32" fillId="0" borderId="1" xfId="0" applyFont="1" applyBorder="1" applyAlignment="1">
      <alignment horizontal="left" vertical="center" wrapText="1"/>
    </xf>
    <xf numFmtId="0" fontId="35" fillId="0" borderId="1" xfId="0" applyFont="1" applyBorder="1" applyAlignment="1">
      <alignment horizontal="center" vertical="center" wrapText="1"/>
    </xf>
    <xf numFmtId="0" fontId="32" fillId="0" borderId="24" xfId="0" applyFont="1" applyBorder="1" applyAlignment="1">
      <alignment horizontal="left" vertical="center" wrapText="1"/>
    </xf>
    <xf numFmtId="0" fontId="32" fillId="0" borderId="25" xfId="0" applyFont="1" applyBorder="1" applyAlignment="1">
      <alignment horizontal="left" vertical="center" wrapText="1"/>
    </xf>
    <xf numFmtId="0" fontId="32" fillId="0" borderId="26" xfId="0" applyFont="1" applyBorder="1" applyAlignment="1">
      <alignment horizontal="left" vertical="center" wrapText="1"/>
    </xf>
    <xf numFmtId="0" fontId="32" fillId="0" borderId="27" xfId="0" applyFont="1" applyBorder="1" applyAlignment="1">
      <alignment horizontal="left" vertical="center" wrapText="1"/>
    </xf>
    <xf numFmtId="0" fontId="32" fillId="0" borderId="28" xfId="0" applyFont="1" applyBorder="1" applyAlignment="1">
      <alignment horizontal="left" vertical="center" wrapText="1"/>
    </xf>
    <xf numFmtId="0" fontId="37" fillId="0" borderId="27" xfId="0" applyFont="1" applyBorder="1" applyAlignment="1">
      <alignment horizontal="left" vertical="center" wrapText="1"/>
    </xf>
    <xf numFmtId="0" fontId="37" fillId="0" borderId="28" xfId="0" applyFont="1" applyBorder="1" applyAlignment="1">
      <alignment horizontal="left" vertical="center" wrapText="1"/>
    </xf>
    <xf numFmtId="0" fontId="35" fillId="0" borderId="27" xfId="0" applyFont="1" applyBorder="1" applyAlignment="1">
      <alignment horizontal="left" vertical="center" wrapText="1"/>
    </xf>
    <xf numFmtId="0" fontId="35" fillId="0" borderId="28" xfId="0" applyFont="1" applyBorder="1" applyAlignment="1">
      <alignment horizontal="left" vertical="center" wrapText="1"/>
    </xf>
    <xf numFmtId="0" fontId="35" fillId="0" borderId="28" xfId="0" applyFont="1" applyBorder="1" applyAlignment="1">
      <alignment horizontal="left" vertical="center"/>
    </xf>
    <xf numFmtId="0" fontId="35" fillId="0" borderId="30" xfId="0" applyFont="1" applyBorder="1" applyAlignment="1">
      <alignment horizontal="left" vertical="center" wrapText="1"/>
    </xf>
    <xf numFmtId="0" fontId="35" fillId="0" borderId="29" xfId="0" applyFont="1" applyBorder="1" applyAlignment="1">
      <alignment horizontal="left" vertical="center" wrapText="1"/>
    </xf>
    <xf numFmtId="0" fontId="35" fillId="0" borderId="31" xfId="0" applyFont="1" applyBorder="1" applyAlignment="1">
      <alignment horizontal="left" vertical="center" wrapText="1"/>
    </xf>
    <xf numFmtId="0" fontId="35" fillId="0" borderId="1" xfId="0" applyFont="1" applyBorder="1" applyAlignment="1">
      <alignment horizontal="left" vertical="top"/>
    </xf>
    <xf numFmtId="0" fontId="35" fillId="0" borderId="1" xfId="0" applyFont="1" applyBorder="1" applyAlignment="1">
      <alignment horizontal="center" vertical="top"/>
    </xf>
    <xf numFmtId="0" fontId="35" fillId="0" borderId="30" xfId="0" applyFont="1" applyBorder="1" applyAlignment="1">
      <alignment horizontal="left" vertical="center"/>
    </xf>
    <xf numFmtId="0" fontId="35" fillId="0" borderId="31" xfId="0" applyFont="1" applyBorder="1" applyAlignment="1">
      <alignment horizontal="left" vertical="center"/>
    </xf>
    <xf numFmtId="0" fontId="37" fillId="0" borderId="0" xfId="0" applyFont="1" applyAlignment="1">
      <alignment vertical="center"/>
    </xf>
    <xf numFmtId="0" fontId="34" fillId="0" borderId="1" xfId="0" applyFont="1" applyBorder="1" applyAlignment="1">
      <alignment vertical="center"/>
    </xf>
    <xf numFmtId="0" fontId="37" fillId="0" borderId="29" xfId="0" applyFont="1" applyBorder="1" applyAlignment="1">
      <alignment vertical="center"/>
    </xf>
    <xf numFmtId="0" fontId="34" fillId="0" borderId="29" xfId="0" applyFont="1" applyBorder="1" applyAlignment="1">
      <alignment vertical="center"/>
    </xf>
    <xf numFmtId="0" fontId="0" fillId="0" borderId="1" xfId="0" applyBorder="1" applyAlignment="1">
      <alignment vertical="top"/>
    </xf>
    <xf numFmtId="49" fontId="35" fillId="0" borderId="1" xfId="0" applyNumberFormat="1" applyFont="1" applyBorder="1" applyAlignment="1">
      <alignment horizontal="left" vertical="center"/>
    </xf>
    <xf numFmtId="0" fontId="0" fillId="0" borderId="29" xfId="0" applyBorder="1" applyAlignment="1">
      <alignment vertical="top"/>
    </xf>
    <xf numFmtId="0" fontId="34" fillId="0" borderId="29" xfId="0" applyFont="1" applyBorder="1" applyAlignment="1">
      <alignment horizontal="left"/>
    </xf>
    <xf numFmtId="0" fontId="37" fillId="0" borderId="29" xfId="0" applyFont="1" applyBorder="1" applyAlignment="1"/>
    <xf numFmtId="0" fontId="32" fillId="0" borderId="27" xfId="0" applyFont="1" applyBorder="1" applyAlignment="1">
      <alignment vertical="top"/>
    </xf>
    <xf numFmtId="0" fontId="32" fillId="0" borderId="28" xfId="0" applyFont="1" applyBorder="1" applyAlignment="1">
      <alignment vertical="top"/>
    </xf>
    <xf numFmtId="0" fontId="32" fillId="0" borderId="1" xfId="0" applyFont="1" applyBorder="1" applyAlignment="1">
      <alignment horizontal="center" vertical="center"/>
    </xf>
    <xf numFmtId="0" fontId="32" fillId="0" borderId="1" xfId="0" applyFont="1" applyBorder="1" applyAlignment="1">
      <alignment horizontal="left" vertical="top"/>
    </xf>
    <xf numFmtId="0" fontId="32" fillId="0" borderId="30" xfId="0" applyFont="1" applyBorder="1" applyAlignment="1">
      <alignment vertical="top"/>
    </xf>
    <xf numFmtId="0" fontId="32" fillId="0" borderId="29" xfId="0" applyFont="1" applyBorder="1" applyAlignment="1">
      <alignment vertical="top"/>
    </xf>
    <xf numFmtId="0" fontId="32"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styles" Target="styles.xml" /><Relationship Id="rId7" Type="http://schemas.openxmlformats.org/officeDocument/2006/relationships/theme" Target="theme/theme1.xml" /><Relationship Id="rId8" Type="http://schemas.openxmlformats.org/officeDocument/2006/relationships/calcChain" Target="calcChain.xml" /><Relationship Id="rId9"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 customWidth="1"/>
    <col min="2" max="2" width="1.67" customWidth="1"/>
    <col min="3" max="3" width="4.17" customWidth="1"/>
    <col min="4" max="4" width="2.67" customWidth="1"/>
    <col min="5" max="5" width="2.67" customWidth="1"/>
    <col min="6" max="6" width="2.67" customWidth="1"/>
    <col min="7" max="7" width="2.67" customWidth="1"/>
    <col min="8" max="8" width="2.67" customWidth="1"/>
    <col min="9" max="9" width="2.67" customWidth="1"/>
    <col min="10" max="10" width="2.67" customWidth="1"/>
    <col min="11" max="11" width="2.67" customWidth="1"/>
    <col min="12" max="12" width="2.67" customWidth="1"/>
    <col min="13" max="13" width="2.67" customWidth="1"/>
    <col min="14" max="14" width="2.67" customWidth="1"/>
    <col min="15" max="15" width="2.67" customWidth="1"/>
    <col min="16" max="16" width="2.67" customWidth="1"/>
    <col min="17" max="17" width="2.67" customWidth="1"/>
    <col min="18" max="18" width="2.67" customWidth="1"/>
    <col min="19" max="19" width="2.67" customWidth="1"/>
    <col min="20" max="20" width="2.67" customWidth="1"/>
    <col min="21" max="21" width="2.67" customWidth="1"/>
    <col min="22" max="22" width="2.67" customWidth="1"/>
    <col min="23" max="23" width="2.67" customWidth="1"/>
    <col min="24" max="24" width="2.67" customWidth="1"/>
    <col min="25" max="25" width="2.67" customWidth="1"/>
    <col min="26" max="26" width="2.67" customWidth="1"/>
    <col min="27" max="27" width="2.67" customWidth="1"/>
    <col min="28" max="28" width="2.67" customWidth="1"/>
    <col min="29" max="29" width="2.67" customWidth="1"/>
    <col min="30" max="30" width="2.67" customWidth="1"/>
    <col min="31" max="31" width="2.67" customWidth="1"/>
    <col min="32" max="32" width="2.67" customWidth="1"/>
    <col min="33" max="33" width="2.67" customWidth="1"/>
    <col min="34" max="34" width="3.33" customWidth="1"/>
    <col min="35" max="35" width="31.67" customWidth="1"/>
    <col min="36" max="36" width="2.5" customWidth="1"/>
    <col min="37" max="37" width="2.5" customWidth="1"/>
    <col min="38" max="38" width="8.33" customWidth="1"/>
    <col min="39" max="39" width="3.33" customWidth="1"/>
    <col min="40" max="40" width="13.33" customWidth="1"/>
    <col min="41" max="41" width="7.5" customWidth="1"/>
    <col min="42" max="42" width="4.17" customWidth="1"/>
    <col min="43" max="43" width="15.67" customWidth="1"/>
    <col min="44" max="44" width="13.67" customWidth="1"/>
    <col min="45" max="45" width="25.83" hidden="1" customWidth="1"/>
    <col min="46" max="46" width="25.83" hidden="1" customWidth="1"/>
    <col min="47" max="47" width="25.83" hidden="1" customWidth="1"/>
    <col min="48" max="48" width="25.83" hidden="1" customWidth="1"/>
    <col min="49" max="49" width="25.83" hidden="1" customWidth="1"/>
    <col min="50" max="50" width="21.67" hidden="1" customWidth="1"/>
    <col min="51" max="51" width="21.67" hidden="1" customWidth="1"/>
    <col min="52" max="52" width="25" hidden="1" customWidth="1"/>
    <col min="53" max="53" width="25" hidden="1" customWidth="1"/>
    <col min="54" max="54" width="21.67" hidden="1" customWidth="1"/>
    <col min="55" max="55" width="19.17" hidden="1" customWidth="1"/>
    <col min="56" max="56" width="25" hidden="1" customWidth="1"/>
    <col min="57" max="57" width="21.67" hidden="1" customWidth="1"/>
    <col min="58" max="58" width="19.17" hidden="1" customWidth="1"/>
    <col min="59" max="59" width="66.5" customWidth="1"/>
    <col min="71" max="71" width="9.33" hidden="1"/>
    <col min="72" max="72" width="9.33" hidden="1"/>
    <col min="73" max="73" width="9.33" hidden="1"/>
    <col min="74" max="74" width="9.33" hidden="1"/>
    <col min="75" max="75" width="9.33" hidden="1"/>
    <col min="76" max="76" width="9.33" hidden="1"/>
    <col min="77" max="77" width="9.33" hidden="1"/>
    <col min="78" max="78" width="9.33" hidden="1"/>
    <col min="79" max="79" width="9.33" hidden="1"/>
    <col min="80" max="80" width="9.33" hidden="1"/>
    <col min="81" max="81" width="9.33" hidden="1"/>
    <col min="82" max="82" width="9.33" hidden="1"/>
    <col min="83" max="83" width="9.33" hidden="1"/>
    <col min="84" max="84" width="9.33" hidden="1"/>
    <col min="85" max="85" width="9.33" hidden="1"/>
    <col min="86" max="86" width="9.33" hidden="1"/>
    <col min="87" max="87" width="9.33" hidden="1"/>
    <col min="88" max="88" width="9.33" hidden="1"/>
    <col min="89" max="89" width="9.33" hidden="1"/>
    <col min="90" max="90" width="9.33" hidden="1"/>
    <col min="91" max="91" width="9.33" hidden="1"/>
  </cols>
  <sheetData>
    <row r="1">
      <c r="A1" s="14" t="s">
        <v>0</v>
      </c>
      <c r="AZ1" s="14" t="s">
        <v>1</v>
      </c>
      <c r="BA1" s="14" t="s">
        <v>2</v>
      </c>
      <c r="BB1" s="14" t="s">
        <v>3</v>
      </c>
      <c r="BT1" s="14" t="s">
        <v>4</v>
      </c>
      <c r="BU1" s="14" t="s">
        <v>5</v>
      </c>
      <c r="BV1" s="14" t="s">
        <v>6</v>
      </c>
    </row>
    <row r="2" ht="36.96" customHeight="1">
      <c r="AR2"/>
      <c r="BS2" s="15" t="s">
        <v>7</v>
      </c>
      <c r="BT2" s="15" t="s">
        <v>8</v>
      </c>
    </row>
    <row r="3" ht="6.96" customHeight="1">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8"/>
      <c r="BS3" s="15" t="s">
        <v>7</v>
      </c>
      <c r="BT3" s="15" t="s">
        <v>9</v>
      </c>
    </row>
    <row r="4" ht="24.96" customHeight="1">
      <c r="B4" s="19"/>
      <c r="C4" s="20"/>
      <c r="D4" s="21" t="s">
        <v>10</v>
      </c>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18"/>
      <c r="AS4" s="22" t="s">
        <v>11</v>
      </c>
      <c r="BG4" s="23" t="s">
        <v>12</v>
      </c>
      <c r="BS4" s="15" t="s">
        <v>13</v>
      </c>
    </row>
    <row r="5" ht="12" customHeight="1">
      <c r="B5" s="19"/>
      <c r="C5" s="20"/>
      <c r="D5" s="24" t="s">
        <v>14</v>
      </c>
      <c r="E5" s="20"/>
      <c r="F5" s="20"/>
      <c r="G5" s="20"/>
      <c r="H5" s="20"/>
      <c r="I5" s="20"/>
      <c r="J5" s="20"/>
      <c r="K5" s="25" t="s">
        <v>15</v>
      </c>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18"/>
      <c r="BG5" s="26" t="s">
        <v>16</v>
      </c>
      <c r="BS5" s="15" t="s">
        <v>7</v>
      </c>
    </row>
    <row r="6" ht="36.96" customHeight="1">
      <c r="B6" s="19"/>
      <c r="C6" s="20"/>
      <c r="D6" s="27" t="s">
        <v>17</v>
      </c>
      <c r="E6" s="20"/>
      <c r="F6" s="20"/>
      <c r="G6" s="20"/>
      <c r="H6" s="20"/>
      <c r="I6" s="20"/>
      <c r="J6" s="20"/>
      <c r="K6" s="28" t="s">
        <v>18</v>
      </c>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18"/>
      <c r="BG6" s="29"/>
      <c r="BS6" s="15" t="s">
        <v>19</v>
      </c>
    </row>
    <row r="7" ht="12" customHeight="1">
      <c r="B7" s="19"/>
      <c r="C7" s="20"/>
      <c r="D7" s="30" t="s">
        <v>20</v>
      </c>
      <c r="E7" s="20"/>
      <c r="F7" s="20"/>
      <c r="G7" s="20"/>
      <c r="H7" s="20"/>
      <c r="I7" s="20"/>
      <c r="J7" s="20"/>
      <c r="K7" s="25" t="s">
        <v>21</v>
      </c>
      <c r="L7" s="20"/>
      <c r="M7" s="20"/>
      <c r="N7" s="20"/>
      <c r="O7" s="20"/>
      <c r="P7" s="20"/>
      <c r="Q7" s="20"/>
      <c r="R7" s="20"/>
      <c r="S7" s="20"/>
      <c r="T7" s="20"/>
      <c r="U7" s="20"/>
      <c r="V7" s="20"/>
      <c r="W7" s="20"/>
      <c r="X7" s="20"/>
      <c r="Y7" s="20"/>
      <c r="Z7" s="20"/>
      <c r="AA7" s="20"/>
      <c r="AB7" s="20"/>
      <c r="AC7" s="20"/>
      <c r="AD7" s="20"/>
      <c r="AE7" s="20"/>
      <c r="AF7" s="20"/>
      <c r="AG7" s="20"/>
      <c r="AH7" s="20"/>
      <c r="AI7" s="20"/>
      <c r="AJ7" s="20"/>
      <c r="AK7" s="30" t="s">
        <v>22</v>
      </c>
      <c r="AL7" s="20"/>
      <c r="AM7" s="20"/>
      <c r="AN7" s="25" t="s">
        <v>21</v>
      </c>
      <c r="AO7" s="20"/>
      <c r="AP7" s="20"/>
      <c r="AQ7" s="20"/>
      <c r="AR7" s="18"/>
      <c r="BG7" s="29"/>
      <c r="BS7" s="15" t="s">
        <v>23</v>
      </c>
    </row>
    <row r="8" ht="12" customHeight="1">
      <c r="B8" s="19"/>
      <c r="C8" s="20"/>
      <c r="D8" s="30" t="s">
        <v>24</v>
      </c>
      <c r="E8" s="20"/>
      <c r="F8" s="20"/>
      <c r="G8" s="20"/>
      <c r="H8" s="20"/>
      <c r="I8" s="20"/>
      <c r="J8" s="20"/>
      <c r="K8" s="25" t="s">
        <v>25</v>
      </c>
      <c r="L8" s="20"/>
      <c r="M8" s="20"/>
      <c r="N8" s="20"/>
      <c r="O8" s="20"/>
      <c r="P8" s="20"/>
      <c r="Q8" s="20"/>
      <c r="R8" s="20"/>
      <c r="S8" s="20"/>
      <c r="T8" s="20"/>
      <c r="U8" s="20"/>
      <c r="V8" s="20"/>
      <c r="W8" s="20"/>
      <c r="X8" s="20"/>
      <c r="Y8" s="20"/>
      <c r="Z8" s="20"/>
      <c r="AA8" s="20"/>
      <c r="AB8" s="20"/>
      <c r="AC8" s="20"/>
      <c r="AD8" s="20"/>
      <c r="AE8" s="20"/>
      <c r="AF8" s="20"/>
      <c r="AG8" s="20"/>
      <c r="AH8" s="20"/>
      <c r="AI8" s="20"/>
      <c r="AJ8" s="20"/>
      <c r="AK8" s="30" t="s">
        <v>26</v>
      </c>
      <c r="AL8" s="20"/>
      <c r="AM8" s="20"/>
      <c r="AN8" s="31" t="s">
        <v>27</v>
      </c>
      <c r="AO8" s="20"/>
      <c r="AP8" s="20"/>
      <c r="AQ8" s="20"/>
      <c r="AR8" s="18"/>
      <c r="BG8" s="29"/>
      <c r="BS8" s="15" t="s">
        <v>28</v>
      </c>
    </row>
    <row r="9" ht="29.28" customHeight="1">
      <c r="B9" s="19"/>
      <c r="C9" s="20"/>
      <c r="D9" s="24" t="s">
        <v>29</v>
      </c>
      <c r="E9" s="20"/>
      <c r="F9" s="20"/>
      <c r="G9" s="20"/>
      <c r="H9" s="20"/>
      <c r="I9" s="20"/>
      <c r="J9" s="20"/>
      <c r="K9" s="32" t="s">
        <v>30</v>
      </c>
      <c r="L9" s="20"/>
      <c r="M9" s="20"/>
      <c r="N9" s="20"/>
      <c r="O9" s="20"/>
      <c r="P9" s="20"/>
      <c r="Q9" s="20"/>
      <c r="R9" s="20"/>
      <c r="S9" s="20"/>
      <c r="T9" s="20"/>
      <c r="U9" s="20"/>
      <c r="V9" s="20"/>
      <c r="W9" s="20"/>
      <c r="X9" s="20"/>
      <c r="Y9" s="20"/>
      <c r="Z9" s="20"/>
      <c r="AA9" s="20"/>
      <c r="AB9" s="20"/>
      <c r="AC9" s="20"/>
      <c r="AD9" s="20"/>
      <c r="AE9" s="20"/>
      <c r="AF9" s="20"/>
      <c r="AG9" s="20"/>
      <c r="AH9" s="20"/>
      <c r="AI9" s="20"/>
      <c r="AJ9" s="20"/>
      <c r="AK9" s="24" t="s">
        <v>31</v>
      </c>
      <c r="AL9" s="20"/>
      <c r="AM9" s="20"/>
      <c r="AN9" s="32" t="s">
        <v>32</v>
      </c>
      <c r="AO9" s="20"/>
      <c r="AP9" s="20"/>
      <c r="AQ9" s="20"/>
      <c r="AR9" s="18"/>
      <c r="BG9" s="29"/>
      <c r="BS9" s="15" t="s">
        <v>33</v>
      </c>
    </row>
    <row r="10" ht="12" customHeight="1">
      <c r="B10" s="19"/>
      <c r="C10" s="20"/>
      <c r="D10" s="30" t="s">
        <v>34</v>
      </c>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30" t="s">
        <v>35</v>
      </c>
      <c r="AL10" s="20"/>
      <c r="AM10" s="20"/>
      <c r="AN10" s="25" t="s">
        <v>36</v>
      </c>
      <c r="AO10" s="20"/>
      <c r="AP10" s="20"/>
      <c r="AQ10" s="20"/>
      <c r="AR10" s="18"/>
      <c r="BG10" s="29"/>
      <c r="BS10" s="15" t="s">
        <v>19</v>
      </c>
    </row>
    <row r="11" ht="18.48" customHeight="1">
      <c r="B11" s="19"/>
      <c r="C11" s="20"/>
      <c r="D11" s="20"/>
      <c r="E11" s="25" t="s">
        <v>37</v>
      </c>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30" t="s">
        <v>38</v>
      </c>
      <c r="AL11" s="20"/>
      <c r="AM11" s="20"/>
      <c r="AN11" s="25" t="s">
        <v>39</v>
      </c>
      <c r="AO11" s="20"/>
      <c r="AP11" s="20"/>
      <c r="AQ11" s="20"/>
      <c r="AR11" s="18"/>
      <c r="BG11" s="29"/>
      <c r="BS11" s="15" t="s">
        <v>19</v>
      </c>
    </row>
    <row r="12" ht="6.96" customHeight="1">
      <c r="B12" s="19"/>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18"/>
      <c r="BG12" s="29"/>
      <c r="BS12" s="15" t="s">
        <v>19</v>
      </c>
    </row>
    <row r="13" ht="12" customHeight="1">
      <c r="B13" s="19"/>
      <c r="C13" s="20"/>
      <c r="D13" s="30" t="s">
        <v>40</v>
      </c>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30" t="s">
        <v>35</v>
      </c>
      <c r="AL13" s="20"/>
      <c r="AM13" s="20"/>
      <c r="AN13" s="33" t="s">
        <v>41</v>
      </c>
      <c r="AO13" s="20"/>
      <c r="AP13" s="20"/>
      <c r="AQ13" s="20"/>
      <c r="AR13" s="18"/>
      <c r="BG13" s="29"/>
      <c r="BS13" s="15" t="s">
        <v>19</v>
      </c>
    </row>
    <row r="14">
      <c r="B14" s="19"/>
      <c r="C14" s="20"/>
      <c r="D14" s="20"/>
      <c r="E14" s="33" t="s">
        <v>41</v>
      </c>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0" t="s">
        <v>38</v>
      </c>
      <c r="AL14" s="20"/>
      <c r="AM14" s="20"/>
      <c r="AN14" s="33" t="s">
        <v>41</v>
      </c>
      <c r="AO14" s="20"/>
      <c r="AP14" s="20"/>
      <c r="AQ14" s="20"/>
      <c r="AR14" s="18"/>
      <c r="BG14" s="29"/>
      <c r="BS14" s="15" t="s">
        <v>19</v>
      </c>
    </row>
    <row r="15" ht="6.96" customHeight="1">
      <c r="B15" s="19"/>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18"/>
      <c r="BG15" s="29"/>
      <c r="BS15" s="15" t="s">
        <v>4</v>
      </c>
    </row>
    <row r="16" ht="12" customHeight="1">
      <c r="B16" s="19"/>
      <c r="C16" s="20"/>
      <c r="D16" s="30" t="s">
        <v>42</v>
      </c>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30" t="s">
        <v>35</v>
      </c>
      <c r="AL16" s="20"/>
      <c r="AM16" s="20"/>
      <c r="AN16" s="25" t="s">
        <v>43</v>
      </c>
      <c r="AO16" s="20"/>
      <c r="AP16" s="20"/>
      <c r="AQ16" s="20"/>
      <c r="AR16" s="18"/>
      <c r="BG16" s="29"/>
      <c r="BS16" s="15" t="s">
        <v>4</v>
      </c>
    </row>
    <row r="17" ht="18.48" customHeight="1">
      <c r="B17" s="19"/>
      <c r="C17" s="20"/>
      <c r="D17" s="20"/>
      <c r="E17" s="25" t="s">
        <v>44</v>
      </c>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30" t="s">
        <v>38</v>
      </c>
      <c r="AL17" s="20"/>
      <c r="AM17" s="20"/>
      <c r="AN17" s="25" t="s">
        <v>45</v>
      </c>
      <c r="AO17" s="20"/>
      <c r="AP17" s="20"/>
      <c r="AQ17" s="20"/>
      <c r="AR17" s="18"/>
      <c r="BG17" s="29"/>
      <c r="BS17" s="15" t="s">
        <v>5</v>
      </c>
    </row>
    <row r="18" ht="6.96" customHeight="1">
      <c r="B18" s="19"/>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18"/>
      <c r="BG18" s="29"/>
      <c r="BS18" s="15" t="s">
        <v>7</v>
      </c>
    </row>
    <row r="19" ht="12" customHeight="1">
      <c r="B19" s="19"/>
      <c r="C19" s="20"/>
      <c r="D19" s="30" t="s">
        <v>46</v>
      </c>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30" t="s">
        <v>35</v>
      </c>
      <c r="AL19" s="20"/>
      <c r="AM19" s="20"/>
      <c r="AN19" s="25" t="s">
        <v>43</v>
      </c>
      <c r="AO19" s="20"/>
      <c r="AP19" s="20"/>
      <c r="AQ19" s="20"/>
      <c r="AR19" s="18"/>
      <c r="BG19" s="29"/>
      <c r="BS19" s="15" t="s">
        <v>7</v>
      </c>
    </row>
    <row r="20" ht="18.48" customHeight="1">
      <c r="B20" s="19"/>
      <c r="C20" s="20"/>
      <c r="D20" s="20"/>
      <c r="E20" s="25" t="s">
        <v>44</v>
      </c>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30" t="s">
        <v>38</v>
      </c>
      <c r="AL20" s="20"/>
      <c r="AM20" s="20"/>
      <c r="AN20" s="25" t="s">
        <v>45</v>
      </c>
      <c r="AO20" s="20"/>
      <c r="AP20" s="20"/>
      <c r="AQ20" s="20"/>
      <c r="AR20" s="18"/>
      <c r="BG20" s="29"/>
      <c r="BS20" s="15" t="s">
        <v>5</v>
      </c>
    </row>
    <row r="21" ht="6.96" customHeight="1">
      <c r="B21" s="19"/>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18"/>
      <c r="BG21" s="29"/>
    </row>
    <row r="22" ht="12" customHeight="1">
      <c r="B22" s="19"/>
      <c r="C22" s="20"/>
      <c r="D22" s="30" t="s">
        <v>47</v>
      </c>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18"/>
      <c r="BG22" s="29"/>
    </row>
    <row r="23" ht="45" customHeight="1">
      <c r="B23" s="19"/>
      <c r="C23" s="20"/>
      <c r="D23" s="20"/>
      <c r="E23" s="35" t="s">
        <v>48</v>
      </c>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20"/>
      <c r="AP23" s="20"/>
      <c r="AQ23" s="20"/>
      <c r="AR23" s="18"/>
      <c r="BG23" s="29"/>
    </row>
    <row r="24" ht="6.96" customHeight="1">
      <c r="B24" s="19"/>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18"/>
      <c r="BG24" s="29"/>
    </row>
    <row r="25" ht="6.96" customHeight="1">
      <c r="B25" s="19"/>
      <c r="C25" s="20"/>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20"/>
      <c r="AQ25" s="20"/>
      <c r="AR25" s="18"/>
      <c r="BG25" s="29"/>
    </row>
    <row r="26" s="1" customFormat="1" ht="25.92" customHeight="1">
      <c r="B26" s="37"/>
      <c r="C26" s="38"/>
      <c r="D26" s="39" t="s">
        <v>49</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1">
        <f>ROUND(AG54,2)</f>
        <v>0</v>
      </c>
      <c r="AL26" s="40"/>
      <c r="AM26" s="40"/>
      <c r="AN26" s="40"/>
      <c r="AO26" s="40"/>
      <c r="AP26" s="38"/>
      <c r="AQ26" s="38"/>
      <c r="AR26" s="42"/>
      <c r="BG26" s="29"/>
    </row>
    <row r="27" s="1" customFormat="1" ht="6.96" customHeight="1">
      <c r="B27" s="37"/>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42"/>
      <c r="BG27" s="29"/>
    </row>
    <row r="28" s="1" customFormat="1">
      <c r="B28" s="37"/>
      <c r="C28" s="38"/>
      <c r="D28" s="38"/>
      <c r="E28" s="38"/>
      <c r="F28" s="38"/>
      <c r="G28" s="38"/>
      <c r="H28" s="38"/>
      <c r="I28" s="38"/>
      <c r="J28" s="38"/>
      <c r="K28" s="38"/>
      <c r="L28" s="43" t="s">
        <v>50</v>
      </c>
      <c r="M28" s="43"/>
      <c r="N28" s="43"/>
      <c r="O28" s="43"/>
      <c r="P28" s="43"/>
      <c r="Q28" s="38"/>
      <c r="R28" s="38"/>
      <c r="S28" s="38"/>
      <c r="T28" s="38"/>
      <c r="U28" s="38"/>
      <c r="V28" s="38"/>
      <c r="W28" s="43" t="s">
        <v>51</v>
      </c>
      <c r="X28" s="43"/>
      <c r="Y28" s="43"/>
      <c r="Z28" s="43"/>
      <c r="AA28" s="43"/>
      <c r="AB28" s="43"/>
      <c r="AC28" s="43"/>
      <c r="AD28" s="43"/>
      <c r="AE28" s="43"/>
      <c r="AF28" s="38"/>
      <c r="AG28" s="38"/>
      <c r="AH28" s="38"/>
      <c r="AI28" s="38"/>
      <c r="AJ28" s="38"/>
      <c r="AK28" s="43" t="s">
        <v>52</v>
      </c>
      <c r="AL28" s="43"/>
      <c r="AM28" s="43"/>
      <c r="AN28" s="43"/>
      <c r="AO28" s="43"/>
      <c r="AP28" s="38"/>
      <c r="AQ28" s="38"/>
      <c r="AR28" s="42"/>
      <c r="BG28" s="29"/>
    </row>
    <row r="29" s="2" customFormat="1" ht="14.4" customHeight="1">
      <c r="B29" s="44"/>
      <c r="C29" s="45"/>
      <c r="D29" s="30" t="s">
        <v>53</v>
      </c>
      <c r="E29" s="45"/>
      <c r="F29" s="30" t="s">
        <v>54</v>
      </c>
      <c r="G29" s="45"/>
      <c r="H29" s="45"/>
      <c r="I29" s="45"/>
      <c r="J29" s="45"/>
      <c r="K29" s="45"/>
      <c r="L29" s="46">
        <v>0.20999999999999999</v>
      </c>
      <c r="M29" s="45"/>
      <c r="N29" s="45"/>
      <c r="O29" s="45"/>
      <c r="P29" s="45"/>
      <c r="Q29" s="45"/>
      <c r="R29" s="45"/>
      <c r="S29" s="45"/>
      <c r="T29" s="45"/>
      <c r="U29" s="45"/>
      <c r="V29" s="45"/>
      <c r="W29" s="47">
        <f>ROUND(BB54, 2)</f>
        <v>0</v>
      </c>
      <c r="X29" s="45"/>
      <c r="Y29" s="45"/>
      <c r="Z29" s="45"/>
      <c r="AA29" s="45"/>
      <c r="AB29" s="45"/>
      <c r="AC29" s="45"/>
      <c r="AD29" s="45"/>
      <c r="AE29" s="45"/>
      <c r="AF29" s="45"/>
      <c r="AG29" s="45"/>
      <c r="AH29" s="45"/>
      <c r="AI29" s="45"/>
      <c r="AJ29" s="45"/>
      <c r="AK29" s="47">
        <f>ROUND(AX54, 2)</f>
        <v>0</v>
      </c>
      <c r="AL29" s="45"/>
      <c r="AM29" s="45"/>
      <c r="AN29" s="45"/>
      <c r="AO29" s="45"/>
      <c r="AP29" s="45"/>
      <c r="AQ29" s="45"/>
      <c r="AR29" s="48"/>
      <c r="BG29" s="29"/>
    </row>
    <row r="30" s="2" customFormat="1" ht="14.4" customHeight="1">
      <c r="B30" s="44"/>
      <c r="C30" s="45"/>
      <c r="D30" s="45"/>
      <c r="E30" s="45"/>
      <c r="F30" s="30" t="s">
        <v>55</v>
      </c>
      <c r="G30" s="45"/>
      <c r="H30" s="45"/>
      <c r="I30" s="45"/>
      <c r="J30" s="45"/>
      <c r="K30" s="45"/>
      <c r="L30" s="46">
        <v>0.14999999999999999</v>
      </c>
      <c r="M30" s="45"/>
      <c r="N30" s="45"/>
      <c r="O30" s="45"/>
      <c r="P30" s="45"/>
      <c r="Q30" s="45"/>
      <c r="R30" s="45"/>
      <c r="S30" s="45"/>
      <c r="T30" s="45"/>
      <c r="U30" s="45"/>
      <c r="V30" s="45"/>
      <c r="W30" s="47">
        <f>ROUND(BC54, 2)</f>
        <v>0</v>
      </c>
      <c r="X30" s="45"/>
      <c r="Y30" s="45"/>
      <c r="Z30" s="45"/>
      <c r="AA30" s="45"/>
      <c r="AB30" s="45"/>
      <c r="AC30" s="45"/>
      <c r="AD30" s="45"/>
      <c r="AE30" s="45"/>
      <c r="AF30" s="45"/>
      <c r="AG30" s="45"/>
      <c r="AH30" s="45"/>
      <c r="AI30" s="45"/>
      <c r="AJ30" s="45"/>
      <c r="AK30" s="47">
        <f>ROUND(AY54, 2)</f>
        <v>0</v>
      </c>
      <c r="AL30" s="45"/>
      <c r="AM30" s="45"/>
      <c r="AN30" s="45"/>
      <c r="AO30" s="45"/>
      <c r="AP30" s="45"/>
      <c r="AQ30" s="45"/>
      <c r="AR30" s="48"/>
      <c r="BG30" s="29"/>
    </row>
    <row r="31" hidden="1" s="2" customFormat="1" ht="14.4" customHeight="1">
      <c r="B31" s="44"/>
      <c r="C31" s="45"/>
      <c r="D31" s="45"/>
      <c r="E31" s="45"/>
      <c r="F31" s="30" t="s">
        <v>56</v>
      </c>
      <c r="G31" s="45"/>
      <c r="H31" s="45"/>
      <c r="I31" s="45"/>
      <c r="J31" s="45"/>
      <c r="K31" s="45"/>
      <c r="L31" s="46">
        <v>0.20999999999999999</v>
      </c>
      <c r="M31" s="45"/>
      <c r="N31" s="45"/>
      <c r="O31" s="45"/>
      <c r="P31" s="45"/>
      <c r="Q31" s="45"/>
      <c r="R31" s="45"/>
      <c r="S31" s="45"/>
      <c r="T31" s="45"/>
      <c r="U31" s="45"/>
      <c r="V31" s="45"/>
      <c r="W31" s="47">
        <f>ROUND(BD54, 2)</f>
        <v>0</v>
      </c>
      <c r="X31" s="45"/>
      <c r="Y31" s="45"/>
      <c r="Z31" s="45"/>
      <c r="AA31" s="45"/>
      <c r="AB31" s="45"/>
      <c r="AC31" s="45"/>
      <c r="AD31" s="45"/>
      <c r="AE31" s="45"/>
      <c r="AF31" s="45"/>
      <c r="AG31" s="45"/>
      <c r="AH31" s="45"/>
      <c r="AI31" s="45"/>
      <c r="AJ31" s="45"/>
      <c r="AK31" s="47">
        <v>0</v>
      </c>
      <c r="AL31" s="45"/>
      <c r="AM31" s="45"/>
      <c r="AN31" s="45"/>
      <c r="AO31" s="45"/>
      <c r="AP31" s="45"/>
      <c r="AQ31" s="45"/>
      <c r="AR31" s="48"/>
      <c r="BG31" s="29"/>
    </row>
    <row r="32" hidden="1" s="2" customFormat="1" ht="14.4" customHeight="1">
      <c r="B32" s="44"/>
      <c r="C32" s="45"/>
      <c r="D32" s="45"/>
      <c r="E32" s="45"/>
      <c r="F32" s="30" t="s">
        <v>57</v>
      </c>
      <c r="G32" s="45"/>
      <c r="H32" s="45"/>
      <c r="I32" s="45"/>
      <c r="J32" s="45"/>
      <c r="K32" s="45"/>
      <c r="L32" s="46">
        <v>0.14999999999999999</v>
      </c>
      <c r="M32" s="45"/>
      <c r="N32" s="45"/>
      <c r="O32" s="45"/>
      <c r="P32" s="45"/>
      <c r="Q32" s="45"/>
      <c r="R32" s="45"/>
      <c r="S32" s="45"/>
      <c r="T32" s="45"/>
      <c r="U32" s="45"/>
      <c r="V32" s="45"/>
      <c r="W32" s="47">
        <f>ROUND(BE54, 2)</f>
        <v>0</v>
      </c>
      <c r="X32" s="45"/>
      <c r="Y32" s="45"/>
      <c r="Z32" s="45"/>
      <c r="AA32" s="45"/>
      <c r="AB32" s="45"/>
      <c r="AC32" s="45"/>
      <c r="AD32" s="45"/>
      <c r="AE32" s="45"/>
      <c r="AF32" s="45"/>
      <c r="AG32" s="45"/>
      <c r="AH32" s="45"/>
      <c r="AI32" s="45"/>
      <c r="AJ32" s="45"/>
      <c r="AK32" s="47">
        <v>0</v>
      </c>
      <c r="AL32" s="45"/>
      <c r="AM32" s="45"/>
      <c r="AN32" s="45"/>
      <c r="AO32" s="45"/>
      <c r="AP32" s="45"/>
      <c r="AQ32" s="45"/>
      <c r="AR32" s="48"/>
      <c r="BG32" s="29"/>
    </row>
    <row r="33" hidden="1" s="2" customFormat="1" ht="14.4" customHeight="1">
      <c r="B33" s="44"/>
      <c r="C33" s="45"/>
      <c r="D33" s="45"/>
      <c r="E33" s="45"/>
      <c r="F33" s="30" t="s">
        <v>58</v>
      </c>
      <c r="G33" s="45"/>
      <c r="H33" s="45"/>
      <c r="I33" s="45"/>
      <c r="J33" s="45"/>
      <c r="K33" s="45"/>
      <c r="L33" s="46">
        <v>0</v>
      </c>
      <c r="M33" s="45"/>
      <c r="N33" s="45"/>
      <c r="O33" s="45"/>
      <c r="P33" s="45"/>
      <c r="Q33" s="45"/>
      <c r="R33" s="45"/>
      <c r="S33" s="45"/>
      <c r="T33" s="45"/>
      <c r="U33" s="45"/>
      <c r="V33" s="45"/>
      <c r="W33" s="47">
        <f>ROUND(BF54, 2)</f>
        <v>0</v>
      </c>
      <c r="X33" s="45"/>
      <c r="Y33" s="45"/>
      <c r="Z33" s="45"/>
      <c r="AA33" s="45"/>
      <c r="AB33" s="45"/>
      <c r="AC33" s="45"/>
      <c r="AD33" s="45"/>
      <c r="AE33" s="45"/>
      <c r="AF33" s="45"/>
      <c r="AG33" s="45"/>
      <c r="AH33" s="45"/>
      <c r="AI33" s="45"/>
      <c r="AJ33" s="45"/>
      <c r="AK33" s="47">
        <v>0</v>
      </c>
      <c r="AL33" s="45"/>
      <c r="AM33" s="45"/>
      <c r="AN33" s="45"/>
      <c r="AO33" s="45"/>
      <c r="AP33" s="45"/>
      <c r="AQ33" s="45"/>
      <c r="AR33" s="48"/>
    </row>
    <row r="34" s="1" customFormat="1" ht="6.96" customHeight="1">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42"/>
    </row>
    <row r="35" s="1" customFormat="1" ht="25.92" customHeight="1">
      <c r="B35" s="37"/>
      <c r="C35" s="49"/>
      <c r="D35" s="50" t="s">
        <v>59</v>
      </c>
      <c r="E35" s="51"/>
      <c r="F35" s="51"/>
      <c r="G35" s="51"/>
      <c r="H35" s="51"/>
      <c r="I35" s="51"/>
      <c r="J35" s="51"/>
      <c r="K35" s="51"/>
      <c r="L35" s="51"/>
      <c r="M35" s="51"/>
      <c r="N35" s="51"/>
      <c r="O35" s="51"/>
      <c r="P35" s="51"/>
      <c r="Q35" s="51"/>
      <c r="R35" s="51"/>
      <c r="S35" s="51"/>
      <c r="T35" s="52" t="s">
        <v>60</v>
      </c>
      <c r="U35" s="51"/>
      <c r="V35" s="51"/>
      <c r="W35" s="51"/>
      <c r="X35" s="53" t="s">
        <v>61</v>
      </c>
      <c r="Y35" s="51"/>
      <c r="Z35" s="51"/>
      <c r="AA35" s="51"/>
      <c r="AB35" s="51"/>
      <c r="AC35" s="51"/>
      <c r="AD35" s="51"/>
      <c r="AE35" s="51"/>
      <c r="AF35" s="51"/>
      <c r="AG35" s="51"/>
      <c r="AH35" s="51"/>
      <c r="AI35" s="51"/>
      <c r="AJ35" s="51"/>
      <c r="AK35" s="54">
        <f>SUM(AK26:AK33)</f>
        <v>0</v>
      </c>
      <c r="AL35" s="51"/>
      <c r="AM35" s="51"/>
      <c r="AN35" s="51"/>
      <c r="AO35" s="55"/>
      <c r="AP35" s="49"/>
      <c r="AQ35" s="49"/>
      <c r="AR35" s="42"/>
    </row>
    <row r="36" s="1" customFormat="1" ht="6.96" customHeight="1">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42"/>
    </row>
    <row r="37" s="1" customFormat="1" ht="6.96" customHeight="1">
      <c r="B37" s="56"/>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42"/>
    </row>
    <row r="41" s="1" customFormat="1" ht="6.96" customHeight="1">
      <c r="B41" s="58"/>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42"/>
    </row>
    <row r="42" s="1" customFormat="1" ht="24.96" customHeight="1">
      <c r="B42" s="37"/>
      <c r="C42" s="21" t="s">
        <v>62</v>
      </c>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42"/>
    </row>
    <row r="43" s="1" customFormat="1" ht="6.96" customHeight="1">
      <c r="B43" s="37"/>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42"/>
    </row>
    <row r="44" s="1" customFormat="1" ht="12" customHeight="1">
      <c r="B44" s="37"/>
      <c r="C44" s="30" t="s">
        <v>14</v>
      </c>
      <c r="D44" s="38"/>
      <c r="E44" s="38"/>
      <c r="F44" s="38"/>
      <c r="G44" s="38"/>
      <c r="H44" s="38"/>
      <c r="I44" s="38"/>
      <c r="J44" s="38"/>
      <c r="K44" s="38"/>
      <c r="L44" s="38" t="str">
        <f>K5</f>
        <v>DT-2015-2020-Blok5</v>
      </c>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42"/>
    </row>
    <row r="45" s="3" customFormat="1" ht="36.96" customHeight="1">
      <c r="B45" s="60"/>
      <c r="C45" s="61" t="s">
        <v>17</v>
      </c>
      <c r="D45" s="62"/>
      <c r="E45" s="62"/>
      <c r="F45" s="62"/>
      <c r="G45" s="62"/>
      <c r="H45" s="62"/>
      <c r="I45" s="62"/>
      <c r="J45" s="62"/>
      <c r="K45" s="62"/>
      <c r="L45" s="63" t="str">
        <f>K6</f>
        <v>6.26 SSZ Provazníkova - Jugoslávská</v>
      </c>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4"/>
    </row>
    <row r="46" s="1" customFormat="1" ht="6.96" customHeight="1">
      <c r="B46" s="37"/>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42"/>
    </row>
    <row r="47" s="1" customFormat="1" ht="12" customHeight="1">
      <c r="B47" s="37"/>
      <c r="C47" s="30" t="s">
        <v>24</v>
      </c>
      <c r="D47" s="38"/>
      <c r="E47" s="38"/>
      <c r="F47" s="38"/>
      <c r="G47" s="38"/>
      <c r="H47" s="38"/>
      <c r="I47" s="38"/>
      <c r="J47" s="38"/>
      <c r="K47" s="38"/>
      <c r="L47" s="65" t="str">
        <f>IF(K8="","",K8)</f>
        <v>Brno</v>
      </c>
      <c r="M47" s="38"/>
      <c r="N47" s="38"/>
      <c r="O47" s="38"/>
      <c r="P47" s="38"/>
      <c r="Q47" s="38"/>
      <c r="R47" s="38"/>
      <c r="S47" s="38"/>
      <c r="T47" s="38"/>
      <c r="U47" s="38"/>
      <c r="V47" s="38"/>
      <c r="W47" s="38"/>
      <c r="X47" s="38"/>
      <c r="Y47" s="38"/>
      <c r="Z47" s="38"/>
      <c r="AA47" s="38"/>
      <c r="AB47" s="38"/>
      <c r="AC47" s="38"/>
      <c r="AD47" s="38"/>
      <c r="AE47" s="38"/>
      <c r="AF47" s="38"/>
      <c r="AG47" s="38"/>
      <c r="AH47" s="38"/>
      <c r="AI47" s="30" t="s">
        <v>26</v>
      </c>
      <c r="AJ47" s="38"/>
      <c r="AK47" s="38"/>
      <c r="AL47" s="38"/>
      <c r="AM47" s="66" t="str">
        <f>IF(AN8= "","",AN8)</f>
        <v>28. 2. 2019</v>
      </c>
      <c r="AN47" s="66"/>
      <c r="AO47" s="38"/>
      <c r="AP47" s="38"/>
      <c r="AQ47" s="38"/>
      <c r="AR47" s="42"/>
    </row>
    <row r="48" s="1" customFormat="1" ht="6.96" customHeight="1">
      <c r="B48" s="37"/>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42"/>
    </row>
    <row r="49" s="1" customFormat="1" ht="24.9" customHeight="1">
      <c r="B49" s="37"/>
      <c r="C49" s="30" t="s">
        <v>34</v>
      </c>
      <c r="D49" s="38"/>
      <c r="E49" s="38"/>
      <c r="F49" s="38"/>
      <c r="G49" s="38"/>
      <c r="H49" s="38"/>
      <c r="I49" s="38"/>
      <c r="J49" s="38"/>
      <c r="K49" s="38"/>
      <c r="L49" s="38" t="str">
        <f>IF(E11= "","",E11)</f>
        <v xml:space="preserve">Statutární město Brno, Dominikánské náměstí 196/1 </v>
      </c>
      <c r="M49" s="38"/>
      <c r="N49" s="38"/>
      <c r="O49" s="38"/>
      <c r="P49" s="38"/>
      <c r="Q49" s="38"/>
      <c r="R49" s="38"/>
      <c r="S49" s="38"/>
      <c r="T49" s="38"/>
      <c r="U49" s="38"/>
      <c r="V49" s="38"/>
      <c r="W49" s="38"/>
      <c r="X49" s="38"/>
      <c r="Y49" s="38"/>
      <c r="Z49" s="38"/>
      <c r="AA49" s="38"/>
      <c r="AB49" s="38"/>
      <c r="AC49" s="38"/>
      <c r="AD49" s="38"/>
      <c r="AE49" s="38"/>
      <c r="AF49" s="38"/>
      <c r="AG49" s="38"/>
      <c r="AH49" s="38"/>
      <c r="AI49" s="30" t="s">
        <v>42</v>
      </c>
      <c r="AJ49" s="38"/>
      <c r="AK49" s="38"/>
      <c r="AL49" s="38"/>
      <c r="AM49" s="67" t="str">
        <f>IF(E17="","",E17)</f>
        <v>ELTODO, a.s., Novodvorská 1010/14, 142 00 Praha</v>
      </c>
      <c r="AN49" s="38"/>
      <c r="AO49" s="38"/>
      <c r="AP49" s="38"/>
      <c r="AQ49" s="38"/>
      <c r="AR49" s="42"/>
      <c r="AS49" s="68" t="s">
        <v>63</v>
      </c>
      <c r="AT49" s="69"/>
      <c r="AU49" s="70"/>
      <c r="AV49" s="70"/>
      <c r="AW49" s="70"/>
      <c r="AX49" s="70"/>
      <c r="AY49" s="70"/>
      <c r="AZ49" s="70"/>
      <c r="BA49" s="70"/>
      <c r="BB49" s="70"/>
      <c r="BC49" s="70"/>
      <c r="BD49" s="70"/>
      <c r="BE49" s="70"/>
      <c r="BF49" s="71"/>
    </row>
    <row r="50" s="1" customFormat="1" ht="24.9" customHeight="1">
      <c r="B50" s="37"/>
      <c r="C50" s="30" t="s">
        <v>40</v>
      </c>
      <c r="D50" s="38"/>
      <c r="E50" s="38"/>
      <c r="F50" s="38"/>
      <c r="G50" s="38"/>
      <c r="H50" s="38"/>
      <c r="I50" s="38"/>
      <c r="J50" s="38"/>
      <c r="K50" s="38"/>
      <c r="L50" s="38" t="str">
        <f>IF(E14= "Vyplň údaj","",E14)</f>
        <v/>
      </c>
      <c r="M50" s="38"/>
      <c r="N50" s="38"/>
      <c r="O50" s="38"/>
      <c r="P50" s="38"/>
      <c r="Q50" s="38"/>
      <c r="R50" s="38"/>
      <c r="S50" s="38"/>
      <c r="T50" s="38"/>
      <c r="U50" s="38"/>
      <c r="V50" s="38"/>
      <c r="W50" s="38"/>
      <c r="X50" s="38"/>
      <c r="Y50" s="38"/>
      <c r="Z50" s="38"/>
      <c r="AA50" s="38"/>
      <c r="AB50" s="38"/>
      <c r="AC50" s="38"/>
      <c r="AD50" s="38"/>
      <c r="AE50" s="38"/>
      <c r="AF50" s="38"/>
      <c r="AG50" s="38"/>
      <c r="AH50" s="38"/>
      <c r="AI50" s="30" t="s">
        <v>46</v>
      </c>
      <c r="AJ50" s="38"/>
      <c r="AK50" s="38"/>
      <c r="AL50" s="38"/>
      <c r="AM50" s="67" t="str">
        <f>IF(E20="","",E20)</f>
        <v>ELTODO, a.s., Novodvorská 1010/14, 142 00 Praha</v>
      </c>
      <c r="AN50" s="38"/>
      <c r="AO50" s="38"/>
      <c r="AP50" s="38"/>
      <c r="AQ50" s="38"/>
      <c r="AR50" s="42"/>
      <c r="AS50" s="72"/>
      <c r="AT50" s="73"/>
      <c r="AU50" s="74"/>
      <c r="AV50" s="74"/>
      <c r="AW50" s="74"/>
      <c r="AX50" s="74"/>
      <c r="AY50" s="74"/>
      <c r="AZ50" s="74"/>
      <c r="BA50" s="74"/>
      <c r="BB50" s="74"/>
      <c r="BC50" s="74"/>
      <c r="BD50" s="74"/>
      <c r="BE50" s="74"/>
      <c r="BF50" s="75"/>
    </row>
    <row r="51" s="1" customFormat="1" ht="10.8" customHeight="1">
      <c r="B51" s="37"/>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42"/>
      <c r="AS51" s="76"/>
      <c r="AT51" s="77"/>
      <c r="AU51" s="78"/>
      <c r="AV51" s="78"/>
      <c r="AW51" s="78"/>
      <c r="AX51" s="78"/>
      <c r="AY51" s="78"/>
      <c r="AZ51" s="78"/>
      <c r="BA51" s="78"/>
      <c r="BB51" s="78"/>
      <c r="BC51" s="78"/>
      <c r="BD51" s="78"/>
      <c r="BE51" s="78"/>
      <c r="BF51" s="79"/>
    </row>
    <row r="52" s="1" customFormat="1" ht="29.28" customHeight="1">
      <c r="B52" s="37"/>
      <c r="C52" s="80" t="s">
        <v>64</v>
      </c>
      <c r="D52" s="81"/>
      <c r="E52" s="81"/>
      <c r="F52" s="81"/>
      <c r="G52" s="81"/>
      <c r="H52" s="82"/>
      <c r="I52" s="83" t="s">
        <v>65</v>
      </c>
      <c r="J52" s="81"/>
      <c r="K52" s="81"/>
      <c r="L52" s="81"/>
      <c r="M52" s="81"/>
      <c r="N52" s="81"/>
      <c r="O52" s="81"/>
      <c r="P52" s="81"/>
      <c r="Q52" s="81"/>
      <c r="R52" s="81"/>
      <c r="S52" s="81"/>
      <c r="T52" s="81"/>
      <c r="U52" s="81"/>
      <c r="V52" s="81"/>
      <c r="W52" s="81"/>
      <c r="X52" s="81"/>
      <c r="Y52" s="81"/>
      <c r="Z52" s="81"/>
      <c r="AA52" s="81"/>
      <c r="AB52" s="81"/>
      <c r="AC52" s="81"/>
      <c r="AD52" s="81"/>
      <c r="AE52" s="81"/>
      <c r="AF52" s="81"/>
      <c r="AG52" s="84" t="s">
        <v>66</v>
      </c>
      <c r="AH52" s="81"/>
      <c r="AI52" s="81"/>
      <c r="AJ52" s="81"/>
      <c r="AK52" s="81"/>
      <c r="AL52" s="81"/>
      <c r="AM52" s="81"/>
      <c r="AN52" s="83" t="s">
        <v>67</v>
      </c>
      <c r="AO52" s="81"/>
      <c r="AP52" s="81"/>
      <c r="AQ52" s="85" t="s">
        <v>68</v>
      </c>
      <c r="AR52" s="42"/>
      <c r="AS52" s="86" t="s">
        <v>69</v>
      </c>
      <c r="AT52" s="87" t="s">
        <v>70</v>
      </c>
      <c r="AU52" s="87" t="s">
        <v>71</v>
      </c>
      <c r="AV52" s="87" t="s">
        <v>72</v>
      </c>
      <c r="AW52" s="87" t="s">
        <v>73</v>
      </c>
      <c r="AX52" s="87" t="s">
        <v>74</v>
      </c>
      <c r="AY52" s="87" t="s">
        <v>75</v>
      </c>
      <c r="AZ52" s="87" t="s">
        <v>76</v>
      </c>
      <c r="BA52" s="87" t="s">
        <v>77</v>
      </c>
      <c r="BB52" s="87" t="s">
        <v>78</v>
      </c>
      <c r="BC52" s="87" t="s">
        <v>79</v>
      </c>
      <c r="BD52" s="87" t="s">
        <v>80</v>
      </c>
      <c r="BE52" s="87" t="s">
        <v>81</v>
      </c>
      <c r="BF52" s="88" t="s">
        <v>82</v>
      </c>
    </row>
    <row r="53" s="1" customFormat="1" ht="10.8" customHeight="1">
      <c r="B53" s="37"/>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42"/>
      <c r="AS53" s="89"/>
      <c r="AT53" s="90"/>
      <c r="AU53" s="90"/>
      <c r="AV53" s="90"/>
      <c r="AW53" s="90"/>
      <c r="AX53" s="90"/>
      <c r="AY53" s="90"/>
      <c r="AZ53" s="90"/>
      <c r="BA53" s="90"/>
      <c r="BB53" s="90"/>
      <c r="BC53" s="90"/>
      <c r="BD53" s="90"/>
      <c r="BE53" s="90"/>
      <c r="BF53" s="91"/>
    </row>
    <row r="54" s="4" customFormat="1" ht="32.4" customHeight="1">
      <c r="B54" s="92"/>
      <c r="C54" s="93" t="s">
        <v>83</v>
      </c>
      <c r="D54" s="94"/>
      <c r="E54" s="94"/>
      <c r="F54" s="94"/>
      <c r="G54" s="94"/>
      <c r="H54" s="94"/>
      <c r="I54" s="94"/>
      <c r="J54" s="94"/>
      <c r="K54" s="94"/>
      <c r="L54" s="94"/>
      <c r="M54" s="94"/>
      <c r="N54" s="94"/>
      <c r="O54" s="94"/>
      <c r="P54" s="94"/>
      <c r="Q54" s="94"/>
      <c r="R54" s="94"/>
      <c r="S54" s="94"/>
      <c r="T54" s="94"/>
      <c r="U54" s="94"/>
      <c r="V54" s="94"/>
      <c r="W54" s="94"/>
      <c r="X54" s="94"/>
      <c r="Y54" s="94"/>
      <c r="Z54" s="94"/>
      <c r="AA54" s="94"/>
      <c r="AB54" s="94"/>
      <c r="AC54" s="94"/>
      <c r="AD54" s="94"/>
      <c r="AE54" s="94"/>
      <c r="AF54" s="94"/>
      <c r="AG54" s="95">
        <f>ROUND(SUM(AG55:AG57),2)</f>
        <v>0</v>
      </c>
      <c r="AH54" s="95"/>
      <c r="AI54" s="95"/>
      <c r="AJ54" s="95"/>
      <c r="AK54" s="95"/>
      <c r="AL54" s="95"/>
      <c r="AM54" s="95"/>
      <c r="AN54" s="96">
        <f>SUM(AG54,AV54)</f>
        <v>0</v>
      </c>
      <c r="AO54" s="96"/>
      <c r="AP54" s="96"/>
      <c r="AQ54" s="97" t="s">
        <v>21</v>
      </c>
      <c r="AR54" s="98"/>
      <c r="AS54" s="99">
        <f>ROUND(SUM(AS55:AS57),2)</f>
        <v>0</v>
      </c>
      <c r="AT54" s="100">
        <f>ROUND(SUM(AT55:AT57),2)</f>
        <v>0</v>
      </c>
      <c r="AU54" s="101">
        <f>ROUND(SUM(AU55:AU57),2)</f>
        <v>0</v>
      </c>
      <c r="AV54" s="101">
        <f>ROUND(SUM(AX54:AY54),2)</f>
        <v>0</v>
      </c>
      <c r="AW54" s="102">
        <f>ROUND(SUM(AW55:AW57),5)</f>
        <v>0</v>
      </c>
      <c r="AX54" s="101">
        <f>ROUND(BB54*L29,2)</f>
        <v>0</v>
      </c>
      <c r="AY54" s="101">
        <f>ROUND(BC54*L30,2)</f>
        <v>0</v>
      </c>
      <c r="AZ54" s="101">
        <f>ROUND(BD54*L29,2)</f>
        <v>0</v>
      </c>
      <c r="BA54" s="101">
        <f>ROUND(BE54*L30,2)</f>
        <v>0</v>
      </c>
      <c r="BB54" s="101">
        <f>ROUND(SUM(BB55:BB57),2)</f>
        <v>0</v>
      </c>
      <c r="BC54" s="101">
        <f>ROUND(SUM(BC55:BC57),2)</f>
        <v>0</v>
      </c>
      <c r="BD54" s="101">
        <f>ROUND(SUM(BD55:BD57),2)</f>
        <v>0</v>
      </c>
      <c r="BE54" s="101">
        <f>ROUND(SUM(BE55:BE57),2)</f>
        <v>0</v>
      </c>
      <c r="BF54" s="103">
        <f>ROUND(SUM(BF55:BF57),2)</f>
        <v>0</v>
      </c>
      <c r="BS54" s="104" t="s">
        <v>84</v>
      </c>
      <c r="BT54" s="104" t="s">
        <v>85</v>
      </c>
      <c r="BU54" s="105" t="s">
        <v>86</v>
      </c>
      <c r="BV54" s="104" t="s">
        <v>87</v>
      </c>
      <c r="BW54" s="104" t="s">
        <v>6</v>
      </c>
      <c r="BX54" s="104" t="s">
        <v>88</v>
      </c>
      <c r="CL54" s="104" t="s">
        <v>21</v>
      </c>
    </row>
    <row r="55" s="5" customFormat="1" ht="27" customHeight="1">
      <c r="A55" s="106" t="s">
        <v>89</v>
      </c>
      <c r="B55" s="107"/>
      <c r="C55" s="108"/>
      <c r="D55" s="109" t="s">
        <v>90</v>
      </c>
      <c r="E55" s="109"/>
      <c r="F55" s="109"/>
      <c r="G55" s="109"/>
      <c r="H55" s="109"/>
      <c r="I55" s="110"/>
      <c r="J55" s="109" t="s">
        <v>91</v>
      </c>
      <c r="K55" s="109"/>
      <c r="L55" s="109"/>
      <c r="M55" s="109"/>
      <c r="N55" s="109"/>
      <c r="O55" s="109"/>
      <c r="P55" s="109"/>
      <c r="Q55" s="109"/>
      <c r="R55" s="109"/>
      <c r="S55" s="109"/>
      <c r="T55" s="109"/>
      <c r="U55" s="109"/>
      <c r="V55" s="109"/>
      <c r="W55" s="109"/>
      <c r="X55" s="109"/>
      <c r="Y55" s="109"/>
      <c r="Z55" s="109"/>
      <c r="AA55" s="109"/>
      <c r="AB55" s="109"/>
      <c r="AC55" s="109"/>
      <c r="AD55" s="109"/>
      <c r="AE55" s="109"/>
      <c r="AF55" s="109"/>
      <c r="AG55" s="111">
        <f>'C101 - SO 101 Komunikace ...'!K32</f>
        <v>0</v>
      </c>
      <c r="AH55" s="110"/>
      <c r="AI55" s="110"/>
      <c r="AJ55" s="110"/>
      <c r="AK55" s="110"/>
      <c r="AL55" s="110"/>
      <c r="AM55" s="110"/>
      <c r="AN55" s="111">
        <f>SUM(AG55,AV55)</f>
        <v>0</v>
      </c>
      <c r="AO55" s="110"/>
      <c r="AP55" s="110"/>
      <c r="AQ55" s="112" t="s">
        <v>92</v>
      </c>
      <c r="AR55" s="113"/>
      <c r="AS55" s="114">
        <f>'C101 - SO 101 Komunikace ...'!K30</f>
        <v>0</v>
      </c>
      <c r="AT55" s="115">
        <f>'C101 - SO 101 Komunikace ...'!K31</f>
        <v>0</v>
      </c>
      <c r="AU55" s="115">
        <v>0</v>
      </c>
      <c r="AV55" s="115">
        <f>ROUND(SUM(AX55:AY55),2)</f>
        <v>0</v>
      </c>
      <c r="AW55" s="116">
        <f>'C101 - SO 101 Komunikace ...'!T87</f>
        <v>0</v>
      </c>
      <c r="AX55" s="115">
        <f>'C101 - SO 101 Komunikace ...'!K35</f>
        <v>0</v>
      </c>
      <c r="AY55" s="115">
        <f>'C101 - SO 101 Komunikace ...'!K36</f>
        <v>0</v>
      </c>
      <c r="AZ55" s="115">
        <f>'C101 - SO 101 Komunikace ...'!K37</f>
        <v>0</v>
      </c>
      <c r="BA55" s="115">
        <f>'C101 - SO 101 Komunikace ...'!K38</f>
        <v>0</v>
      </c>
      <c r="BB55" s="115">
        <f>'C101 - SO 101 Komunikace ...'!F35</f>
        <v>0</v>
      </c>
      <c r="BC55" s="115">
        <f>'C101 - SO 101 Komunikace ...'!F36</f>
        <v>0</v>
      </c>
      <c r="BD55" s="115">
        <f>'C101 - SO 101 Komunikace ...'!F37</f>
        <v>0</v>
      </c>
      <c r="BE55" s="115">
        <f>'C101 - SO 101 Komunikace ...'!F38</f>
        <v>0</v>
      </c>
      <c r="BF55" s="117">
        <f>'C101 - SO 101 Komunikace ...'!F39</f>
        <v>0</v>
      </c>
      <c r="BT55" s="118" t="s">
        <v>23</v>
      </c>
      <c r="BV55" s="118" t="s">
        <v>87</v>
      </c>
      <c r="BW55" s="118" t="s">
        <v>93</v>
      </c>
      <c r="BX55" s="118" t="s">
        <v>6</v>
      </c>
      <c r="CL55" s="118" t="s">
        <v>21</v>
      </c>
      <c r="CM55" s="118" t="s">
        <v>94</v>
      </c>
    </row>
    <row r="56" s="5" customFormat="1" ht="27" customHeight="1">
      <c r="A56" s="106" t="s">
        <v>89</v>
      </c>
      <c r="B56" s="107"/>
      <c r="C56" s="108"/>
      <c r="D56" s="109" t="s">
        <v>95</v>
      </c>
      <c r="E56" s="109"/>
      <c r="F56" s="109"/>
      <c r="G56" s="109"/>
      <c r="H56" s="109"/>
      <c r="I56" s="110"/>
      <c r="J56" s="109" t="s">
        <v>96</v>
      </c>
      <c r="K56" s="109"/>
      <c r="L56" s="109"/>
      <c r="M56" s="109"/>
      <c r="N56" s="109"/>
      <c r="O56" s="109"/>
      <c r="P56" s="109"/>
      <c r="Q56" s="109"/>
      <c r="R56" s="109"/>
      <c r="S56" s="109"/>
      <c r="T56" s="109"/>
      <c r="U56" s="109"/>
      <c r="V56" s="109"/>
      <c r="W56" s="109"/>
      <c r="X56" s="109"/>
      <c r="Y56" s="109"/>
      <c r="Z56" s="109"/>
      <c r="AA56" s="109"/>
      <c r="AB56" s="109"/>
      <c r="AC56" s="109"/>
      <c r="AD56" s="109"/>
      <c r="AE56" s="109"/>
      <c r="AF56" s="109"/>
      <c r="AG56" s="111">
        <f>'D401 - PS 401 Rekonstrukc...'!K32</f>
        <v>0</v>
      </c>
      <c r="AH56" s="110"/>
      <c r="AI56" s="110"/>
      <c r="AJ56" s="110"/>
      <c r="AK56" s="110"/>
      <c r="AL56" s="110"/>
      <c r="AM56" s="110"/>
      <c r="AN56" s="111">
        <f>SUM(AG56,AV56)</f>
        <v>0</v>
      </c>
      <c r="AO56" s="110"/>
      <c r="AP56" s="110"/>
      <c r="AQ56" s="112" t="s">
        <v>97</v>
      </c>
      <c r="AR56" s="113"/>
      <c r="AS56" s="114">
        <f>'D401 - PS 401 Rekonstrukc...'!K30</f>
        <v>0</v>
      </c>
      <c r="AT56" s="115">
        <f>'D401 - PS 401 Rekonstrukc...'!K31</f>
        <v>0</v>
      </c>
      <c r="AU56" s="115">
        <v>0</v>
      </c>
      <c r="AV56" s="115">
        <f>ROUND(SUM(AX56:AY56),2)</f>
        <v>0</v>
      </c>
      <c r="AW56" s="116">
        <f>'D401 - PS 401 Rekonstrukc...'!T99</f>
        <v>0</v>
      </c>
      <c r="AX56" s="115">
        <f>'D401 - PS 401 Rekonstrukc...'!K35</f>
        <v>0</v>
      </c>
      <c r="AY56" s="115">
        <f>'D401 - PS 401 Rekonstrukc...'!K36</f>
        <v>0</v>
      </c>
      <c r="AZ56" s="115">
        <f>'D401 - PS 401 Rekonstrukc...'!K37</f>
        <v>0</v>
      </c>
      <c r="BA56" s="115">
        <f>'D401 - PS 401 Rekonstrukc...'!K38</f>
        <v>0</v>
      </c>
      <c r="BB56" s="115">
        <f>'D401 - PS 401 Rekonstrukc...'!F35</f>
        <v>0</v>
      </c>
      <c r="BC56" s="115">
        <f>'D401 - PS 401 Rekonstrukc...'!F36</f>
        <v>0</v>
      </c>
      <c r="BD56" s="115">
        <f>'D401 - PS 401 Rekonstrukc...'!F37</f>
        <v>0</v>
      </c>
      <c r="BE56" s="115">
        <f>'D401 - PS 401 Rekonstrukc...'!F38</f>
        <v>0</v>
      </c>
      <c r="BF56" s="117">
        <f>'D401 - PS 401 Rekonstrukc...'!F39</f>
        <v>0</v>
      </c>
      <c r="BT56" s="118" t="s">
        <v>23</v>
      </c>
      <c r="BV56" s="118" t="s">
        <v>87</v>
      </c>
      <c r="BW56" s="118" t="s">
        <v>98</v>
      </c>
      <c r="BX56" s="118" t="s">
        <v>6</v>
      </c>
      <c r="CL56" s="118" t="s">
        <v>21</v>
      </c>
      <c r="CM56" s="118" t="s">
        <v>94</v>
      </c>
    </row>
    <row r="57" s="5" customFormat="1" ht="16.5" customHeight="1">
      <c r="A57" s="106" t="s">
        <v>89</v>
      </c>
      <c r="B57" s="107"/>
      <c r="C57" s="108"/>
      <c r="D57" s="109" t="s">
        <v>99</v>
      </c>
      <c r="E57" s="109"/>
      <c r="F57" s="109"/>
      <c r="G57" s="109"/>
      <c r="H57" s="109"/>
      <c r="I57" s="110"/>
      <c r="J57" s="109" t="s">
        <v>100</v>
      </c>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11">
        <f>'VRN - Vedlejší a ostatní ...'!K32</f>
        <v>0</v>
      </c>
      <c r="AH57" s="110"/>
      <c r="AI57" s="110"/>
      <c r="AJ57" s="110"/>
      <c r="AK57" s="110"/>
      <c r="AL57" s="110"/>
      <c r="AM57" s="110"/>
      <c r="AN57" s="111">
        <f>SUM(AG57,AV57)</f>
        <v>0</v>
      </c>
      <c r="AO57" s="110"/>
      <c r="AP57" s="110"/>
      <c r="AQ57" s="112" t="s">
        <v>101</v>
      </c>
      <c r="AR57" s="113"/>
      <c r="AS57" s="119">
        <f>'VRN - Vedlejší a ostatní ...'!K30</f>
        <v>0</v>
      </c>
      <c r="AT57" s="120">
        <f>'VRN - Vedlejší a ostatní ...'!K31</f>
        <v>0</v>
      </c>
      <c r="AU57" s="120">
        <v>0</v>
      </c>
      <c r="AV57" s="120">
        <f>ROUND(SUM(AX57:AY57),2)</f>
        <v>0</v>
      </c>
      <c r="AW57" s="121">
        <f>'VRN - Vedlejší a ostatní ...'!T86</f>
        <v>0</v>
      </c>
      <c r="AX57" s="120">
        <f>'VRN - Vedlejší a ostatní ...'!K35</f>
        <v>0</v>
      </c>
      <c r="AY57" s="120">
        <f>'VRN - Vedlejší a ostatní ...'!K36</f>
        <v>0</v>
      </c>
      <c r="AZ57" s="120">
        <f>'VRN - Vedlejší a ostatní ...'!K37</f>
        <v>0</v>
      </c>
      <c r="BA57" s="120">
        <f>'VRN - Vedlejší a ostatní ...'!K38</f>
        <v>0</v>
      </c>
      <c r="BB57" s="120">
        <f>'VRN - Vedlejší a ostatní ...'!F35</f>
        <v>0</v>
      </c>
      <c r="BC57" s="120">
        <f>'VRN - Vedlejší a ostatní ...'!F36</f>
        <v>0</v>
      </c>
      <c r="BD57" s="120">
        <f>'VRN - Vedlejší a ostatní ...'!F37</f>
        <v>0</v>
      </c>
      <c r="BE57" s="120">
        <f>'VRN - Vedlejší a ostatní ...'!F38</f>
        <v>0</v>
      </c>
      <c r="BF57" s="122">
        <f>'VRN - Vedlejší a ostatní ...'!F39</f>
        <v>0</v>
      </c>
      <c r="BT57" s="118" t="s">
        <v>23</v>
      </c>
      <c r="BV57" s="118" t="s">
        <v>87</v>
      </c>
      <c r="BW57" s="118" t="s">
        <v>102</v>
      </c>
      <c r="BX57" s="118" t="s">
        <v>6</v>
      </c>
      <c r="CL57" s="118" t="s">
        <v>21</v>
      </c>
      <c r="CM57" s="118" t="s">
        <v>94</v>
      </c>
    </row>
    <row r="58" s="1" customFormat="1" ht="30" customHeight="1">
      <c r="B58" s="37"/>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8"/>
      <c r="AL58" s="38"/>
      <c r="AM58" s="38"/>
      <c r="AN58" s="38"/>
      <c r="AO58" s="38"/>
      <c r="AP58" s="38"/>
      <c r="AQ58" s="38"/>
      <c r="AR58" s="42"/>
    </row>
    <row r="59" s="1" customFormat="1" ht="6.96" customHeight="1">
      <c r="B59" s="56"/>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42"/>
    </row>
  </sheetData>
  <sheetProtection sheet="1" formatColumns="0" formatRows="0" objects="1" scenarios="1" spinCount="100000" saltValue="3IRApkohBFjGyP3c4JoZVh5JqtRKrVq8h5JVett0ga5KmtJa/msKrQ3QzkK8EdkC4XTdRSFqDp7eQwgZ/ANX9g==" hashValue="4/z94sphEwqBTsEjMk7jVEgeNJEJua40vYor0UxT3fWh2kl1fsS0IYxQqFLtjAnaXwTUVU3TWDOg0usUpEqAiQ==" algorithmName="SHA-512" password="CC35"/>
  <mergeCells count="50">
    <mergeCell ref="W31:AE31"/>
    <mergeCell ref="BG5:BG32"/>
    <mergeCell ref="AK26:AO26"/>
    <mergeCell ref="W29:AE29"/>
    <mergeCell ref="AK29:AO29"/>
    <mergeCell ref="W30:AE30"/>
    <mergeCell ref="AK30:AO30"/>
    <mergeCell ref="AK31:AO31"/>
    <mergeCell ref="W32:AE32"/>
    <mergeCell ref="AK32:AO32"/>
    <mergeCell ref="W33:AE33"/>
    <mergeCell ref="AK33:AO33"/>
    <mergeCell ref="X35:AB35"/>
    <mergeCell ref="AK35:AO35"/>
    <mergeCell ref="AR2:BG2"/>
    <mergeCell ref="AS49:AT51"/>
    <mergeCell ref="AM50:AP50"/>
    <mergeCell ref="L45:AO45"/>
    <mergeCell ref="AM47:AN47"/>
    <mergeCell ref="AM49:AP49"/>
    <mergeCell ref="K5:AO5"/>
    <mergeCell ref="K6:AO6"/>
    <mergeCell ref="E14:AJ14"/>
    <mergeCell ref="E23:AN23"/>
    <mergeCell ref="L28:P28"/>
    <mergeCell ref="W28:AE28"/>
    <mergeCell ref="AK28:AO28"/>
    <mergeCell ref="L29:P29"/>
    <mergeCell ref="L30:P30"/>
    <mergeCell ref="L31:P31"/>
    <mergeCell ref="L32:P32"/>
    <mergeCell ref="L33:P33"/>
    <mergeCell ref="AN52:AP52"/>
    <mergeCell ref="AG52:AM52"/>
    <mergeCell ref="AN55:AP55"/>
    <mergeCell ref="AG55:AM55"/>
    <mergeCell ref="AN56:AP56"/>
    <mergeCell ref="AG56:AM56"/>
    <mergeCell ref="AN57:AP57"/>
    <mergeCell ref="AG57:AM57"/>
    <mergeCell ref="AG54:AM54"/>
    <mergeCell ref="AN54:AP54"/>
    <mergeCell ref="C52:G52"/>
    <mergeCell ref="I52:AF52"/>
    <mergeCell ref="D55:H55"/>
    <mergeCell ref="J55:AF55"/>
    <mergeCell ref="D56:H56"/>
    <mergeCell ref="J56:AF56"/>
    <mergeCell ref="D57:H57"/>
    <mergeCell ref="J57:AF57"/>
  </mergeCells>
  <hyperlinks>
    <hyperlink ref="A55" location="'C101 - SO 101 Komunikace ...'!C2" display="/"/>
    <hyperlink ref="A56" location="'D401 - PS 401 Rekonstrukc...'!C2" display="/"/>
    <hyperlink ref="A57" location="'VRN - Vedlejší a ostatní ...'!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23.5" style="123" customWidth="1"/>
    <col min="10" max="10" width="23.5" style="123" customWidth="1"/>
    <col min="11" max="11" width="23.5" customWidth="1"/>
    <col min="12" max="12" width="15.5" customWidth="1"/>
    <col min="13" max="13" width="9.33" customWidth="1"/>
    <col min="14" max="14" width="10.83" hidden="1" customWidth="1"/>
    <col min="15" max="15" width="9.33" hidden="1"/>
    <col min="16" max="16" width="14.17" hidden="1" customWidth="1"/>
    <col min="17" max="17" width="14.17" hidden="1" customWidth="1"/>
    <col min="18" max="18" width="14.17" hidden="1" customWidth="1"/>
    <col min="19" max="19" width="14.17" hidden="1" customWidth="1"/>
    <col min="20" max="20" width="14.17" hidden="1" customWidth="1"/>
    <col min="21" max="21" width="14.17" hidden="1" customWidth="1"/>
    <col min="22" max="22" width="14.17" hidden="1" customWidth="1"/>
    <col min="23" max="23" width="14.17" hidden="1" customWidth="1"/>
    <col min="24" max="24" width="14.17" hidden="1" customWidth="1"/>
    <col min="25" max="25" width="12.33" hidden="1" customWidth="1"/>
    <col min="26" max="26" width="16.33" customWidth="1"/>
    <col min="27" max="27" width="12.33" customWidth="1"/>
    <col min="28" max="28" width="15"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M2"/>
      <c r="AT2" s="15" t="s">
        <v>93</v>
      </c>
    </row>
    <row r="3" ht="6.96" customHeight="1">
      <c r="B3" s="124"/>
      <c r="C3" s="125"/>
      <c r="D3" s="125"/>
      <c r="E3" s="125"/>
      <c r="F3" s="125"/>
      <c r="G3" s="125"/>
      <c r="H3" s="125"/>
      <c r="I3" s="126"/>
      <c r="J3" s="126"/>
      <c r="K3" s="125"/>
      <c r="L3" s="125"/>
      <c r="M3" s="18"/>
      <c r="AT3" s="15" t="s">
        <v>94</v>
      </c>
    </row>
    <row r="4" ht="24.96" customHeight="1">
      <c r="B4" s="18"/>
      <c r="D4" s="127" t="s">
        <v>103</v>
      </c>
      <c r="M4" s="18"/>
      <c r="N4" s="22" t="s">
        <v>11</v>
      </c>
      <c r="AT4" s="15" t="s">
        <v>4</v>
      </c>
    </row>
    <row r="5" ht="6.96" customHeight="1">
      <c r="B5" s="18"/>
      <c r="M5" s="18"/>
    </row>
    <row r="6" ht="12" customHeight="1">
      <c r="B6" s="18"/>
      <c r="D6" s="128" t="s">
        <v>17</v>
      </c>
      <c r="M6" s="18"/>
    </row>
    <row r="7" ht="16.5" customHeight="1">
      <c r="B7" s="18"/>
      <c r="E7" s="129" t="str">
        <f>'Rekapitulace stavby'!K6</f>
        <v>6.26 SSZ Provazníkova - Jugoslávská</v>
      </c>
      <c r="F7" s="128"/>
      <c r="G7" s="128"/>
      <c r="H7" s="128"/>
      <c r="M7" s="18"/>
    </row>
    <row r="8" s="1" customFormat="1" ht="12" customHeight="1">
      <c r="B8" s="42"/>
      <c r="D8" s="128" t="s">
        <v>104</v>
      </c>
      <c r="I8" s="130"/>
      <c r="J8" s="130"/>
      <c r="M8" s="42"/>
    </row>
    <row r="9" s="1" customFormat="1" ht="36.96" customHeight="1">
      <c r="B9" s="42"/>
      <c r="E9" s="131" t="s">
        <v>105</v>
      </c>
      <c r="F9" s="1"/>
      <c r="G9" s="1"/>
      <c r="H9" s="1"/>
      <c r="I9" s="130"/>
      <c r="J9" s="130"/>
      <c r="M9" s="42"/>
    </row>
    <row r="10" s="1" customFormat="1">
      <c r="B10" s="42"/>
      <c r="I10" s="130"/>
      <c r="J10" s="130"/>
      <c r="M10" s="42"/>
    </row>
    <row r="11" s="1" customFormat="1" ht="12" customHeight="1">
      <c r="B11" s="42"/>
      <c r="D11" s="128" t="s">
        <v>20</v>
      </c>
      <c r="F11" s="15" t="s">
        <v>21</v>
      </c>
      <c r="I11" s="132" t="s">
        <v>22</v>
      </c>
      <c r="J11" s="133" t="s">
        <v>21</v>
      </c>
      <c r="M11" s="42"/>
    </row>
    <row r="12" s="1" customFormat="1" ht="12" customHeight="1">
      <c r="B12" s="42"/>
      <c r="D12" s="128" t="s">
        <v>24</v>
      </c>
      <c r="F12" s="15" t="s">
        <v>25</v>
      </c>
      <c r="I12" s="132" t="s">
        <v>26</v>
      </c>
      <c r="J12" s="134" t="str">
        <f>'Rekapitulace stavby'!AN8</f>
        <v>28. 2. 2019</v>
      </c>
      <c r="M12" s="42"/>
    </row>
    <row r="13" s="1" customFormat="1" ht="21.84" customHeight="1">
      <c r="B13" s="42"/>
      <c r="D13" s="135" t="s">
        <v>29</v>
      </c>
      <c r="F13" s="136" t="s">
        <v>30</v>
      </c>
      <c r="I13" s="137" t="s">
        <v>31</v>
      </c>
      <c r="J13" s="138" t="s">
        <v>32</v>
      </c>
      <c r="M13" s="42"/>
    </row>
    <row r="14" s="1" customFormat="1" ht="12" customHeight="1">
      <c r="B14" s="42"/>
      <c r="D14" s="128" t="s">
        <v>34</v>
      </c>
      <c r="I14" s="132" t="s">
        <v>35</v>
      </c>
      <c r="J14" s="133" t="s">
        <v>36</v>
      </c>
      <c r="M14" s="42"/>
    </row>
    <row r="15" s="1" customFormat="1" ht="18" customHeight="1">
      <c r="B15" s="42"/>
      <c r="E15" s="15" t="s">
        <v>37</v>
      </c>
      <c r="I15" s="132" t="s">
        <v>38</v>
      </c>
      <c r="J15" s="133" t="s">
        <v>39</v>
      </c>
      <c r="M15" s="42"/>
    </row>
    <row r="16" s="1" customFormat="1" ht="6.96" customHeight="1">
      <c r="B16" s="42"/>
      <c r="I16" s="130"/>
      <c r="J16" s="130"/>
      <c r="M16" s="42"/>
    </row>
    <row r="17" s="1" customFormat="1" ht="12" customHeight="1">
      <c r="B17" s="42"/>
      <c r="D17" s="128" t="s">
        <v>40</v>
      </c>
      <c r="I17" s="132" t="s">
        <v>35</v>
      </c>
      <c r="J17" s="31" t="str">
        <f>'Rekapitulace stavby'!AN13</f>
        <v>Vyplň údaj</v>
      </c>
      <c r="M17" s="42"/>
    </row>
    <row r="18" s="1" customFormat="1" ht="18" customHeight="1">
      <c r="B18" s="42"/>
      <c r="E18" s="31" t="str">
        <f>'Rekapitulace stavby'!E14</f>
        <v>Vyplň údaj</v>
      </c>
      <c r="F18" s="15"/>
      <c r="G18" s="15"/>
      <c r="H18" s="15"/>
      <c r="I18" s="132" t="s">
        <v>38</v>
      </c>
      <c r="J18" s="31" t="str">
        <f>'Rekapitulace stavby'!AN14</f>
        <v>Vyplň údaj</v>
      </c>
      <c r="M18" s="42"/>
    </row>
    <row r="19" s="1" customFormat="1" ht="6.96" customHeight="1">
      <c r="B19" s="42"/>
      <c r="I19" s="130"/>
      <c r="J19" s="130"/>
      <c r="M19" s="42"/>
    </row>
    <row r="20" s="1" customFormat="1" ht="12" customHeight="1">
      <c r="B20" s="42"/>
      <c r="D20" s="128" t="s">
        <v>42</v>
      </c>
      <c r="I20" s="132" t="s">
        <v>35</v>
      </c>
      <c r="J20" s="133" t="s">
        <v>43</v>
      </c>
      <c r="M20" s="42"/>
    </row>
    <row r="21" s="1" customFormat="1" ht="18" customHeight="1">
      <c r="B21" s="42"/>
      <c r="E21" s="15" t="s">
        <v>44</v>
      </c>
      <c r="I21" s="132" t="s">
        <v>38</v>
      </c>
      <c r="J21" s="133" t="s">
        <v>45</v>
      </c>
      <c r="M21" s="42"/>
    </row>
    <row r="22" s="1" customFormat="1" ht="6.96" customHeight="1">
      <c r="B22" s="42"/>
      <c r="I22" s="130"/>
      <c r="J22" s="130"/>
      <c r="M22" s="42"/>
    </row>
    <row r="23" s="1" customFormat="1" ht="12" customHeight="1">
      <c r="B23" s="42"/>
      <c r="D23" s="128" t="s">
        <v>46</v>
      </c>
      <c r="I23" s="132" t="s">
        <v>35</v>
      </c>
      <c r="J23" s="133" t="s">
        <v>43</v>
      </c>
      <c r="M23" s="42"/>
    </row>
    <row r="24" s="1" customFormat="1" ht="18" customHeight="1">
      <c r="B24" s="42"/>
      <c r="E24" s="15" t="s">
        <v>44</v>
      </c>
      <c r="I24" s="132" t="s">
        <v>38</v>
      </c>
      <c r="J24" s="133" t="s">
        <v>45</v>
      </c>
      <c r="M24" s="42"/>
    </row>
    <row r="25" s="1" customFormat="1" ht="6.96" customHeight="1">
      <c r="B25" s="42"/>
      <c r="I25" s="130"/>
      <c r="J25" s="130"/>
      <c r="M25" s="42"/>
    </row>
    <row r="26" s="1" customFormat="1" ht="12" customHeight="1">
      <c r="B26" s="42"/>
      <c r="D26" s="128" t="s">
        <v>47</v>
      </c>
      <c r="I26" s="130"/>
      <c r="J26" s="130"/>
      <c r="M26" s="42"/>
    </row>
    <row r="27" s="6" customFormat="1" ht="45" customHeight="1">
      <c r="B27" s="139"/>
      <c r="E27" s="140" t="s">
        <v>48</v>
      </c>
      <c r="F27" s="140"/>
      <c r="G27" s="140"/>
      <c r="H27" s="140"/>
      <c r="I27" s="141"/>
      <c r="J27" s="141"/>
      <c r="M27" s="139"/>
    </row>
    <row r="28" s="1" customFormat="1" ht="6.96" customHeight="1">
      <c r="B28" s="42"/>
      <c r="I28" s="130"/>
      <c r="J28" s="130"/>
      <c r="M28" s="42"/>
    </row>
    <row r="29" s="1" customFormat="1" ht="6.96" customHeight="1">
      <c r="B29" s="42"/>
      <c r="D29" s="70"/>
      <c r="E29" s="70"/>
      <c r="F29" s="70"/>
      <c r="G29" s="70"/>
      <c r="H29" s="70"/>
      <c r="I29" s="142"/>
      <c r="J29" s="142"/>
      <c r="K29" s="70"/>
      <c r="L29" s="70"/>
      <c r="M29" s="42"/>
    </row>
    <row r="30" s="1" customFormat="1">
      <c r="B30" s="42"/>
      <c r="E30" s="128" t="s">
        <v>106</v>
      </c>
      <c r="I30" s="130"/>
      <c r="J30" s="130"/>
      <c r="K30" s="143">
        <f>I61</f>
        <v>0</v>
      </c>
      <c r="M30" s="42"/>
    </row>
    <row r="31" s="1" customFormat="1">
      <c r="B31" s="42"/>
      <c r="E31" s="128" t="s">
        <v>107</v>
      </c>
      <c r="I31" s="130"/>
      <c r="J31" s="130"/>
      <c r="K31" s="143">
        <f>J61</f>
        <v>0</v>
      </c>
      <c r="M31" s="42"/>
    </row>
    <row r="32" s="1" customFormat="1" ht="25.44" customHeight="1">
      <c r="B32" s="42"/>
      <c r="D32" s="144" t="s">
        <v>49</v>
      </c>
      <c r="I32" s="130"/>
      <c r="J32" s="130"/>
      <c r="K32" s="145">
        <f>ROUND(K87, 2)</f>
        <v>0</v>
      </c>
      <c r="M32" s="42"/>
    </row>
    <row r="33" s="1" customFormat="1" ht="6.96" customHeight="1">
      <c r="B33" s="42"/>
      <c r="D33" s="70"/>
      <c r="E33" s="70"/>
      <c r="F33" s="70"/>
      <c r="G33" s="70"/>
      <c r="H33" s="70"/>
      <c r="I33" s="142"/>
      <c r="J33" s="142"/>
      <c r="K33" s="70"/>
      <c r="L33" s="70"/>
      <c r="M33" s="42"/>
    </row>
    <row r="34" s="1" customFormat="1" ht="14.4" customHeight="1">
      <c r="B34" s="42"/>
      <c r="F34" s="146" t="s">
        <v>51</v>
      </c>
      <c r="I34" s="147" t="s">
        <v>50</v>
      </c>
      <c r="J34" s="130"/>
      <c r="K34" s="146" t="s">
        <v>52</v>
      </c>
      <c r="M34" s="42"/>
    </row>
    <row r="35" s="1" customFormat="1" ht="14.4" customHeight="1">
      <c r="B35" s="42"/>
      <c r="D35" s="128" t="s">
        <v>53</v>
      </c>
      <c r="E35" s="128" t="s">
        <v>54</v>
      </c>
      <c r="F35" s="143">
        <f>ROUND((SUM(BE87:BE420)),  2)</f>
        <v>0</v>
      </c>
      <c r="I35" s="148">
        <v>0.20999999999999999</v>
      </c>
      <c r="J35" s="130"/>
      <c r="K35" s="143">
        <f>ROUND(((SUM(BE87:BE420))*I35),  2)</f>
        <v>0</v>
      </c>
      <c r="M35" s="42"/>
    </row>
    <row r="36" s="1" customFormat="1" ht="14.4" customHeight="1">
      <c r="B36" s="42"/>
      <c r="E36" s="128" t="s">
        <v>55</v>
      </c>
      <c r="F36" s="143">
        <f>ROUND((SUM(BF87:BF420)),  2)</f>
        <v>0</v>
      </c>
      <c r="I36" s="148">
        <v>0.14999999999999999</v>
      </c>
      <c r="J36" s="130"/>
      <c r="K36" s="143">
        <f>ROUND(((SUM(BF87:BF420))*I36),  2)</f>
        <v>0</v>
      </c>
      <c r="M36" s="42"/>
    </row>
    <row r="37" hidden="1" s="1" customFormat="1" ht="14.4" customHeight="1">
      <c r="B37" s="42"/>
      <c r="E37" s="128" t="s">
        <v>56</v>
      </c>
      <c r="F37" s="143">
        <f>ROUND((SUM(BG87:BG420)),  2)</f>
        <v>0</v>
      </c>
      <c r="I37" s="148">
        <v>0.20999999999999999</v>
      </c>
      <c r="J37" s="130"/>
      <c r="K37" s="143">
        <f>0</f>
        <v>0</v>
      </c>
      <c r="M37" s="42"/>
    </row>
    <row r="38" hidden="1" s="1" customFormat="1" ht="14.4" customHeight="1">
      <c r="B38" s="42"/>
      <c r="E38" s="128" t="s">
        <v>57</v>
      </c>
      <c r="F38" s="143">
        <f>ROUND((SUM(BH87:BH420)),  2)</f>
        <v>0</v>
      </c>
      <c r="I38" s="148">
        <v>0.14999999999999999</v>
      </c>
      <c r="J38" s="130"/>
      <c r="K38" s="143">
        <f>0</f>
        <v>0</v>
      </c>
      <c r="M38" s="42"/>
    </row>
    <row r="39" hidden="1" s="1" customFormat="1" ht="14.4" customHeight="1">
      <c r="B39" s="42"/>
      <c r="E39" s="128" t="s">
        <v>58</v>
      </c>
      <c r="F39" s="143">
        <f>ROUND((SUM(BI87:BI420)),  2)</f>
        <v>0</v>
      </c>
      <c r="I39" s="148">
        <v>0</v>
      </c>
      <c r="J39" s="130"/>
      <c r="K39" s="143">
        <f>0</f>
        <v>0</v>
      </c>
      <c r="M39" s="42"/>
    </row>
    <row r="40" s="1" customFormat="1" ht="6.96" customHeight="1">
      <c r="B40" s="42"/>
      <c r="I40" s="130"/>
      <c r="J40" s="130"/>
      <c r="M40" s="42"/>
    </row>
    <row r="41" s="1" customFormat="1" ht="25.44" customHeight="1">
      <c r="B41" s="42"/>
      <c r="C41" s="149"/>
      <c r="D41" s="150" t="s">
        <v>59</v>
      </c>
      <c r="E41" s="151"/>
      <c r="F41" s="151"/>
      <c r="G41" s="152" t="s">
        <v>60</v>
      </c>
      <c r="H41" s="153" t="s">
        <v>61</v>
      </c>
      <c r="I41" s="154"/>
      <c r="J41" s="154"/>
      <c r="K41" s="155">
        <f>SUM(K32:K39)</f>
        <v>0</v>
      </c>
      <c r="L41" s="156"/>
      <c r="M41" s="42"/>
    </row>
    <row r="42" s="1" customFormat="1" ht="14.4" customHeight="1">
      <c r="B42" s="157"/>
      <c r="C42" s="158"/>
      <c r="D42" s="158"/>
      <c r="E42" s="158"/>
      <c r="F42" s="158"/>
      <c r="G42" s="158"/>
      <c r="H42" s="158"/>
      <c r="I42" s="159"/>
      <c r="J42" s="159"/>
      <c r="K42" s="158"/>
      <c r="L42" s="158"/>
      <c r="M42" s="42"/>
    </row>
    <row r="46" s="1" customFormat="1" ht="6.96" customHeight="1">
      <c r="B46" s="160"/>
      <c r="C46" s="161"/>
      <c r="D46" s="161"/>
      <c r="E46" s="161"/>
      <c r="F46" s="161"/>
      <c r="G46" s="161"/>
      <c r="H46" s="161"/>
      <c r="I46" s="162"/>
      <c r="J46" s="162"/>
      <c r="K46" s="161"/>
      <c r="L46" s="161"/>
      <c r="M46" s="42"/>
    </row>
    <row r="47" s="1" customFormat="1" ht="24.96" customHeight="1">
      <c r="B47" s="37"/>
      <c r="C47" s="21" t="s">
        <v>108</v>
      </c>
      <c r="D47" s="38"/>
      <c r="E47" s="38"/>
      <c r="F47" s="38"/>
      <c r="G47" s="38"/>
      <c r="H47" s="38"/>
      <c r="I47" s="130"/>
      <c r="J47" s="130"/>
      <c r="K47" s="38"/>
      <c r="L47" s="38"/>
      <c r="M47" s="42"/>
    </row>
    <row r="48" s="1" customFormat="1" ht="6.96" customHeight="1">
      <c r="B48" s="37"/>
      <c r="C48" s="38"/>
      <c r="D48" s="38"/>
      <c r="E48" s="38"/>
      <c r="F48" s="38"/>
      <c r="G48" s="38"/>
      <c r="H48" s="38"/>
      <c r="I48" s="130"/>
      <c r="J48" s="130"/>
      <c r="K48" s="38"/>
      <c r="L48" s="38"/>
      <c r="M48" s="42"/>
    </row>
    <row r="49" s="1" customFormat="1" ht="12" customHeight="1">
      <c r="B49" s="37"/>
      <c r="C49" s="30" t="s">
        <v>17</v>
      </c>
      <c r="D49" s="38"/>
      <c r="E49" s="38"/>
      <c r="F49" s="38"/>
      <c r="G49" s="38"/>
      <c r="H49" s="38"/>
      <c r="I49" s="130"/>
      <c r="J49" s="130"/>
      <c r="K49" s="38"/>
      <c r="L49" s="38"/>
      <c r="M49" s="42"/>
    </row>
    <row r="50" s="1" customFormat="1" ht="16.5" customHeight="1">
      <c r="B50" s="37"/>
      <c r="C50" s="38"/>
      <c r="D50" s="38"/>
      <c r="E50" s="163" t="str">
        <f>E7</f>
        <v>6.26 SSZ Provazníkova - Jugoslávská</v>
      </c>
      <c r="F50" s="30"/>
      <c r="G50" s="30"/>
      <c r="H50" s="30"/>
      <c r="I50" s="130"/>
      <c r="J50" s="130"/>
      <c r="K50" s="38"/>
      <c r="L50" s="38"/>
      <c r="M50" s="42"/>
    </row>
    <row r="51" s="1" customFormat="1" ht="12" customHeight="1">
      <c r="B51" s="37"/>
      <c r="C51" s="30" t="s">
        <v>104</v>
      </c>
      <c r="D51" s="38"/>
      <c r="E51" s="38"/>
      <c r="F51" s="38"/>
      <c r="G51" s="38"/>
      <c r="H51" s="38"/>
      <c r="I51" s="130"/>
      <c r="J51" s="130"/>
      <c r="K51" s="38"/>
      <c r="L51" s="38"/>
      <c r="M51" s="42"/>
    </row>
    <row r="52" s="1" customFormat="1" ht="16.5" customHeight="1">
      <c r="B52" s="37"/>
      <c r="C52" s="38"/>
      <c r="D52" s="38"/>
      <c r="E52" s="63" t="str">
        <f>E9</f>
        <v>C101 - SO 101 Komunikace a dopravní značení</v>
      </c>
      <c r="F52" s="38"/>
      <c r="G52" s="38"/>
      <c r="H52" s="38"/>
      <c r="I52" s="130"/>
      <c r="J52" s="130"/>
      <c r="K52" s="38"/>
      <c r="L52" s="38"/>
      <c r="M52" s="42"/>
    </row>
    <row r="53" s="1" customFormat="1" ht="6.96" customHeight="1">
      <c r="B53" s="37"/>
      <c r="C53" s="38"/>
      <c r="D53" s="38"/>
      <c r="E53" s="38"/>
      <c r="F53" s="38"/>
      <c r="G53" s="38"/>
      <c r="H53" s="38"/>
      <c r="I53" s="130"/>
      <c r="J53" s="130"/>
      <c r="K53" s="38"/>
      <c r="L53" s="38"/>
      <c r="M53" s="42"/>
    </row>
    <row r="54" s="1" customFormat="1" ht="12" customHeight="1">
      <c r="B54" s="37"/>
      <c r="C54" s="30" t="s">
        <v>24</v>
      </c>
      <c r="D54" s="38"/>
      <c r="E54" s="38"/>
      <c r="F54" s="25" t="str">
        <f>F12</f>
        <v>Brno</v>
      </c>
      <c r="G54" s="38"/>
      <c r="H54" s="38"/>
      <c r="I54" s="132" t="s">
        <v>26</v>
      </c>
      <c r="J54" s="134" t="str">
        <f>IF(J12="","",J12)</f>
        <v>28. 2. 2019</v>
      </c>
      <c r="K54" s="38"/>
      <c r="L54" s="38"/>
      <c r="M54" s="42"/>
    </row>
    <row r="55" s="1" customFormat="1" ht="6.96" customHeight="1">
      <c r="B55" s="37"/>
      <c r="C55" s="38"/>
      <c r="D55" s="38"/>
      <c r="E55" s="38"/>
      <c r="F55" s="38"/>
      <c r="G55" s="38"/>
      <c r="H55" s="38"/>
      <c r="I55" s="130"/>
      <c r="J55" s="130"/>
      <c r="K55" s="38"/>
      <c r="L55" s="38"/>
      <c r="M55" s="42"/>
    </row>
    <row r="56" s="1" customFormat="1" ht="24.9" customHeight="1">
      <c r="B56" s="37"/>
      <c r="C56" s="30" t="s">
        <v>34</v>
      </c>
      <c r="D56" s="38"/>
      <c r="E56" s="38"/>
      <c r="F56" s="25" t="str">
        <f>E15</f>
        <v xml:space="preserve">Statutární město Brno, Dominikánské náměstí 196/1 </v>
      </c>
      <c r="G56" s="38"/>
      <c r="H56" s="38"/>
      <c r="I56" s="132" t="s">
        <v>42</v>
      </c>
      <c r="J56" s="164" t="str">
        <f>E21</f>
        <v>ELTODO, a.s., Novodvorská 1010/14, 142 00 Praha</v>
      </c>
      <c r="K56" s="38"/>
      <c r="L56" s="38"/>
      <c r="M56" s="42"/>
    </row>
    <row r="57" s="1" customFormat="1" ht="24.9" customHeight="1">
      <c r="B57" s="37"/>
      <c r="C57" s="30" t="s">
        <v>40</v>
      </c>
      <c r="D57" s="38"/>
      <c r="E57" s="38"/>
      <c r="F57" s="25" t="str">
        <f>IF(E18="","",E18)</f>
        <v>Vyplň údaj</v>
      </c>
      <c r="G57" s="38"/>
      <c r="H57" s="38"/>
      <c r="I57" s="132" t="s">
        <v>46</v>
      </c>
      <c r="J57" s="164" t="str">
        <f>E24</f>
        <v>ELTODO, a.s., Novodvorská 1010/14, 142 00 Praha</v>
      </c>
      <c r="K57" s="38"/>
      <c r="L57" s="38"/>
      <c r="M57" s="42"/>
    </row>
    <row r="58" s="1" customFormat="1" ht="10.32" customHeight="1">
      <c r="B58" s="37"/>
      <c r="C58" s="38"/>
      <c r="D58" s="38"/>
      <c r="E58" s="38"/>
      <c r="F58" s="38"/>
      <c r="G58" s="38"/>
      <c r="H58" s="38"/>
      <c r="I58" s="130"/>
      <c r="J58" s="130"/>
      <c r="K58" s="38"/>
      <c r="L58" s="38"/>
      <c r="M58" s="42"/>
    </row>
    <row r="59" s="1" customFormat="1" ht="29.28" customHeight="1">
      <c r="B59" s="37"/>
      <c r="C59" s="165" t="s">
        <v>109</v>
      </c>
      <c r="D59" s="166"/>
      <c r="E59" s="166"/>
      <c r="F59" s="166"/>
      <c r="G59" s="166"/>
      <c r="H59" s="166"/>
      <c r="I59" s="167" t="s">
        <v>110</v>
      </c>
      <c r="J59" s="167" t="s">
        <v>111</v>
      </c>
      <c r="K59" s="168" t="s">
        <v>112</v>
      </c>
      <c r="L59" s="166"/>
      <c r="M59" s="42"/>
    </row>
    <row r="60" s="1" customFormat="1" ht="10.32" customHeight="1">
      <c r="B60" s="37"/>
      <c r="C60" s="38"/>
      <c r="D60" s="38"/>
      <c r="E60" s="38"/>
      <c r="F60" s="38"/>
      <c r="G60" s="38"/>
      <c r="H60" s="38"/>
      <c r="I60" s="130"/>
      <c r="J60" s="130"/>
      <c r="K60" s="38"/>
      <c r="L60" s="38"/>
      <c r="M60" s="42"/>
    </row>
    <row r="61" s="1" customFormat="1" ht="22.8" customHeight="1">
      <c r="B61" s="37"/>
      <c r="C61" s="169" t="s">
        <v>83</v>
      </c>
      <c r="D61" s="38"/>
      <c r="E61" s="38"/>
      <c r="F61" s="38"/>
      <c r="G61" s="38"/>
      <c r="H61" s="38"/>
      <c r="I61" s="170">
        <f>Q87</f>
        <v>0</v>
      </c>
      <c r="J61" s="170">
        <f>R87</f>
        <v>0</v>
      </c>
      <c r="K61" s="96">
        <f>K87</f>
        <v>0</v>
      </c>
      <c r="L61" s="38"/>
      <c r="M61" s="42"/>
      <c r="AU61" s="15" t="s">
        <v>113</v>
      </c>
    </row>
    <row r="62" s="7" customFormat="1" ht="24.96" customHeight="1">
      <c r="B62" s="171"/>
      <c r="C62" s="172"/>
      <c r="D62" s="173" t="s">
        <v>114</v>
      </c>
      <c r="E62" s="174"/>
      <c r="F62" s="174"/>
      <c r="G62" s="174"/>
      <c r="H62" s="174"/>
      <c r="I62" s="175">
        <f>Q90</f>
        <v>0</v>
      </c>
      <c r="J62" s="175">
        <f>R90</f>
        <v>0</v>
      </c>
      <c r="K62" s="176">
        <f>K90</f>
        <v>0</v>
      </c>
      <c r="L62" s="172"/>
      <c r="M62" s="177"/>
    </row>
    <row r="63" s="8" customFormat="1" ht="19.92" customHeight="1">
      <c r="B63" s="178"/>
      <c r="C63" s="179"/>
      <c r="D63" s="180" t="s">
        <v>115</v>
      </c>
      <c r="E63" s="181"/>
      <c r="F63" s="181"/>
      <c r="G63" s="181"/>
      <c r="H63" s="181"/>
      <c r="I63" s="182">
        <f>Q91</f>
        <v>0</v>
      </c>
      <c r="J63" s="182">
        <f>R91</f>
        <v>0</v>
      </c>
      <c r="K63" s="183">
        <f>K91</f>
        <v>0</v>
      </c>
      <c r="L63" s="179"/>
      <c r="M63" s="184"/>
    </row>
    <row r="64" s="8" customFormat="1" ht="19.92" customHeight="1">
      <c r="B64" s="178"/>
      <c r="C64" s="179"/>
      <c r="D64" s="180" t="s">
        <v>116</v>
      </c>
      <c r="E64" s="181"/>
      <c r="F64" s="181"/>
      <c r="G64" s="181"/>
      <c r="H64" s="181"/>
      <c r="I64" s="182">
        <f>Q195</f>
        <v>0</v>
      </c>
      <c r="J64" s="182">
        <f>R195</f>
        <v>0</v>
      </c>
      <c r="K64" s="183">
        <f>K195</f>
        <v>0</v>
      </c>
      <c r="L64" s="179"/>
      <c r="M64" s="184"/>
    </row>
    <row r="65" s="8" customFormat="1" ht="19.92" customHeight="1">
      <c r="B65" s="178"/>
      <c r="C65" s="179"/>
      <c r="D65" s="180" t="s">
        <v>117</v>
      </c>
      <c r="E65" s="181"/>
      <c r="F65" s="181"/>
      <c r="G65" s="181"/>
      <c r="H65" s="181"/>
      <c r="I65" s="182">
        <f>Q285</f>
        <v>0</v>
      </c>
      <c r="J65" s="182">
        <f>R285</f>
        <v>0</v>
      </c>
      <c r="K65" s="183">
        <f>K285</f>
        <v>0</v>
      </c>
      <c r="L65" s="179"/>
      <c r="M65" s="184"/>
    </row>
    <row r="66" s="8" customFormat="1" ht="19.92" customHeight="1">
      <c r="B66" s="178"/>
      <c r="C66" s="179"/>
      <c r="D66" s="180" t="s">
        <v>118</v>
      </c>
      <c r="E66" s="181"/>
      <c r="F66" s="181"/>
      <c r="G66" s="181"/>
      <c r="H66" s="181"/>
      <c r="I66" s="182">
        <f>Q389</f>
        <v>0</v>
      </c>
      <c r="J66" s="182">
        <f>R389</f>
        <v>0</v>
      </c>
      <c r="K66" s="183">
        <f>K389</f>
        <v>0</v>
      </c>
      <c r="L66" s="179"/>
      <c r="M66" s="184"/>
    </row>
    <row r="67" s="8" customFormat="1" ht="19.92" customHeight="1">
      <c r="B67" s="178"/>
      <c r="C67" s="179"/>
      <c r="D67" s="180" t="s">
        <v>119</v>
      </c>
      <c r="E67" s="181"/>
      <c r="F67" s="181"/>
      <c r="G67" s="181"/>
      <c r="H67" s="181"/>
      <c r="I67" s="182">
        <f>Q404</f>
        <v>0</v>
      </c>
      <c r="J67" s="182">
        <f>R404</f>
        <v>0</v>
      </c>
      <c r="K67" s="183">
        <f>K404</f>
        <v>0</v>
      </c>
      <c r="L67" s="179"/>
      <c r="M67" s="184"/>
    </row>
    <row r="68" s="1" customFormat="1" ht="21.84" customHeight="1">
      <c r="B68" s="37"/>
      <c r="C68" s="38"/>
      <c r="D68" s="38"/>
      <c r="E68" s="38"/>
      <c r="F68" s="38"/>
      <c r="G68" s="38"/>
      <c r="H68" s="38"/>
      <c r="I68" s="130"/>
      <c r="J68" s="130"/>
      <c r="K68" s="38"/>
      <c r="L68" s="38"/>
      <c r="M68" s="42"/>
    </row>
    <row r="69" s="1" customFormat="1" ht="6.96" customHeight="1">
      <c r="B69" s="56"/>
      <c r="C69" s="57"/>
      <c r="D69" s="57"/>
      <c r="E69" s="57"/>
      <c r="F69" s="57"/>
      <c r="G69" s="57"/>
      <c r="H69" s="57"/>
      <c r="I69" s="159"/>
      <c r="J69" s="159"/>
      <c r="K69" s="57"/>
      <c r="L69" s="57"/>
      <c r="M69" s="42"/>
    </row>
    <row r="73" s="1" customFormat="1" ht="6.96" customHeight="1">
      <c r="B73" s="58"/>
      <c r="C73" s="59"/>
      <c r="D73" s="59"/>
      <c r="E73" s="59"/>
      <c r="F73" s="59"/>
      <c r="G73" s="59"/>
      <c r="H73" s="59"/>
      <c r="I73" s="162"/>
      <c r="J73" s="162"/>
      <c r="K73" s="59"/>
      <c r="L73" s="59"/>
      <c r="M73" s="42"/>
    </row>
    <row r="74" s="1" customFormat="1" ht="24.96" customHeight="1">
      <c r="B74" s="37"/>
      <c r="C74" s="21" t="s">
        <v>120</v>
      </c>
      <c r="D74" s="38"/>
      <c r="E74" s="38"/>
      <c r="F74" s="38"/>
      <c r="G74" s="38"/>
      <c r="H74" s="38"/>
      <c r="I74" s="130"/>
      <c r="J74" s="130"/>
      <c r="K74" s="38"/>
      <c r="L74" s="38"/>
      <c r="M74" s="42"/>
    </row>
    <row r="75" s="1" customFormat="1" ht="6.96" customHeight="1">
      <c r="B75" s="37"/>
      <c r="C75" s="38"/>
      <c r="D75" s="38"/>
      <c r="E75" s="38"/>
      <c r="F75" s="38"/>
      <c r="G75" s="38"/>
      <c r="H75" s="38"/>
      <c r="I75" s="130"/>
      <c r="J75" s="130"/>
      <c r="K75" s="38"/>
      <c r="L75" s="38"/>
      <c r="M75" s="42"/>
    </row>
    <row r="76" s="1" customFormat="1" ht="12" customHeight="1">
      <c r="B76" s="37"/>
      <c r="C76" s="30" t="s">
        <v>17</v>
      </c>
      <c r="D76" s="38"/>
      <c r="E76" s="38"/>
      <c r="F76" s="38"/>
      <c r="G76" s="38"/>
      <c r="H76" s="38"/>
      <c r="I76" s="130"/>
      <c r="J76" s="130"/>
      <c r="K76" s="38"/>
      <c r="L76" s="38"/>
      <c r="M76" s="42"/>
    </row>
    <row r="77" s="1" customFormat="1" ht="16.5" customHeight="1">
      <c r="B77" s="37"/>
      <c r="C77" s="38"/>
      <c r="D77" s="38"/>
      <c r="E77" s="163" t="str">
        <f>E7</f>
        <v>6.26 SSZ Provazníkova - Jugoslávská</v>
      </c>
      <c r="F77" s="30"/>
      <c r="G77" s="30"/>
      <c r="H77" s="30"/>
      <c r="I77" s="130"/>
      <c r="J77" s="130"/>
      <c r="K77" s="38"/>
      <c r="L77" s="38"/>
      <c r="M77" s="42"/>
    </row>
    <row r="78" s="1" customFormat="1" ht="12" customHeight="1">
      <c r="B78" s="37"/>
      <c r="C78" s="30" t="s">
        <v>104</v>
      </c>
      <c r="D78" s="38"/>
      <c r="E78" s="38"/>
      <c r="F78" s="38"/>
      <c r="G78" s="38"/>
      <c r="H78" s="38"/>
      <c r="I78" s="130"/>
      <c r="J78" s="130"/>
      <c r="K78" s="38"/>
      <c r="L78" s="38"/>
      <c r="M78" s="42"/>
    </row>
    <row r="79" s="1" customFormat="1" ht="16.5" customHeight="1">
      <c r="B79" s="37"/>
      <c r="C79" s="38"/>
      <c r="D79" s="38"/>
      <c r="E79" s="63" t="str">
        <f>E9</f>
        <v>C101 - SO 101 Komunikace a dopravní značení</v>
      </c>
      <c r="F79" s="38"/>
      <c r="G79" s="38"/>
      <c r="H79" s="38"/>
      <c r="I79" s="130"/>
      <c r="J79" s="130"/>
      <c r="K79" s="38"/>
      <c r="L79" s="38"/>
      <c r="M79" s="42"/>
    </row>
    <row r="80" s="1" customFormat="1" ht="6.96" customHeight="1">
      <c r="B80" s="37"/>
      <c r="C80" s="38"/>
      <c r="D80" s="38"/>
      <c r="E80" s="38"/>
      <c r="F80" s="38"/>
      <c r="G80" s="38"/>
      <c r="H80" s="38"/>
      <c r="I80" s="130"/>
      <c r="J80" s="130"/>
      <c r="K80" s="38"/>
      <c r="L80" s="38"/>
      <c r="M80" s="42"/>
    </row>
    <row r="81" s="1" customFormat="1" ht="12" customHeight="1">
      <c r="B81" s="37"/>
      <c r="C81" s="30" t="s">
        <v>24</v>
      </c>
      <c r="D81" s="38"/>
      <c r="E81" s="38"/>
      <c r="F81" s="25" t="str">
        <f>F12</f>
        <v>Brno</v>
      </c>
      <c r="G81" s="38"/>
      <c r="H81" s="38"/>
      <c r="I81" s="132" t="s">
        <v>26</v>
      </c>
      <c r="J81" s="134" t="str">
        <f>IF(J12="","",J12)</f>
        <v>28. 2. 2019</v>
      </c>
      <c r="K81" s="38"/>
      <c r="L81" s="38"/>
      <c r="M81" s="42"/>
    </row>
    <row r="82" s="1" customFormat="1" ht="6.96" customHeight="1">
      <c r="B82" s="37"/>
      <c r="C82" s="38"/>
      <c r="D82" s="38"/>
      <c r="E82" s="38"/>
      <c r="F82" s="38"/>
      <c r="G82" s="38"/>
      <c r="H82" s="38"/>
      <c r="I82" s="130"/>
      <c r="J82" s="130"/>
      <c r="K82" s="38"/>
      <c r="L82" s="38"/>
      <c r="M82" s="42"/>
    </row>
    <row r="83" s="1" customFormat="1" ht="24.9" customHeight="1">
      <c r="B83" s="37"/>
      <c r="C83" s="30" t="s">
        <v>34</v>
      </c>
      <c r="D83" s="38"/>
      <c r="E83" s="38"/>
      <c r="F83" s="25" t="str">
        <f>E15</f>
        <v xml:space="preserve">Statutární město Brno, Dominikánské náměstí 196/1 </v>
      </c>
      <c r="G83" s="38"/>
      <c r="H83" s="38"/>
      <c r="I83" s="132" t="s">
        <v>42</v>
      </c>
      <c r="J83" s="164" t="str">
        <f>E21</f>
        <v>ELTODO, a.s., Novodvorská 1010/14, 142 00 Praha</v>
      </c>
      <c r="K83" s="38"/>
      <c r="L83" s="38"/>
      <c r="M83" s="42"/>
    </row>
    <row r="84" s="1" customFormat="1" ht="24.9" customHeight="1">
      <c r="B84" s="37"/>
      <c r="C84" s="30" t="s">
        <v>40</v>
      </c>
      <c r="D84" s="38"/>
      <c r="E84" s="38"/>
      <c r="F84" s="25" t="str">
        <f>IF(E18="","",E18)</f>
        <v>Vyplň údaj</v>
      </c>
      <c r="G84" s="38"/>
      <c r="H84" s="38"/>
      <c r="I84" s="132" t="s">
        <v>46</v>
      </c>
      <c r="J84" s="164" t="str">
        <f>E24</f>
        <v>ELTODO, a.s., Novodvorská 1010/14, 142 00 Praha</v>
      </c>
      <c r="K84" s="38"/>
      <c r="L84" s="38"/>
      <c r="M84" s="42"/>
    </row>
    <row r="85" s="1" customFormat="1" ht="10.32" customHeight="1">
      <c r="B85" s="37"/>
      <c r="C85" s="38"/>
      <c r="D85" s="38"/>
      <c r="E85" s="38"/>
      <c r="F85" s="38"/>
      <c r="G85" s="38"/>
      <c r="H85" s="38"/>
      <c r="I85" s="130"/>
      <c r="J85" s="130"/>
      <c r="K85" s="38"/>
      <c r="L85" s="38"/>
      <c r="M85" s="42"/>
    </row>
    <row r="86" s="9" customFormat="1" ht="29.28" customHeight="1">
      <c r="B86" s="185"/>
      <c r="C86" s="186" t="s">
        <v>121</v>
      </c>
      <c r="D86" s="187" t="s">
        <v>68</v>
      </c>
      <c r="E86" s="187" t="s">
        <v>64</v>
      </c>
      <c r="F86" s="187" t="s">
        <v>65</v>
      </c>
      <c r="G86" s="187" t="s">
        <v>122</v>
      </c>
      <c r="H86" s="187" t="s">
        <v>123</v>
      </c>
      <c r="I86" s="188" t="s">
        <v>124</v>
      </c>
      <c r="J86" s="188" t="s">
        <v>125</v>
      </c>
      <c r="K86" s="187" t="s">
        <v>112</v>
      </c>
      <c r="L86" s="189" t="s">
        <v>126</v>
      </c>
      <c r="M86" s="190"/>
      <c r="N86" s="86" t="s">
        <v>21</v>
      </c>
      <c r="O86" s="87" t="s">
        <v>53</v>
      </c>
      <c r="P86" s="87" t="s">
        <v>127</v>
      </c>
      <c r="Q86" s="87" t="s">
        <v>128</v>
      </c>
      <c r="R86" s="87" t="s">
        <v>129</v>
      </c>
      <c r="S86" s="87" t="s">
        <v>130</v>
      </c>
      <c r="T86" s="87" t="s">
        <v>131</v>
      </c>
      <c r="U86" s="87" t="s">
        <v>132</v>
      </c>
      <c r="V86" s="87" t="s">
        <v>133</v>
      </c>
      <c r="W86" s="87" t="s">
        <v>134</v>
      </c>
      <c r="X86" s="88" t="s">
        <v>135</v>
      </c>
    </row>
    <row r="87" s="1" customFormat="1" ht="22.8" customHeight="1">
      <c r="B87" s="37"/>
      <c r="C87" s="93" t="s">
        <v>136</v>
      </c>
      <c r="D87" s="38"/>
      <c r="E87" s="38"/>
      <c r="F87" s="38"/>
      <c r="G87" s="38"/>
      <c r="H87" s="38"/>
      <c r="I87" s="130"/>
      <c r="J87" s="130"/>
      <c r="K87" s="191">
        <f>BK87</f>
        <v>0</v>
      </c>
      <c r="L87" s="38"/>
      <c r="M87" s="42"/>
      <c r="N87" s="89"/>
      <c r="O87" s="90"/>
      <c r="P87" s="90"/>
      <c r="Q87" s="192">
        <f>Q88+Q89+Q90</f>
        <v>0</v>
      </c>
      <c r="R87" s="192">
        <f>R88+R89+R90</f>
        <v>0</v>
      </c>
      <c r="S87" s="90"/>
      <c r="T87" s="193">
        <f>T88+T89+T90</f>
        <v>0</v>
      </c>
      <c r="U87" s="90"/>
      <c r="V87" s="193">
        <f>V88+V89+V90</f>
        <v>127.35157599999999</v>
      </c>
      <c r="W87" s="90"/>
      <c r="X87" s="194">
        <f>X88+X89+X90</f>
        <v>100.88</v>
      </c>
      <c r="AT87" s="15" t="s">
        <v>84</v>
      </c>
      <c r="AU87" s="15" t="s">
        <v>113</v>
      </c>
      <c r="BK87" s="195">
        <f>BK88+BK89+BK90</f>
        <v>0</v>
      </c>
    </row>
    <row r="88" s="1" customFormat="1" ht="16.5" customHeight="1">
      <c r="B88" s="37"/>
      <c r="C88" s="196" t="s">
        <v>23</v>
      </c>
      <c r="D88" s="196" t="s">
        <v>137</v>
      </c>
      <c r="E88" s="197" t="s">
        <v>138</v>
      </c>
      <c r="F88" s="198" t="s">
        <v>139</v>
      </c>
      <c r="G88" s="199" t="s">
        <v>21</v>
      </c>
      <c r="H88" s="200">
        <v>0</v>
      </c>
      <c r="I88" s="201"/>
      <c r="J88" s="201"/>
      <c r="K88" s="202">
        <f>ROUND(P88*H88,2)</f>
        <v>0</v>
      </c>
      <c r="L88" s="198" t="s">
        <v>21</v>
      </c>
      <c r="M88" s="42"/>
      <c r="N88" s="203" t="s">
        <v>21</v>
      </c>
      <c r="O88" s="204" t="s">
        <v>54</v>
      </c>
      <c r="P88" s="205">
        <f>I88+J88</f>
        <v>0</v>
      </c>
      <c r="Q88" s="205">
        <f>ROUND(I88*H88,2)</f>
        <v>0</v>
      </c>
      <c r="R88" s="205">
        <f>ROUND(J88*H88,2)</f>
        <v>0</v>
      </c>
      <c r="S88" s="78"/>
      <c r="T88" s="206">
        <f>S88*H88</f>
        <v>0</v>
      </c>
      <c r="U88" s="206">
        <v>0</v>
      </c>
      <c r="V88" s="206">
        <f>U88*H88</f>
        <v>0</v>
      </c>
      <c r="W88" s="206">
        <v>0</v>
      </c>
      <c r="X88" s="207">
        <f>W88*H88</f>
        <v>0</v>
      </c>
      <c r="AR88" s="15" t="s">
        <v>140</v>
      </c>
      <c r="AT88" s="15" t="s">
        <v>137</v>
      </c>
      <c r="AU88" s="15" t="s">
        <v>85</v>
      </c>
      <c r="AY88" s="15" t="s">
        <v>141</v>
      </c>
      <c r="BE88" s="208">
        <f>IF(O88="základní",K88,0)</f>
        <v>0</v>
      </c>
      <c r="BF88" s="208">
        <f>IF(O88="snížená",K88,0)</f>
        <v>0</v>
      </c>
      <c r="BG88" s="208">
        <f>IF(O88="zákl. přenesená",K88,0)</f>
        <v>0</v>
      </c>
      <c r="BH88" s="208">
        <f>IF(O88="sníž. přenesená",K88,0)</f>
        <v>0</v>
      </c>
      <c r="BI88" s="208">
        <f>IF(O88="nulová",K88,0)</f>
        <v>0</v>
      </c>
      <c r="BJ88" s="15" t="s">
        <v>23</v>
      </c>
      <c r="BK88" s="208">
        <f>ROUND(P88*H88,2)</f>
        <v>0</v>
      </c>
      <c r="BL88" s="15" t="s">
        <v>140</v>
      </c>
      <c r="BM88" s="15" t="s">
        <v>142</v>
      </c>
    </row>
    <row r="89" s="1" customFormat="1">
      <c r="B89" s="37"/>
      <c r="C89" s="38"/>
      <c r="D89" s="209" t="s">
        <v>143</v>
      </c>
      <c r="E89" s="38"/>
      <c r="F89" s="210" t="s">
        <v>144</v>
      </c>
      <c r="G89" s="38"/>
      <c r="H89" s="38"/>
      <c r="I89" s="130"/>
      <c r="J89" s="130"/>
      <c r="K89" s="38"/>
      <c r="L89" s="38"/>
      <c r="M89" s="42"/>
      <c r="N89" s="211"/>
      <c r="O89" s="78"/>
      <c r="P89" s="78"/>
      <c r="Q89" s="78"/>
      <c r="R89" s="78"/>
      <c r="S89" s="78"/>
      <c r="T89" s="78"/>
      <c r="U89" s="78"/>
      <c r="V89" s="78"/>
      <c r="W89" s="78"/>
      <c r="X89" s="79"/>
      <c r="AT89" s="15" t="s">
        <v>143</v>
      </c>
      <c r="AU89" s="15" t="s">
        <v>85</v>
      </c>
    </row>
    <row r="90" s="10" customFormat="1" ht="25.92" customHeight="1">
      <c r="B90" s="212"/>
      <c r="C90" s="213"/>
      <c r="D90" s="214" t="s">
        <v>84</v>
      </c>
      <c r="E90" s="215" t="s">
        <v>145</v>
      </c>
      <c r="F90" s="215" t="s">
        <v>146</v>
      </c>
      <c r="G90" s="213"/>
      <c r="H90" s="213"/>
      <c r="I90" s="216"/>
      <c r="J90" s="216"/>
      <c r="K90" s="217">
        <f>BK90</f>
        <v>0</v>
      </c>
      <c r="L90" s="213"/>
      <c r="M90" s="218"/>
      <c r="N90" s="219"/>
      <c r="O90" s="220"/>
      <c r="P90" s="220"/>
      <c r="Q90" s="221">
        <f>Q91+Q195+Q285+Q389+Q404</f>
        <v>0</v>
      </c>
      <c r="R90" s="221">
        <f>R91+R195+R285+R389+R404</f>
        <v>0</v>
      </c>
      <c r="S90" s="220"/>
      <c r="T90" s="222">
        <f>T91+T195+T285+T389+T404</f>
        <v>0</v>
      </c>
      <c r="U90" s="220"/>
      <c r="V90" s="222">
        <f>V91+V195+V285+V389+V404</f>
        <v>127.35157599999999</v>
      </c>
      <c r="W90" s="220"/>
      <c r="X90" s="223">
        <f>X91+X195+X285+X389+X404</f>
        <v>100.88</v>
      </c>
      <c r="AR90" s="224" t="s">
        <v>23</v>
      </c>
      <c r="AT90" s="225" t="s">
        <v>84</v>
      </c>
      <c r="AU90" s="225" t="s">
        <v>85</v>
      </c>
      <c r="AY90" s="224" t="s">
        <v>141</v>
      </c>
      <c r="BK90" s="226">
        <f>BK91+BK195+BK285+BK389+BK404</f>
        <v>0</v>
      </c>
    </row>
    <row r="91" s="10" customFormat="1" ht="22.8" customHeight="1">
      <c r="B91" s="212"/>
      <c r="C91" s="213"/>
      <c r="D91" s="214" t="s">
        <v>84</v>
      </c>
      <c r="E91" s="227" t="s">
        <v>23</v>
      </c>
      <c r="F91" s="227" t="s">
        <v>147</v>
      </c>
      <c r="G91" s="213"/>
      <c r="H91" s="213"/>
      <c r="I91" s="216"/>
      <c r="J91" s="216"/>
      <c r="K91" s="228">
        <f>BK91</f>
        <v>0</v>
      </c>
      <c r="L91" s="213"/>
      <c r="M91" s="218"/>
      <c r="N91" s="219"/>
      <c r="O91" s="220"/>
      <c r="P91" s="220"/>
      <c r="Q91" s="221">
        <f>SUM(Q92:Q194)</f>
        <v>0</v>
      </c>
      <c r="R91" s="221">
        <f>SUM(R92:R194)</f>
        <v>0</v>
      </c>
      <c r="S91" s="220"/>
      <c r="T91" s="222">
        <f>SUM(T92:T194)</f>
        <v>0</v>
      </c>
      <c r="U91" s="220"/>
      <c r="V91" s="222">
        <f>SUM(V92:V194)</f>
        <v>0.18683999999999998</v>
      </c>
      <c r="W91" s="220"/>
      <c r="X91" s="223">
        <f>SUM(X92:X194)</f>
        <v>100.88</v>
      </c>
      <c r="AR91" s="224" t="s">
        <v>23</v>
      </c>
      <c r="AT91" s="225" t="s">
        <v>84</v>
      </c>
      <c r="AU91" s="225" t="s">
        <v>23</v>
      </c>
      <c r="AY91" s="224" t="s">
        <v>141</v>
      </c>
      <c r="BK91" s="226">
        <f>SUM(BK92:BK194)</f>
        <v>0</v>
      </c>
    </row>
    <row r="92" s="1" customFormat="1" ht="16.5" customHeight="1">
      <c r="B92" s="37"/>
      <c r="C92" s="196" t="s">
        <v>94</v>
      </c>
      <c r="D92" s="196" t="s">
        <v>137</v>
      </c>
      <c r="E92" s="197" t="s">
        <v>148</v>
      </c>
      <c r="F92" s="198" t="s">
        <v>149</v>
      </c>
      <c r="G92" s="199" t="s">
        <v>150</v>
      </c>
      <c r="H92" s="200">
        <v>38</v>
      </c>
      <c r="I92" s="201"/>
      <c r="J92" s="201"/>
      <c r="K92" s="202">
        <f>ROUND(P92*H92,2)</f>
        <v>0</v>
      </c>
      <c r="L92" s="198" t="s">
        <v>151</v>
      </c>
      <c r="M92" s="42"/>
      <c r="N92" s="203" t="s">
        <v>21</v>
      </c>
      <c r="O92" s="204" t="s">
        <v>54</v>
      </c>
      <c r="P92" s="205">
        <f>I92+J92</f>
        <v>0</v>
      </c>
      <c r="Q92" s="205">
        <f>ROUND(I92*H92,2)</f>
        <v>0</v>
      </c>
      <c r="R92" s="205">
        <f>ROUND(J92*H92,2)</f>
        <v>0</v>
      </c>
      <c r="S92" s="78"/>
      <c r="T92" s="206">
        <f>S92*H92</f>
        <v>0</v>
      </c>
      <c r="U92" s="206">
        <v>0</v>
      </c>
      <c r="V92" s="206">
        <f>U92*H92</f>
        <v>0</v>
      </c>
      <c r="W92" s="206">
        <v>0</v>
      </c>
      <c r="X92" s="207">
        <f>W92*H92</f>
        <v>0</v>
      </c>
      <c r="AR92" s="15" t="s">
        <v>140</v>
      </c>
      <c r="AT92" s="15" t="s">
        <v>137</v>
      </c>
      <c r="AU92" s="15" t="s">
        <v>94</v>
      </c>
      <c r="AY92" s="15" t="s">
        <v>141</v>
      </c>
      <c r="BE92" s="208">
        <f>IF(O92="základní",K92,0)</f>
        <v>0</v>
      </c>
      <c r="BF92" s="208">
        <f>IF(O92="snížená",K92,0)</f>
        <v>0</v>
      </c>
      <c r="BG92" s="208">
        <f>IF(O92="zákl. přenesená",K92,0)</f>
        <v>0</v>
      </c>
      <c r="BH92" s="208">
        <f>IF(O92="sníž. přenesená",K92,0)</f>
        <v>0</v>
      </c>
      <c r="BI92" s="208">
        <f>IF(O92="nulová",K92,0)</f>
        <v>0</v>
      </c>
      <c r="BJ92" s="15" t="s">
        <v>23</v>
      </c>
      <c r="BK92" s="208">
        <f>ROUND(P92*H92,2)</f>
        <v>0</v>
      </c>
      <c r="BL92" s="15" t="s">
        <v>140</v>
      </c>
      <c r="BM92" s="15" t="s">
        <v>152</v>
      </c>
    </row>
    <row r="93" s="1" customFormat="1">
      <c r="B93" s="37"/>
      <c r="C93" s="38"/>
      <c r="D93" s="209" t="s">
        <v>143</v>
      </c>
      <c r="E93" s="38"/>
      <c r="F93" s="210" t="s">
        <v>149</v>
      </c>
      <c r="G93" s="38"/>
      <c r="H93" s="38"/>
      <c r="I93" s="130"/>
      <c r="J93" s="130"/>
      <c r="K93" s="38"/>
      <c r="L93" s="38"/>
      <c r="M93" s="42"/>
      <c r="N93" s="211"/>
      <c r="O93" s="78"/>
      <c r="P93" s="78"/>
      <c r="Q93" s="78"/>
      <c r="R93" s="78"/>
      <c r="S93" s="78"/>
      <c r="T93" s="78"/>
      <c r="U93" s="78"/>
      <c r="V93" s="78"/>
      <c r="W93" s="78"/>
      <c r="X93" s="79"/>
      <c r="AT93" s="15" t="s">
        <v>143</v>
      </c>
      <c r="AU93" s="15" t="s">
        <v>94</v>
      </c>
    </row>
    <row r="94" s="11" customFormat="1">
      <c r="B94" s="229"/>
      <c r="C94" s="230"/>
      <c r="D94" s="209" t="s">
        <v>153</v>
      </c>
      <c r="E94" s="231" t="s">
        <v>21</v>
      </c>
      <c r="F94" s="232" t="s">
        <v>154</v>
      </c>
      <c r="G94" s="230"/>
      <c r="H94" s="231" t="s">
        <v>21</v>
      </c>
      <c r="I94" s="233"/>
      <c r="J94" s="233"/>
      <c r="K94" s="230"/>
      <c r="L94" s="230"/>
      <c r="M94" s="234"/>
      <c r="N94" s="235"/>
      <c r="O94" s="236"/>
      <c r="P94" s="236"/>
      <c r="Q94" s="236"/>
      <c r="R94" s="236"/>
      <c r="S94" s="236"/>
      <c r="T94" s="236"/>
      <c r="U94" s="236"/>
      <c r="V94" s="236"/>
      <c r="W94" s="236"/>
      <c r="X94" s="237"/>
      <c r="AT94" s="238" t="s">
        <v>153</v>
      </c>
      <c r="AU94" s="238" t="s">
        <v>94</v>
      </c>
      <c r="AV94" s="11" t="s">
        <v>23</v>
      </c>
      <c r="AW94" s="11" t="s">
        <v>5</v>
      </c>
      <c r="AX94" s="11" t="s">
        <v>85</v>
      </c>
      <c r="AY94" s="238" t="s">
        <v>141</v>
      </c>
    </row>
    <row r="95" s="11" customFormat="1">
      <c r="B95" s="229"/>
      <c r="C95" s="230"/>
      <c r="D95" s="209" t="s">
        <v>153</v>
      </c>
      <c r="E95" s="231" t="s">
        <v>21</v>
      </c>
      <c r="F95" s="232" t="s">
        <v>155</v>
      </c>
      <c r="G95" s="230"/>
      <c r="H95" s="231" t="s">
        <v>21</v>
      </c>
      <c r="I95" s="233"/>
      <c r="J95" s="233"/>
      <c r="K95" s="230"/>
      <c r="L95" s="230"/>
      <c r="M95" s="234"/>
      <c r="N95" s="235"/>
      <c r="O95" s="236"/>
      <c r="P95" s="236"/>
      <c r="Q95" s="236"/>
      <c r="R95" s="236"/>
      <c r="S95" s="236"/>
      <c r="T95" s="236"/>
      <c r="U95" s="236"/>
      <c r="V95" s="236"/>
      <c r="W95" s="236"/>
      <c r="X95" s="237"/>
      <c r="AT95" s="238" t="s">
        <v>153</v>
      </c>
      <c r="AU95" s="238" t="s">
        <v>94</v>
      </c>
      <c r="AV95" s="11" t="s">
        <v>23</v>
      </c>
      <c r="AW95" s="11" t="s">
        <v>5</v>
      </c>
      <c r="AX95" s="11" t="s">
        <v>85</v>
      </c>
      <c r="AY95" s="238" t="s">
        <v>141</v>
      </c>
    </row>
    <row r="96" s="12" customFormat="1">
      <c r="B96" s="239"/>
      <c r="C96" s="240"/>
      <c r="D96" s="209" t="s">
        <v>153</v>
      </c>
      <c r="E96" s="241" t="s">
        <v>21</v>
      </c>
      <c r="F96" s="242" t="s">
        <v>156</v>
      </c>
      <c r="G96" s="240"/>
      <c r="H96" s="243">
        <v>6</v>
      </c>
      <c r="I96" s="244"/>
      <c r="J96" s="244"/>
      <c r="K96" s="240"/>
      <c r="L96" s="240"/>
      <c r="M96" s="245"/>
      <c r="N96" s="246"/>
      <c r="O96" s="247"/>
      <c r="P96" s="247"/>
      <c r="Q96" s="247"/>
      <c r="R96" s="247"/>
      <c r="S96" s="247"/>
      <c r="T96" s="247"/>
      <c r="U96" s="247"/>
      <c r="V96" s="247"/>
      <c r="W96" s="247"/>
      <c r="X96" s="248"/>
      <c r="AT96" s="249" t="s">
        <v>153</v>
      </c>
      <c r="AU96" s="249" t="s">
        <v>94</v>
      </c>
      <c r="AV96" s="12" t="s">
        <v>94</v>
      </c>
      <c r="AW96" s="12" t="s">
        <v>5</v>
      </c>
      <c r="AX96" s="12" t="s">
        <v>85</v>
      </c>
      <c r="AY96" s="249" t="s">
        <v>141</v>
      </c>
    </row>
    <row r="97" s="11" customFormat="1">
      <c r="B97" s="229"/>
      <c r="C97" s="230"/>
      <c r="D97" s="209" t="s">
        <v>153</v>
      </c>
      <c r="E97" s="231" t="s">
        <v>21</v>
      </c>
      <c r="F97" s="232" t="s">
        <v>157</v>
      </c>
      <c r="G97" s="230"/>
      <c r="H97" s="231" t="s">
        <v>21</v>
      </c>
      <c r="I97" s="233"/>
      <c r="J97" s="233"/>
      <c r="K97" s="230"/>
      <c r="L97" s="230"/>
      <c r="M97" s="234"/>
      <c r="N97" s="235"/>
      <c r="O97" s="236"/>
      <c r="P97" s="236"/>
      <c r="Q97" s="236"/>
      <c r="R97" s="236"/>
      <c r="S97" s="236"/>
      <c r="T97" s="236"/>
      <c r="U97" s="236"/>
      <c r="V97" s="236"/>
      <c r="W97" s="236"/>
      <c r="X97" s="237"/>
      <c r="AT97" s="238" t="s">
        <v>153</v>
      </c>
      <c r="AU97" s="238" t="s">
        <v>94</v>
      </c>
      <c r="AV97" s="11" t="s">
        <v>23</v>
      </c>
      <c r="AW97" s="11" t="s">
        <v>5</v>
      </c>
      <c r="AX97" s="11" t="s">
        <v>85</v>
      </c>
      <c r="AY97" s="238" t="s">
        <v>141</v>
      </c>
    </row>
    <row r="98" s="12" customFormat="1">
      <c r="B98" s="239"/>
      <c r="C98" s="240"/>
      <c r="D98" s="209" t="s">
        <v>153</v>
      </c>
      <c r="E98" s="241" t="s">
        <v>21</v>
      </c>
      <c r="F98" s="242" t="s">
        <v>158</v>
      </c>
      <c r="G98" s="240"/>
      <c r="H98" s="243">
        <v>32</v>
      </c>
      <c r="I98" s="244"/>
      <c r="J98" s="244"/>
      <c r="K98" s="240"/>
      <c r="L98" s="240"/>
      <c r="M98" s="245"/>
      <c r="N98" s="246"/>
      <c r="O98" s="247"/>
      <c r="P98" s="247"/>
      <c r="Q98" s="247"/>
      <c r="R98" s="247"/>
      <c r="S98" s="247"/>
      <c r="T98" s="247"/>
      <c r="U98" s="247"/>
      <c r="V98" s="247"/>
      <c r="W98" s="247"/>
      <c r="X98" s="248"/>
      <c r="AT98" s="249" t="s">
        <v>153</v>
      </c>
      <c r="AU98" s="249" t="s">
        <v>94</v>
      </c>
      <c r="AV98" s="12" t="s">
        <v>94</v>
      </c>
      <c r="AW98" s="12" t="s">
        <v>5</v>
      </c>
      <c r="AX98" s="12" t="s">
        <v>85</v>
      </c>
      <c r="AY98" s="249" t="s">
        <v>141</v>
      </c>
    </row>
    <row r="99" s="1" customFormat="1" ht="16.5" customHeight="1">
      <c r="B99" s="37"/>
      <c r="C99" s="196" t="s">
        <v>159</v>
      </c>
      <c r="D99" s="196" t="s">
        <v>137</v>
      </c>
      <c r="E99" s="197" t="s">
        <v>160</v>
      </c>
      <c r="F99" s="198" t="s">
        <v>161</v>
      </c>
      <c r="G99" s="199" t="s">
        <v>150</v>
      </c>
      <c r="H99" s="200">
        <v>95</v>
      </c>
      <c r="I99" s="201"/>
      <c r="J99" s="201"/>
      <c r="K99" s="202">
        <f>ROUND(P99*H99,2)</f>
        <v>0</v>
      </c>
      <c r="L99" s="198" t="s">
        <v>151</v>
      </c>
      <c r="M99" s="42"/>
      <c r="N99" s="203" t="s">
        <v>21</v>
      </c>
      <c r="O99" s="204" t="s">
        <v>54</v>
      </c>
      <c r="P99" s="205">
        <f>I99+J99</f>
        <v>0</v>
      </c>
      <c r="Q99" s="205">
        <f>ROUND(I99*H99,2)</f>
        <v>0</v>
      </c>
      <c r="R99" s="205">
        <f>ROUND(J99*H99,2)</f>
        <v>0</v>
      </c>
      <c r="S99" s="78"/>
      <c r="T99" s="206">
        <f>S99*H99</f>
        <v>0</v>
      </c>
      <c r="U99" s="206">
        <v>0</v>
      </c>
      <c r="V99" s="206">
        <f>U99*H99</f>
        <v>0</v>
      </c>
      <c r="W99" s="206">
        <v>0.01</v>
      </c>
      <c r="X99" s="207">
        <f>W99*H99</f>
        <v>0.95000000000000007</v>
      </c>
      <c r="AR99" s="15" t="s">
        <v>140</v>
      </c>
      <c r="AT99" s="15" t="s">
        <v>137</v>
      </c>
      <c r="AU99" s="15" t="s">
        <v>94</v>
      </c>
      <c r="AY99" s="15" t="s">
        <v>141</v>
      </c>
      <c r="BE99" s="208">
        <f>IF(O99="základní",K99,0)</f>
        <v>0</v>
      </c>
      <c r="BF99" s="208">
        <f>IF(O99="snížená",K99,0)</f>
        <v>0</v>
      </c>
      <c r="BG99" s="208">
        <f>IF(O99="zákl. přenesená",K99,0)</f>
        <v>0</v>
      </c>
      <c r="BH99" s="208">
        <f>IF(O99="sníž. přenesená",K99,0)</f>
        <v>0</v>
      </c>
      <c r="BI99" s="208">
        <f>IF(O99="nulová",K99,0)</f>
        <v>0</v>
      </c>
      <c r="BJ99" s="15" t="s">
        <v>23</v>
      </c>
      <c r="BK99" s="208">
        <f>ROUND(P99*H99,2)</f>
        <v>0</v>
      </c>
      <c r="BL99" s="15" t="s">
        <v>140</v>
      </c>
      <c r="BM99" s="15" t="s">
        <v>162</v>
      </c>
    </row>
    <row r="100" s="1" customFormat="1">
      <c r="B100" s="37"/>
      <c r="C100" s="38"/>
      <c r="D100" s="209" t="s">
        <v>143</v>
      </c>
      <c r="E100" s="38"/>
      <c r="F100" s="210" t="s">
        <v>163</v>
      </c>
      <c r="G100" s="38"/>
      <c r="H100" s="38"/>
      <c r="I100" s="130"/>
      <c r="J100" s="130"/>
      <c r="K100" s="38"/>
      <c r="L100" s="38"/>
      <c r="M100" s="42"/>
      <c r="N100" s="211"/>
      <c r="O100" s="78"/>
      <c r="P100" s="78"/>
      <c r="Q100" s="78"/>
      <c r="R100" s="78"/>
      <c r="S100" s="78"/>
      <c r="T100" s="78"/>
      <c r="U100" s="78"/>
      <c r="V100" s="78"/>
      <c r="W100" s="78"/>
      <c r="X100" s="79"/>
      <c r="AT100" s="15" t="s">
        <v>143</v>
      </c>
      <c r="AU100" s="15" t="s">
        <v>94</v>
      </c>
    </row>
    <row r="101" s="11" customFormat="1">
      <c r="B101" s="229"/>
      <c r="C101" s="230"/>
      <c r="D101" s="209" t="s">
        <v>153</v>
      </c>
      <c r="E101" s="231" t="s">
        <v>21</v>
      </c>
      <c r="F101" s="232" t="s">
        <v>164</v>
      </c>
      <c r="G101" s="230"/>
      <c r="H101" s="231" t="s">
        <v>21</v>
      </c>
      <c r="I101" s="233"/>
      <c r="J101" s="233"/>
      <c r="K101" s="230"/>
      <c r="L101" s="230"/>
      <c r="M101" s="234"/>
      <c r="N101" s="235"/>
      <c r="O101" s="236"/>
      <c r="P101" s="236"/>
      <c r="Q101" s="236"/>
      <c r="R101" s="236"/>
      <c r="S101" s="236"/>
      <c r="T101" s="236"/>
      <c r="U101" s="236"/>
      <c r="V101" s="236"/>
      <c r="W101" s="236"/>
      <c r="X101" s="237"/>
      <c r="AT101" s="238" t="s">
        <v>153</v>
      </c>
      <c r="AU101" s="238" t="s">
        <v>94</v>
      </c>
      <c r="AV101" s="11" t="s">
        <v>23</v>
      </c>
      <c r="AW101" s="11" t="s">
        <v>5</v>
      </c>
      <c r="AX101" s="11" t="s">
        <v>85</v>
      </c>
      <c r="AY101" s="238" t="s">
        <v>141</v>
      </c>
    </row>
    <row r="102" s="12" customFormat="1">
      <c r="B102" s="239"/>
      <c r="C102" s="240"/>
      <c r="D102" s="209" t="s">
        <v>153</v>
      </c>
      <c r="E102" s="241" t="s">
        <v>21</v>
      </c>
      <c r="F102" s="242" t="s">
        <v>165</v>
      </c>
      <c r="G102" s="240"/>
      <c r="H102" s="243">
        <v>95</v>
      </c>
      <c r="I102" s="244"/>
      <c r="J102" s="244"/>
      <c r="K102" s="240"/>
      <c r="L102" s="240"/>
      <c r="M102" s="245"/>
      <c r="N102" s="246"/>
      <c r="O102" s="247"/>
      <c r="P102" s="247"/>
      <c r="Q102" s="247"/>
      <c r="R102" s="247"/>
      <c r="S102" s="247"/>
      <c r="T102" s="247"/>
      <c r="U102" s="247"/>
      <c r="V102" s="247"/>
      <c r="W102" s="247"/>
      <c r="X102" s="248"/>
      <c r="AT102" s="249" t="s">
        <v>153</v>
      </c>
      <c r="AU102" s="249" t="s">
        <v>94</v>
      </c>
      <c r="AV102" s="12" t="s">
        <v>94</v>
      </c>
      <c r="AW102" s="12" t="s">
        <v>5</v>
      </c>
      <c r="AX102" s="12" t="s">
        <v>85</v>
      </c>
      <c r="AY102" s="249" t="s">
        <v>141</v>
      </c>
    </row>
    <row r="103" s="1" customFormat="1" ht="16.5" customHeight="1">
      <c r="B103" s="37"/>
      <c r="C103" s="196" t="s">
        <v>140</v>
      </c>
      <c r="D103" s="196" t="s">
        <v>137</v>
      </c>
      <c r="E103" s="197" t="s">
        <v>166</v>
      </c>
      <c r="F103" s="198" t="s">
        <v>167</v>
      </c>
      <c r="G103" s="199" t="s">
        <v>150</v>
      </c>
      <c r="H103" s="200">
        <v>57.600000000000001</v>
      </c>
      <c r="I103" s="201"/>
      <c r="J103" s="201"/>
      <c r="K103" s="202">
        <f>ROUND(P103*H103,2)</f>
        <v>0</v>
      </c>
      <c r="L103" s="198" t="s">
        <v>151</v>
      </c>
      <c r="M103" s="42"/>
      <c r="N103" s="203" t="s">
        <v>21</v>
      </c>
      <c r="O103" s="204" t="s">
        <v>54</v>
      </c>
      <c r="P103" s="205">
        <f>I103+J103</f>
        <v>0</v>
      </c>
      <c r="Q103" s="205">
        <f>ROUND(I103*H103,2)</f>
        <v>0</v>
      </c>
      <c r="R103" s="205">
        <f>ROUND(J103*H103,2)</f>
        <v>0</v>
      </c>
      <c r="S103" s="78"/>
      <c r="T103" s="206">
        <f>S103*H103</f>
        <v>0</v>
      </c>
      <c r="U103" s="206">
        <v>0</v>
      </c>
      <c r="V103" s="206">
        <f>U103*H103</f>
        <v>0</v>
      </c>
      <c r="W103" s="206">
        <v>0.050000000000000003</v>
      </c>
      <c r="X103" s="207">
        <f>W103*H103</f>
        <v>2.8800000000000003</v>
      </c>
      <c r="AR103" s="15" t="s">
        <v>140</v>
      </c>
      <c r="AT103" s="15" t="s">
        <v>137</v>
      </c>
      <c r="AU103" s="15" t="s">
        <v>94</v>
      </c>
      <c r="AY103" s="15" t="s">
        <v>141</v>
      </c>
      <c r="BE103" s="208">
        <f>IF(O103="základní",K103,0)</f>
        <v>0</v>
      </c>
      <c r="BF103" s="208">
        <f>IF(O103="snížená",K103,0)</f>
        <v>0</v>
      </c>
      <c r="BG103" s="208">
        <f>IF(O103="zákl. přenesená",K103,0)</f>
        <v>0</v>
      </c>
      <c r="BH103" s="208">
        <f>IF(O103="sníž. přenesená",K103,0)</f>
        <v>0</v>
      </c>
      <c r="BI103" s="208">
        <f>IF(O103="nulová",K103,0)</f>
        <v>0</v>
      </c>
      <c r="BJ103" s="15" t="s">
        <v>23</v>
      </c>
      <c r="BK103" s="208">
        <f>ROUND(P103*H103,2)</f>
        <v>0</v>
      </c>
      <c r="BL103" s="15" t="s">
        <v>140</v>
      </c>
      <c r="BM103" s="15" t="s">
        <v>168</v>
      </c>
    </row>
    <row r="104" s="1" customFormat="1">
      <c r="B104" s="37"/>
      <c r="C104" s="38"/>
      <c r="D104" s="209" t="s">
        <v>143</v>
      </c>
      <c r="E104" s="38"/>
      <c r="F104" s="210" t="s">
        <v>169</v>
      </c>
      <c r="G104" s="38"/>
      <c r="H104" s="38"/>
      <c r="I104" s="130"/>
      <c r="J104" s="130"/>
      <c r="K104" s="38"/>
      <c r="L104" s="38"/>
      <c r="M104" s="42"/>
      <c r="N104" s="211"/>
      <c r="O104" s="78"/>
      <c r="P104" s="78"/>
      <c r="Q104" s="78"/>
      <c r="R104" s="78"/>
      <c r="S104" s="78"/>
      <c r="T104" s="78"/>
      <c r="U104" s="78"/>
      <c r="V104" s="78"/>
      <c r="W104" s="78"/>
      <c r="X104" s="79"/>
      <c r="AT104" s="15" t="s">
        <v>143</v>
      </c>
      <c r="AU104" s="15" t="s">
        <v>94</v>
      </c>
    </row>
    <row r="105" s="11" customFormat="1">
      <c r="B105" s="229"/>
      <c r="C105" s="230"/>
      <c r="D105" s="209" t="s">
        <v>153</v>
      </c>
      <c r="E105" s="231" t="s">
        <v>21</v>
      </c>
      <c r="F105" s="232" t="s">
        <v>170</v>
      </c>
      <c r="G105" s="230"/>
      <c r="H105" s="231" t="s">
        <v>21</v>
      </c>
      <c r="I105" s="233"/>
      <c r="J105" s="233"/>
      <c r="K105" s="230"/>
      <c r="L105" s="230"/>
      <c r="M105" s="234"/>
      <c r="N105" s="235"/>
      <c r="O105" s="236"/>
      <c r="P105" s="236"/>
      <c r="Q105" s="236"/>
      <c r="R105" s="236"/>
      <c r="S105" s="236"/>
      <c r="T105" s="236"/>
      <c r="U105" s="236"/>
      <c r="V105" s="236"/>
      <c r="W105" s="236"/>
      <c r="X105" s="237"/>
      <c r="AT105" s="238" t="s">
        <v>153</v>
      </c>
      <c r="AU105" s="238" t="s">
        <v>94</v>
      </c>
      <c r="AV105" s="11" t="s">
        <v>23</v>
      </c>
      <c r="AW105" s="11" t="s">
        <v>5</v>
      </c>
      <c r="AX105" s="11" t="s">
        <v>85</v>
      </c>
      <c r="AY105" s="238" t="s">
        <v>141</v>
      </c>
    </row>
    <row r="106" s="12" customFormat="1">
      <c r="B106" s="239"/>
      <c r="C106" s="240"/>
      <c r="D106" s="209" t="s">
        <v>153</v>
      </c>
      <c r="E106" s="241" t="s">
        <v>21</v>
      </c>
      <c r="F106" s="242" t="s">
        <v>171</v>
      </c>
      <c r="G106" s="240"/>
      <c r="H106" s="243">
        <v>43</v>
      </c>
      <c r="I106" s="244"/>
      <c r="J106" s="244"/>
      <c r="K106" s="240"/>
      <c r="L106" s="240"/>
      <c r="M106" s="245"/>
      <c r="N106" s="246"/>
      <c r="O106" s="247"/>
      <c r="P106" s="247"/>
      <c r="Q106" s="247"/>
      <c r="R106" s="247"/>
      <c r="S106" s="247"/>
      <c r="T106" s="247"/>
      <c r="U106" s="247"/>
      <c r="V106" s="247"/>
      <c r="W106" s="247"/>
      <c r="X106" s="248"/>
      <c r="AT106" s="249" t="s">
        <v>153</v>
      </c>
      <c r="AU106" s="249" t="s">
        <v>94</v>
      </c>
      <c r="AV106" s="12" t="s">
        <v>94</v>
      </c>
      <c r="AW106" s="12" t="s">
        <v>5</v>
      </c>
      <c r="AX106" s="12" t="s">
        <v>85</v>
      </c>
      <c r="AY106" s="249" t="s">
        <v>141</v>
      </c>
    </row>
    <row r="107" s="11" customFormat="1">
      <c r="B107" s="229"/>
      <c r="C107" s="230"/>
      <c r="D107" s="209" t="s">
        <v>153</v>
      </c>
      <c r="E107" s="231" t="s">
        <v>21</v>
      </c>
      <c r="F107" s="232" t="s">
        <v>172</v>
      </c>
      <c r="G107" s="230"/>
      <c r="H107" s="231" t="s">
        <v>21</v>
      </c>
      <c r="I107" s="233"/>
      <c r="J107" s="233"/>
      <c r="K107" s="230"/>
      <c r="L107" s="230"/>
      <c r="M107" s="234"/>
      <c r="N107" s="235"/>
      <c r="O107" s="236"/>
      <c r="P107" s="236"/>
      <c r="Q107" s="236"/>
      <c r="R107" s="236"/>
      <c r="S107" s="236"/>
      <c r="T107" s="236"/>
      <c r="U107" s="236"/>
      <c r="V107" s="236"/>
      <c r="W107" s="236"/>
      <c r="X107" s="237"/>
      <c r="AT107" s="238" t="s">
        <v>153</v>
      </c>
      <c r="AU107" s="238" t="s">
        <v>94</v>
      </c>
      <c r="AV107" s="11" t="s">
        <v>23</v>
      </c>
      <c r="AW107" s="11" t="s">
        <v>5</v>
      </c>
      <c r="AX107" s="11" t="s">
        <v>85</v>
      </c>
      <c r="AY107" s="238" t="s">
        <v>141</v>
      </c>
    </row>
    <row r="108" s="12" customFormat="1">
      <c r="B108" s="239"/>
      <c r="C108" s="240"/>
      <c r="D108" s="209" t="s">
        <v>153</v>
      </c>
      <c r="E108" s="241" t="s">
        <v>21</v>
      </c>
      <c r="F108" s="242" t="s">
        <v>173</v>
      </c>
      <c r="G108" s="240"/>
      <c r="H108" s="243">
        <v>14.6</v>
      </c>
      <c r="I108" s="244"/>
      <c r="J108" s="244"/>
      <c r="K108" s="240"/>
      <c r="L108" s="240"/>
      <c r="M108" s="245"/>
      <c r="N108" s="246"/>
      <c r="O108" s="247"/>
      <c r="P108" s="247"/>
      <c r="Q108" s="247"/>
      <c r="R108" s="247"/>
      <c r="S108" s="247"/>
      <c r="T108" s="247"/>
      <c r="U108" s="247"/>
      <c r="V108" s="247"/>
      <c r="W108" s="247"/>
      <c r="X108" s="248"/>
      <c r="AT108" s="249" t="s">
        <v>153</v>
      </c>
      <c r="AU108" s="249" t="s">
        <v>94</v>
      </c>
      <c r="AV108" s="12" t="s">
        <v>94</v>
      </c>
      <c r="AW108" s="12" t="s">
        <v>5</v>
      </c>
      <c r="AX108" s="12" t="s">
        <v>85</v>
      </c>
      <c r="AY108" s="249" t="s">
        <v>141</v>
      </c>
    </row>
    <row r="109" s="1" customFormat="1" ht="16.5" customHeight="1">
      <c r="B109" s="37"/>
      <c r="C109" s="196" t="s">
        <v>174</v>
      </c>
      <c r="D109" s="196" t="s">
        <v>137</v>
      </c>
      <c r="E109" s="197" t="s">
        <v>175</v>
      </c>
      <c r="F109" s="198" t="s">
        <v>176</v>
      </c>
      <c r="G109" s="199" t="s">
        <v>150</v>
      </c>
      <c r="H109" s="200">
        <v>95</v>
      </c>
      <c r="I109" s="201"/>
      <c r="J109" s="201"/>
      <c r="K109" s="202">
        <f>ROUND(P109*H109,2)</f>
        <v>0</v>
      </c>
      <c r="L109" s="198" t="s">
        <v>151</v>
      </c>
      <c r="M109" s="42"/>
      <c r="N109" s="203" t="s">
        <v>21</v>
      </c>
      <c r="O109" s="204" t="s">
        <v>54</v>
      </c>
      <c r="P109" s="205">
        <f>I109+J109</f>
        <v>0</v>
      </c>
      <c r="Q109" s="205">
        <f>ROUND(I109*H109,2)</f>
        <v>0</v>
      </c>
      <c r="R109" s="205">
        <f>ROUND(J109*H109,2)</f>
        <v>0</v>
      </c>
      <c r="S109" s="78"/>
      <c r="T109" s="206">
        <f>S109*H109</f>
        <v>0</v>
      </c>
      <c r="U109" s="206">
        <v>0</v>
      </c>
      <c r="V109" s="206">
        <f>U109*H109</f>
        <v>0</v>
      </c>
      <c r="W109" s="206">
        <v>0.17999999999999999</v>
      </c>
      <c r="X109" s="207">
        <f>W109*H109</f>
        <v>17.099999999999998</v>
      </c>
      <c r="AR109" s="15" t="s">
        <v>140</v>
      </c>
      <c r="AT109" s="15" t="s">
        <v>137</v>
      </c>
      <c r="AU109" s="15" t="s">
        <v>94</v>
      </c>
      <c r="AY109" s="15" t="s">
        <v>141</v>
      </c>
      <c r="BE109" s="208">
        <f>IF(O109="základní",K109,0)</f>
        <v>0</v>
      </c>
      <c r="BF109" s="208">
        <f>IF(O109="snížená",K109,0)</f>
        <v>0</v>
      </c>
      <c r="BG109" s="208">
        <f>IF(O109="zákl. přenesená",K109,0)</f>
        <v>0</v>
      </c>
      <c r="BH109" s="208">
        <f>IF(O109="sníž. přenesená",K109,0)</f>
        <v>0</v>
      </c>
      <c r="BI109" s="208">
        <f>IF(O109="nulová",K109,0)</f>
        <v>0</v>
      </c>
      <c r="BJ109" s="15" t="s">
        <v>23</v>
      </c>
      <c r="BK109" s="208">
        <f>ROUND(P109*H109,2)</f>
        <v>0</v>
      </c>
      <c r="BL109" s="15" t="s">
        <v>140</v>
      </c>
      <c r="BM109" s="15" t="s">
        <v>177</v>
      </c>
    </row>
    <row r="110" s="1" customFormat="1">
      <c r="B110" s="37"/>
      <c r="C110" s="38"/>
      <c r="D110" s="209" t="s">
        <v>143</v>
      </c>
      <c r="E110" s="38"/>
      <c r="F110" s="210" t="s">
        <v>178</v>
      </c>
      <c r="G110" s="38"/>
      <c r="H110" s="38"/>
      <c r="I110" s="130"/>
      <c r="J110" s="130"/>
      <c r="K110" s="38"/>
      <c r="L110" s="38"/>
      <c r="M110" s="42"/>
      <c r="N110" s="211"/>
      <c r="O110" s="78"/>
      <c r="P110" s="78"/>
      <c r="Q110" s="78"/>
      <c r="R110" s="78"/>
      <c r="S110" s="78"/>
      <c r="T110" s="78"/>
      <c r="U110" s="78"/>
      <c r="V110" s="78"/>
      <c r="W110" s="78"/>
      <c r="X110" s="79"/>
      <c r="AT110" s="15" t="s">
        <v>143</v>
      </c>
      <c r="AU110" s="15" t="s">
        <v>94</v>
      </c>
    </row>
    <row r="111" s="11" customFormat="1">
      <c r="B111" s="229"/>
      <c r="C111" s="230"/>
      <c r="D111" s="209" t="s">
        <v>153</v>
      </c>
      <c r="E111" s="231" t="s">
        <v>21</v>
      </c>
      <c r="F111" s="232" t="s">
        <v>179</v>
      </c>
      <c r="G111" s="230"/>
      <c r="H111" s="231" t="s">
        <v>21</v>
      </c>
      <c r="I111" s="233"/>
      <c r="J111" s="233"/>
      <c r="K111" s="230"/>
      <c r="L111" s="230"/>
      <c r="M111" s="234"/>
      <c r="N111" s="235"/>
      <c r="O111" s="236"/>
      <c r="P111" s="236"/>
      <c r="Q111" s="236"/>
      <c r="R111" s="236"/>
      <c r="S111" s="236"/>
      <c r="T111" s="236"/>
      <c r="U111" s="236"/>
      <c r="V111" s="236"/>
      <c r="W111" s="236"/>
      <c r="X111" s="237"/>
      <c r="AT111" s="238" t="s">
        <v>153</v>
      </c>
      <c r="AU111" s="238" t="s">
        <v>94</v>
      </c>
      <c r="AV111" s="11" t="s">
        <v>23</v>
      </c>
      <c r="AW111" s="11" t="s">
        <v>5</v>
      </c>
      <c r="AX111" s="11" t="s">
        <v>85</v>
      </c>
      <c r="AY111" s="238" t="s">
        <v>141</v>
      </c>
    </row>
    <row r="112" s="12" customFormat="1">
      <c r="B112" s="239"/>
      <c r="C112" s="240"/>
      <c r="D112" s="209" t="s">
        <v>153</v>
      </c>
      <c r="E112" s="241" t="s">
        <v>21</v>
      </c>
      <c r="F112" s="242" t="s">
        <v>165</v>
      </c>
      <c r="G112" s="240"/>
      <c r="H112" s="243">
        <v>95</v>
      </c>
      <c r="I112" s="244"/>
      <c r="J112" s="244"/>
      <c r="K112" s="240"/>
      <c r="L112" s="240"/>
      <c r="M112" s="245"/>
      <c r="N112" s="246"/>
      <c r="O112" s="247"/>
      <c r="P112" s="247"/>
      <c r="Q112" s="247"/>
      <c r="R112" s="247"/>
      <c r="S112" s="247"/>
      <c r="T112" s="247"/>
      <c r="U112" s="247"/>
      <c r="V112" s="247"/>
      <c r="W112" s="247"/>
      <c r="X112" s="248"/>
      <c r="AT112" s="249" t="s">
        <v>153</v>
      </c>
      <c r="AU112" s="249" t="s">
        <v>94</v>
      </c>
      <c r="AV112" s="12" t="s">
        <v>94</v>
      </c>
      <c r="AW112" s="12" t="s">
        <v>5</v>
      </c>
      <c r="AX112" s="12" t="s">
        <v>23</v>
      </c>
      <c r="AY112" s="249" t="s">
        <v>141</v>
      </c>
    </row>
    <row r="113" s="1" customFormat="1" ht="16.5" customHeight="1">
      <c r="B113" s="37"/>
      <c r="C113" s="196" t="s">
        <v>180</v>
      </c>
      <c r="D113" s="196" t="s">
        <v>137</v>
      </c>
      <c r="E113" s="197" t="s">
        <v>181</v>
      </c>
      <c r="F113" s="198" t="s">
        <v>182</v>
      </c>
      <c r="G113" s="199" t="s">
        <v>150</v>
      </c>
      <c r="H113" s="200">
        <v>180.40000000000001</v>
      </c>
      <c r="I113" s="201"/>
      <c r="J113" s="201"/>
      <c r="K113" s="202">
        <f>ROUND(P113*H113,2)</f>
        <v>0</v>
      </c>
      <c r="L113" s="198" t="s">
        <v>151</v>
      </c>
      <c r="M113" s="42"/>
      <c r="N113" s="203" t="s">
        <v>21</v>
      </c>
      <c r="O113" s="204" t="s">
        <v>54</v>
      </c>
      <c r="P113" s="205">
        <f>I113+J113</f>
        <v>0</v>
      </c>
      <c r="Q113" s="205">
        <f>ROUND(I113*H113,2)</f>
        <v>0</v>
      </c>
      <c r="R113" s="205">
        <f>ROUND(J113*H113,2)</f>
        <v>0</v>
      </c>
      <c r="S113" s="78"/>
      <c r="T113" s="206">
        <f>S113*H113</f>
        <v>0</v>
      </c>
      <c r="U113" s="206">
        <v>0</v>
      </c>
      <c r="V113" s="206">
        <f>U113*H113</f>
        <v>0</v>
      </c>
      <c r="W113" s="206">
        <v>0.23999999999999999</v>
      </c>
      <c r="X113" s="207">
        <f>W113*H113</f>
        <v>43.295999999999999</v>
      </c>
      <c r="AR113" s="15" t="s">
        <v>140</v>
      </c>
      <c r="AT113" s="15" t="s">
        <v>137</v>
      </c>
      <c r="AU113" s="15" t="s">
        <v>94</v>
      </c>
      <c r="AY113" s="15" t="s">
        <v>141</v>
      </c>
      <c r="BE113" s="208">
        <f>IF(O113="základní",K113,0)</f>
        <v>0</v>
      </c>
      <c r="BF113" s="208">
        <f>IF(O113="snížená",K113,0)</f>
        <v>0</v>
      </c>
      <c r="BG113" s="208">
        <f>IF(O113="zákl. přenesená",K113,0)</f>
        <v>0</v>
      </c>
      <c r="BH113" s="208">
        <f>IF(O113="sníž. přenesená",K113,0)</f>
        <v>0</v>
      </c>
      <c r="BI113" s="208">
        <f>IF(O113="nulová",K113,0)</f>
        <v>0</v>
      </c>
      <c r="BJ113" s="15" t="s">
        <v>23</v>
      </c>
      <c r="BK113" s="208">
        <f>ROUND(P113*H113,2)</f>
        <v>0</v>
      </c>
      <c r="BL113" s="15" t="s">
        <v>140</v>
      </c>
      <c r="BM113" s="15" t="s">
        <v>183</v>
      </c>
    </row>
    <row r="114" s="1" customFormat="1">
      <c r="B114" s="37"/>
      <c r="C114" s="38"/>
      <c r="D114" s="209" t="s">
        <v>143</v>
      </c>
      <c r="E114" s="38"/>
      <c r="F114" s="210" t="s">
        <v>184</v>
      </c>
      <c r="G114" s="38"/>
      <c r="H114" s="38"/>
      <c r="I114" s="130"/>
      <c r="J114" s="130"/>
      <c r="K114" s="38"/>
      <c r="L114" s="38"/>
      <c r="M114" s="42"/>
      <c r="N114" s="211"/>
      <c r="O114" s="78"/>
      <c r="P114" s="78"/>
      <c r="Q114" s="78"/>
      <c r="R114" s="78"/>
      <c r="S114" s="78"/>
      <c r="T114" s="78"/>
      <c r="U114" s="78"/>
      <c r="V114" s="78"/>
      <c r="W114" s="78"/>
      <c r="X114" s="79"/>
      <c r="AT114" s="15" t="s">
        <v>143</v>
      </c>
      <c r="AU114" s="15" t="s">
        <v>94</v>
      </c>
    </row>
    <row r="115" s="11" customFormat="1">
      <c r="B115" s="229"/>
      <c r="C115" s="230"/>
      <c r="D115" s="209" t="s">
        <v>153</v>
      </c>
      <c r="E115" s="231" t="s">
        <v>21</v>
      </c>
      <c r="F115" s="232" t="s">
        <v>185</v>
      </c>
      <c r="G115" s="230"/>
      <c r="H115" s="231" t="s">
        <v>21</v>
      </c>
      <c r="I115" s="233"/>
      <c r="J115" s="233"/>
      <c r="K115" s="230"/>
      <c r="L115" s="230"/>
      <c r="M115" s="234"/>
      <c r="N115" s="235"/>
      <c r="O115" s="236"/>
      <c r="P115" s="236"/>
      <c r="Q115" s="236"/>
      <c r="R115" s="236"/>
      <c r="S115" s="236"/>
      <c r="T115" s="236"/>
      <c r="U115" s="236"/>
      <c r="V115" s="236"/>
      <c r="W115" s="236"/>
      <c r="X115" s="237"/>
      <c r="AT115" s="238" t="s">
        <v>153</v>
      </c>
      <c r="AU115" s="238" t="s">
        <v>94</v>
      </c>
      <c r="AV115" s="11" t="s">
        <v>23</v>
      </c>
      <c r="AW115" s="11" t="s">
        <v>5</v>
      </c>
      <c r="AX115" s="11" t="s">
        <v>85</v>
      </c>
      <c r="AY115" s="238" t="s">
        <v>141</v>
      </c>
    </row>
    <row r="116" s="11" customFormat="1">
      <c r="B116" s="229"/>
      <c r="C116" s="230"/>
      <c r="D116" s="209" t="s">
        <v>153</v>
      </c>
      <c r="E116" s="231" t="s">
        <v>21</v>
      </c>
      <c r="F116" s="232" t="s">
        <v>186</v>
      </c>
      <c r="G116" s="230"/>
      <c r="H116" s="231" t="s">
        <v>21</v>
      </c>
      <c r="I116" s="233"/>
      <c r="J116" s="233"/>
      <c r="K116" s="230"/>
      <c r="L116" s="230"/>
      <c r="M116" s="234"/>
      <c r="N116" s="235"/>
      <c r="O116" s="236"/>
      <c r="P116" s="236"/>
      <c r="Q116" s="236"/>
      <c r="R116" s="236"/>
      <c r="S116" s="236"/>
      <c r="T116" s="236"/>
      <c r="U116" s="236"/>
      <c r="V116" s="236"/>
      <c r="W116" s="236"/>
      <c r="X116" s="237"/>
      <c r="AT116" s="238" t="s">
        <v>153</v>
      </c>
      <c r="AU116" s="238" t="s">
        <v>94</v>
      </c>
      <c r="AV116" s="11" t="s">
        <v>23</v>
      </c>
      <c r="AW116" s="11" t="s">
        <v>5</v>
      </c>
      <c r="AX116" s="11" t="s">
        <v>85</v>
      </c>
      <c r="AY116" s="238" t="s">
        <v>141</v>
      </c>
    </row>
    <row r="117" s="12" customFormat="1">
      <c r="B117" s="239"/>
      <c r="C117" s="240"/>
      <c r="D117" s="209" t="s">
        <v>153</v>
      </c>
      <c r="E117" s="241" t="s">
        <v>21</v>
      </c>
      <c r="F117" s="242" t="s">
        <v>187</v>
      </c>
      <c r="G117" s="240"/>
      <c r="H117" s="243">
        <v>261</v>
      </c>
      <c r="I117" s="244"/>
      <c r="J117" s="244"/>
      <c r="K117" s="240"/>
      <c r="L117" s="240"/>
      <c r="M117" s="245"/>
      <c r="N117" s="246"/>
      <c r="O117" s="247"/>
      <c r="P117" s="247"/>
      <c r="Q117" s="247"/>
      <c r="R117" s="247"/>
      <c r="S117" s="247"/>
      <c r="T117" s="247"/>
      <c r="U117" s="247"/>
      <c r="V117" s="247"/>
      <c r="W117" s="247"/>
      <c r="X117" s="248"/>
      <c r="AT117" s="249" t="s">
        <v>153</v>
      </c>
      <c r="AU117" s="249" t="s">
        <v>94</v>
      </c>
      <c r="AV117" s="12" t="s">
        <v>94</v>
      </c>
      <c r="AW117" s="12" t="s">
        <v>5</v>
      </c>
      <c r="AX117" s="12" t="s">
        <v>85</v>
      </c>
      <c r="AY117" s="249" t="s">
        <v>141</v>
      </c>
    </row>
    <row r="118" s="11" customFormat="1">
      <c r="B118" s="229"/>
      <c r="C118" s="230"/>
      <c r="D118" s="209" t="s">
        <v>153</v>
      </c>
      <c r="E118" s="231" t="s">
        <v>21</v>
      </c>
      <c r="F118" s="232" t="s">
        <v>188</v>
      </c>
      <c r="G118" s="230"/>
      <c r="H118" s="231" t="s">
        <v>21</v>
      </c>
      <c r="I118" s="233"/>
      <c r="J118" s="233"/>
      <c r="K118" s="230"/>
      <c r="L118" s="230"/>
      <c r="M118" s="234"/>
      <c r="N118" s="235"/>
      <c r="O118" s="236"/>
      <c r="P118" s="236"/>
      <c r="Q118" s="236"/>
      <c r="R118" s="236"/>
      <c r="S118" s="236"/>
      <c r="T118" s="236"/>
      <c r="U118" s="236"/>
      <c r="V118" s="236"/>
      <c r="W118" s="236"/>
      <c r="X118" s="237"/>
      <c r="AT118" s="238" t="s">
        <v>153</v>
      </c>
      <c r="AU118" s="238" t="s">
        <v>94</v>
      </c>
      <c r="AV118" s="11" t="s">
        <v>23</v>
      </c>
      <c r="AW118" s="11" t="s">
        <v>5</v>
      </c>
      <c r="AX118" s="11" t="s">
        <v>85</v>
      </c>
      <c r="AY118" s="238" t="s">
        <v>141</v>
      </c>
    </row>
    <row r="119" s="11" customFormat="1">
      <c r="B119" s="229"/>
      <c r="C119" s="230"/>
      <c r="D119" s="209" t="s">
        <v>153</v>
      </c>
      <c r="E119" s="231" t="s">
        <v>21</v>
      </c>
      <c r="F119" s="232" t="s">
        <v>189</v>
      </c>
      <c r="G119" s="230"/>
      <c r="H119" s="231" t="s">
        <v>21</v>
      </c>
      <c r="I119" s="233"/>
      <c r="J119" s="233"/>
      <c r="K119" s="230"/>
      <c r="L119" s="230"/>
      <c r="M119" s="234"/>
      <c r="N119" s="235"/>
      <c r="O119" s="236"/>
      <c r="P119" s="236"/>
      <c r="Q119" s="236"/>
      <c r="R119" s="236"/>
      <c r="S119" s="236"/>
      <c r="T119" s="236"/>
      <c r="U119" s="236"/>
      <c r="V119" s="236"/>
      <c r="W119" s="236"/>
      <c r="X119" s="237"/>
      <c r="AT119" s="238" t="s">
        <v>153</v>
      </c>
      <c r="AU119" s="238" t="s">
        <v>94</v>
      </c>
      <c r="AV119" s="11" t="s">
        <v>23</v>
      </c>
      <c r="AW119" s="11" t="s">
        <v>5</v>
      </c>
      <c r="AX119" s="11" t="s">
        <v>85</v>
      </c>
      <c r="AY119" s="238" t="s">
        <v>141</v>
      </c>
    </row>
    <row r="120" s="11" customFormat="1">
      <c r="B120" s="229"/>
      <c r="C120" s="230"/>
      <c r="D120" s="209" t="s">
        <v>153</v>
      </c>
      <c r="E120" s="231" t="s">
        <v>21</v>
      </c>
      <c r="F120" s="232" t="s">
        <v>190</v>
      </c>
      <c r="G120" s="230"/>
      <c r="H120" s="231" t="s">
        <v>21</v>
      </c>
      <c r="I120" s="233"/>
      <c r="J120" s="233"/>
      <c r="K120" s="230"/>
      <c r="L120" s="230"/>
      <c r="M120" s="234"/>
      <c r="N120" s="235"/>
      <c r="O120" s="236"/>
      <c r="P120" s="236"/>
      <c r="Q120" s="236"/>
      <c r="R120" s="236"/>
      <c r="S120" s="236"/>
      <c r="T120" s="236"/>
      <c r="U120" s="236"/>
      <c r="V120" s="236"/>
      <c r="W120" s="236"/>
      <c r="X120" s="237"/>
      <c r="AT120" s="238" t="s">
        <v>153</v>
      </c>
      <c r="AU120" s="238" t="s">
        <v>94</v>
      </c>
      <c r="AV120" s="11" t="s">
        <v>23</v>
      </c>
      <c r="AW120" s="11" t="s">
        <v>5</v>
      </c>
      <c r="AX120" s="11" t="s">
        <v>85</v>
      </c>
      <c r="AY120" s="238" t="s">
        <v>141</v>
      </c>
    </row>
    <row r="121" s="12" customFormat="1">
      <c r="B121" s="239"/>
      <c r="C121" s="240"/>
      <c r="D121" s="209" t="s">
        <v>153</v>
      </c>
      <c r="E121" s="241" t="s">
        <v>21</v>
      </c>
      <c r="F121" s="242" t="s">
        <v>191</v>
      </c>
      <c r="G121" s="240"/>
      <c r="H121" s="243">
        <v>-80.599999999999994</v>
      </c>
      <c r="I121" s="244"/>
      <c r="J121" s="244"/>
      <c r="K121" s="240"/>
      <c r="L121" s="240"/>
      <c r="M121" s="245"/>
      <c r="N121" s="246"/>
      <c r="O121" s="247"/>
      <c r="P121" s="247"/>
      <c r="Q121" s="247"/>
      <c r="R121" s="247"/>
      <c r="S121" s="247"/>
      <c r="T121" s="247"/>
      <c r="U121" s="247"/>
      <c r="V121" s="247"/>
      <c r="W121" s="247"/>
      <c r="X121" s="248"/>
      <c r="AT121" s="249" t="s">
        <v>153</v>
      </c>
      <c r="AU121" s="249" t="s">
        <v>94</v>
      </c>
      <c r="AV121" s="12" t="s">
        <v>94</v>
      </c>
      <c r="AW121" s="12" t="s">
        <v>5</v>
      </c>
      <c r="AX121" s="12" t="s">
        <v>85</v>
      </c>
      <c r="AY121" s="249" t="s">
        <v>141</v>
      </c>
    </row>
    <row r="122" s="1" customFormat="1" ht="16.5" customHeight="1">
      <c r="B122" s="37"/>
      <c r="C122" s="196" t="s">
        <v>192</v>
      </c>
      <c r="D122" s="196" t="s">
        <v>137</v>
      </c>
      <c r="E122" s="197" t="s">
        <v>193</v>
      </c>
      <c r="F122" s="198" t="s">
        <v>194</v>
      </c>
      <c r="G122" s="199" t="s">
        <v>150</v>
      </c>
      <c r="H122" s="200">
        <v>34.5</v>
      </c>
      <c r="I122" s="201"/>
      <c r="J122" s="201"/>
      <c r="K122" s="202">
        <f>ROUND(P122*H122,2)</f>
        <v>0</v>
      </c>
      <c r="L122" s="198" t="s">
        <v>151</v>
      </c>
      <c r="M122" s="42"/>
      <c r="N122" s="203" t="s">
        <v>21</v>
      </c>
      <c r="O122" s="204" t="s">
        <v>54</v>
      </c>
      <c r="P122" s="205">
        <f>I122+J122</f>
        <v>0</v>
      </c>
      <c r="Q122" s="205">
        <f>ROUND(I122*H122,2)</f>
        <v>0</v>
      </c>
      <c r="R122" s="205">
        <f>ROUND(J122*H122,2)</f>
        <v>0</v>
      </c>
      <c r="S122" s="78"/>
      <c r="T122" s="206">
        <f>S122*H122</f>
        <v>0</v>
      </c>
      <c r="U122" s="206">
        <v>4.0000000000000003E-05</v>
      </c>
      <c r="V122" s="206">
        <f>U122*H122</f>
        <v>0.0013800000000000002</v>
      </c>
      <c r="W122" s="206">
        <v>0.128</v>
      </c>
      <c r="X122" s="207">
        <f>W122*H122</f>
        <v>4.4160000000000004</v>
      </c>
      <c r="AR122" s="15" t="s">
        <v>140</v>
      </c>
      <c r="AT122" s="15" t="s">
        <v>137</v>
      </c>
      <c r="AU122" s="15" t="s">
        <v>94</v>
      </c>
      <c r="AY122" s="15" t="s">
        <v>141</v>
      </c>
      <c r="BE122" s="208">
        <f>IF(O122="základní",K122,0)</f>
        <v>0</v>
      </c>
      <c r="BF122" s="208">
        <f>IF(O122="snížená",K122,0)</f>
        <v>0</v>
      </c>
      <c r="BG122" s="208">
        <f>IF(O122="zákl. přenesená",K122,0)</f>
        <v>0</v>
      </c>
      <c r="BH122" s="208">
        <f>IF(O122="sníž. přenesená",K122,0)</f>
        <v>0</v>
      </c>
      <c r="BI122" s="208">
        <f>IF(O122="nulová",K122,0)</f>
        <v>0</v>
      </c>
      <c r="BJ122" s="15" t="s">
        <v>23</v>
      </c>
      <c r="BK122" s="208">
        <f>ROUND(P122*H122,2)</f>
        <v>0</v>
      </c>
      <c r="BL122" s="15" t="s">
        <v>140</v>
      </c>
      <c r="BM122" s="15" t="s">
        <v>195</v>
      </c>
    </row>
    <row r="123" s="1" customFormat="1">
      <c r="B123" s="37"/>
      <c r="C123" s="38"/>
      <c r="D123" s="209" t="s">
        <v>143</v>
      </c>
      <c r="E123" s="38"/>
      <c r="F123" s="210" t="s">
        <v>196</v>
      </c>
      <c r="G123" s="38"/>
      <c r="H123" s="38"/>
      <c r="I123" s="130"/>
      <c r="J123" s="130"/>
      <c r="K123" s="38"/>
      <c r="L123" s="38"/>
      <c r="M123" s="42"/>
      <c r="N123" s="211"/>
      <c r="O123" s="78"/>
      <c r="P123" s="78"/>
      <c r="Q123" s="78"/>
      <c r="R123" s="78"/>
      <c r="S123" s="78"/>
      <c r="T123" s="78"/>
      <c r="U123" s="78"/>
      <c r="V123" s="78"/>
      <c r="W123" s="78"/>
      <c r="X123" s="79"/>
      <c r="AT123" s="15" t="s">
        <v>143</v>
      </c>
      <c r="AU123" s="15" t="s">
        <v>94</v>
      </c>
    </row>
    <row r="124" s="11" customFormat="1">
      <c r="B124" s="229"/>
      <c r="C124" s="230"/>
      <c r="D124" s="209" t="s">
        <v>153</v>
      </c>
      <c r="E124" s="231" t="s">
        <v>21</v>
      </c>
      <c r="F124" s="232" t="s">
        <v>197</v>
      </c>
      <c r="G124" s="230"/>
      <c r="H124" s="231" t="s">
        <v>21</v>
      </c>
      <c r="I124" s="233"/>
      <c r="J124" s="233"/>
      <c r="K124" s="230"/>
      <c r="L124" s="230"/>
      <c r="M124" s="234"/>
      <c r="N124" s="235"/>
      <c r="O124" s="236"/>
      <c r="P124" s="236"/>
      <c r="Q124" s="236"/>
      <c r="R124" s="236"/>
      <c r="S124" s="236"/>
      <c r="T124" s="236"/>
      <c r="U124" s="236"/>
      <c r="V124" s="236"/>
      <c r="W124" s="236"/>
      <c r="X124" s="237"/>
      <c r="AT124" s="238" t="s">
        <v>153</v>
      </c>
      <c r="AU124" s="238" t="s">
        <v>94</v>
      </c>
      <c r="AV124" s="11" t="s">
        <v>23</v>
      </c>
      <c r="AW124" s="11" t="s">
        <v>5</v>
      </c>
      <c r="AX124" s="11" t="s">
        <v>85</v>
      </c>
      <c r="AY124" s="238" t="s">
        <v>141</v>
      </c>
    </row>
    <row r="125" s="11" customFormat="1">
      <c r="B125" s="229"/>
      <c r="C125" s="230"/>
      <c r="D125" s="209" t="s">
        <v>153</v>
      </c>
      <c r="E125" s="231" t="s">
        <v>21</v>
      </c>
      <c r="F125" s="232" t="s">
        <v>198</v>
      </c>
      <c r="G125" s="230"/>
      <c r="H125" s="231" t="s">
        <v>21</v>
      </c>
      <c r="I125" s="233"/>
      <c r="J125" s="233"/>
      <c r="K125" s="230"/>
      <c r="L125" s="230"/>
      <c r="M125" s="234"/>
      <c r="N125" s="235"/>
      <c r="O125" s="236"/>
      <c r="P125" s="236"/>
      <c r="Q125" s="236"/>
      <c r="R125" s="236"/>
      <c r="S125" s="236"/>
      <c r="T125" s="236"/>
      <c r="U125" s="236"/>
      <c r="V125" s="236"/>
      <c r="W125" s="236"/>
      <c r="X125" s="237"/>
      <c r="AT125" s="238" t="s">
        <v>153</v>
      </c>
      <c r="AU125" s="238" t="s">
        <v>94</v>
      </c>
      <c r="AV125" s="11" t="s">
        <v>23</v>
      </c>
      <c r="AW125" s="11" t="s">
        <v>5</v>
      </c>
      <c r="AX125" s="11" t="s">
        <v>85</v>
      </c>
      <c r="AY125" s="238" t="s">
        <v>141</v>
      </c>
    </row>
    <row r="126" s="12" customFormat="1">
      <c r="B126" s="239"/>
      <c r="C126" s="240"/>
      <c r="D126" s="209" t="s">
        <v>153</v>
      </c>
      <c r="E126" s="241" t="s">
        <v>21</v>
      </c>
      <c r="F126" s="242" t="s">
        <v>199</v>
      </c>
      <c r="G126" s="240"/>
      <c r="H126" s="243">
        <v>8</v>
      </c>
      <c r="I126" s="244"/>
      <c r="J126" s="244"/>
      <c r="K126" s="240"/>
      <c r="L126" s="240"/>
      <c r="M126" s="245"/>
      <c r="N126" s="246"/>
      <c r="O126" s="247"/>
      <c r="P126" s="247"/>
      <c r="Q126" s="247"/>
      <c r="R126" s="247"/>
      <c r="S126" s="247"/>
      <c r="T126" s="247"/>
      <c r="U126" s="247"/>
      <c r="V126" s="247"/>
      <c r="W126" s="247"/>
      <c r="X126" s="248"/>
      <c r="AT126" s="249" t="s">
        <v>153</v>
      </c>
      <c r="AU126" s="249" t="s">
        <v>94</v>
      </c>
      <c r="AV126" s="12" t="s">
        <v>94</v>
      </c>
      <c r="AW126" s="12" t="s">
        <v>5</v>
      </c>
      <c r="AX126" s="12" t="s">
        <v>85</v>
      </c>
      <c r="AY126" s="249" t="s">
        <v>141</v>
      </c>
    </row>
    <row r="127" s="11" customFormat="1">
      <c r="B127" s="229"/>
      <c r="C127" s="230"/>
      <c r="D127" s="209" t="s">
        <v>153</v>
      </c>
      <c r="E127" s="231" t="s">
        <v>21</v>
      </c>
      <c r="F127" s="232" t="s">
        <v>200</v>
      </c>
      <c r="G127" s="230"/>
      <c r="H127" s="231" t="s">
        <v>21</v>
      </c>
      <c r="I127" s="233"/>
      <c r="J127" s="233"/>
      <c r="K127" s="230"/>
      <c r="L127" s="230"/>
      <c r="M127" s="234"/>
      <c r="N127" s="235"/>
      <c r="O127" s="236"/>
      <c r="P127" s="236"/>
      <c r="Q127" s="236"/>
      <c r="R127" s="236"/>
      <c r="S127" s="236"/>
      <c r="T127" s="236"/>
      <c r="U127" s="236"/>
      <c r="V127" s="236"/>
      <c r="W127" s="236"/>
      <c r="X127" s="237"/>
      <c r="AT127" s="238" t="s">
        <v>153</v>
      </c>
      <c r="AU127" s="238" t="s">
        <v>94</v>
      </c>
      <c r="AV127" s="11" t="s">
        <v>23</v>
      </c>
      <c r="AW127" s="11" t="s">
        <v>5</v>
      </c>
      <c r="AX127" s="11" t="s">
        <v>85</v>
      </c>
      <c r="AY127" s="238" t="s">
        <v>141</v>
      </c>
    </row>
    <row r="128" s="12" customFormat="1">
      <c r="B128" s="239"/>
      <c r="C128" s="240"/>
      <c r="D128" s="209" t="s">
        <v>153</v>
      </c>
      <c r="E128" s="241" t="s">
        <v>21</v>
      </c>
      <c r="F128" s="242" t="s">
        <v>201</v>
      </c>
      <c r="G128" s="240"/>
      <c r="H128" s="243">
        <v>17.5</v>
      </c>
      <c r="I128" s="244"/>
      <c r="J128" s="244"/>
      <c r="K128" s="240"/>
      <c r="L128" s="240"/>
      <c r="M128" s="245"/>
      <c r="N128" s="246"/>
      <c r="O128" s="247"/>
      <c r="P128" s="247"/>
      <c r="Q128" s="247"/>
      <c r="R128" s="247"/>
      <c r="S128" s="247"/>
      <c r="T128" s="247"/>
      <c r="U128" s="247"/>
      <c r="V128" s="247"/>
      <c r="W128" s="247"/>
      <c r="X128" s="248"/>
      <c r="AT128" s="249" t="s">
        <v>153</v>
      </c>
      <c r="AU128" s="249" t="s">
        <v>94</v>
      </c>
      <c r="AV128" s="12" t="s">
        <v>94</v>
      </c>
      <c r="AW128" s="12" t="s">
        <v>5</v>
      </c>
      <c r="AX128" s="12" t="s">
        <v>85</v>
      </c>
      <c r="AY128" s="249" t="s">
        <v>141</v>
      </c>
    </row>
    <row r="129" s="11" customFormat="1">
      <c r="B129" s="229"/>
      <c r="C129" s="230"/>
      <c r="D129" s="209" t="s">
        <v>153</v>
      </c>
      <c r="E129" s="231" t="s">
        <v>21</v>
      </c>
      <c r="F129" s="232" t="s">
        <v>202</v>
      </c>
      <c r="G129" s="230"/>
      <c r="H129" s="231" t="s">
        <v>21</v>
      </c>
      <c r="I129" s="233"/>
      <c r="J129" s="233"/>
      <c r="K129" s="230"/>
      <c r="L129" s="230"/>
      <c r="M129" s="234"/>
      <c r="N129" s="235"/>
      <c r="O129" s="236"/>
      <c r="P129" s="236"/>
      <c r="Q129" s="236"/>
      <c r="R129" s="236"/>
      <c r="S129" s="236"/>
      <c r="T129" s="236"/>
      <c r="U129" s="236"/>
      <c r="V129" s="236"/>
      <c r="W129" s="236"/>
      <c r="X129" s="237"/>
      <c r="AT129" s="238" t="s">
        <v>153</v>
      </c>
      <c r="AU129" s="238" t="s">
        <v>94</v>
      </c>
      <c r="AV129" s="11" t="s">
        <v>23</v>
      </c>
      <c r="AW129" s="11" t="s">
        <v>5</v>
      </c>
      <c r="AX129" s="11" t="s">
        <v>85</v>
      </c>
      <c r="AY129" s="238" t="s">
        <v>141</v>
      </c>
    </row>
    <row r="130" s="12" customFormat="1">
      <c r="B130" s="239"/>
      <c r="C130" s="240"/>
      <c r="D130" s="209" t="s">
        <v>153</v>
      </c>
      <c r="E130" s="241" t="s">
        <v>21</v>
      </c>
      <c r="F130" s="242" t="s">
        <v>203</v>
      </c>
      <c r="G130" s="240"/>
      <c r="H130" s="243">
        <v>9</v>
      </c>
      <c r="I130" s="244"/>
      <c r="J130" s="244"/>
      <c r="K130" s="240"/>
      <c r="L130" s="240"/>
      <c r="M130" s="245"/>
      <c r="N130" s="246"/>
      <c r="O130" s="247"/>
      <c r="P130" s="247"/>
      <c r="Q130" s="247"/>
      <c r="R130" s="247"/>
      <c r="S130" s="247"/>
      <c r="T130" s="247"/>
      <c r="U130" s="247"/>
      <c r="V130" s="247"/>
      <c r="W130" s="247"/>
      <c r="X130" s="248"/>
      <c r="AT130" s="249" t="s">
        <v>153</v>
      </c>
      <c r="AU130" s="249" t="s">
        <v>94</v>
      </c>
      <c r="AV130" s="12" t="s">
        <v>94</v>
      </c>
      <c r="AW130" s="12" t="s">
        <v>5</v>
      </c>
      <c r="AX130" s="12" t="s">
        <v>85</v>
      </c>
      <c r="AY130" s="249" t="s">
        <v>141</v>
      </c>
    </row>
    <row r="131" s="1" customFormat="1" ht="16.5" customHeight="1">
      <c r="B131" s="37"/>
      <c r="C131" s="196" t="s">
        <v>204</v>
      </c>
      <c r="D131" s="196" t="s">
        <v>137</v>
      </c>
      <c r="E131" s="197" t="s">
        <v>205</v>
      </c>
      <c r="F131" s="198" t="s">
        <v>206</v>
      </c>
      <c r="G131" s="199" t="s">
        <v>207</v>
      </c>
      <c r="H131" s="200">
        <v>54</v>
      </c>
      <c r="I131" s="201"/>
      <c r="J131" s="201"/>
      <c r="K131" s="202">
        <f>ROUND(P131*H131,2)</f>
        <v>0</v>
      </c>
      <c r="L131" s="198" t="s">
        <v>151</v>
      </c>
      <c r="M131" s="42"/>
      <c r="N131" s="203" t="s">
        <v>21</v>
      </c>
      <c r="O131" s="204" t="s">
        <v>54</v>
      </c>
      <c r="P131" s="205">
        <f>I131+J131</f>
        <v>0</v>
      </c>
      <c r="Q131" s="205">
        <f>ROUND(I131*H131,2)</f>
        <v>0</v>
      </c>
      <c r="R131" s="205">
        <f>ROUND(J131*H131,2)</f>
        <v>0</v>
      </c>
      <c r="S131" s="78"/>
      <c r="T131" s="206">
        <f>S131*H131</f>
        <v>0</v>
      </c>
      <c r="U131" s="206">
        <v>0</v>
      </c>
      <c r="V131" s="206">
        <f>U131*H131</f>
        <v>0</v>
      </c>
      <c r="W131" s="206">
        <v>0.089999999999999997</v>
      </c>
      <c r="X131" s="207">
        <f>W131*H131</f>
        <v>4.8599999999999994</v>
      </c>
      <c r="AR131" s="15" t="s">
        <v>140</v>
      </c>
      <c r="AT131" s="15" t="s">
        <v>137</v>
      </c>
      <c r="AU131" s="15" t="s">
        <v>94</v>
      </c>
      <c r="AY131" s="15" t="s">
        <v>141</v>
      </c>
      <c r="BE131" s="208">
        <f>IF(O131="základní",K131,0)</f>
        <v>0</v>
      </c>
      <c r="BF131" s="208">
        <f>IF(O131="snížená",K131,0)</f>
        <v>0</v>
      </c>
      <c r="BG131" s="208">
        <f>IF(O131="zákl. přenesená",K131,0)</f>
        <v>0</v>
      </c>
      <c r="BH131" s="208">
        <f>IF(O131="sníž. přenesená",K131,0)</f>
        <v>0</v>
      </c>
      <c r="BI131" s="208">
        <f>IF(O131="nulová",K131,0)</f>
        <v>0</v>
      </c>
      <c r="BJ131" s="15" t="s">
        <v>23</v>
      </c>
      <c r="BK131" s="208">
        <f>ROUND(P131*H131,2)</f>
        <v>0</v>
      </c>
      <c r="BL131" s="15" t="s">
        <v>140</v>
      </c>
      <c r="BM131" s="15" t="s">
        <v>208</v>
      </c>
    </row>
    <row r="132" s="1" customFormat="1">
      <c r="B132" s="37"/>
      <c r="C132" s="38"/>
      <c r="D132" s="209" t="s">
        <v>143</v>
      </c>
      <c r="E132" s="38"/>
      <c r="F132" s="210" t="s">
        <v>209</v>
      </c>
      <c r="G132" s="38"/>
      <c r="H132" s="38"/>
      <c r="I132" s="130"/>
      <c r="J132" s="130"/>
      <c r="K132" s="38"/>
      <c r="L132" s="38"/>
      <c r="M132" s="42"/>
      <c r="N132" s="211"/>
      <c r="O132" s="78"/>
      <c r="P132" s="78"/>
      <c r="Q132" s="78"/>
      <c r="R132" s="78"/>
      <c r="S132" s="78"/>
      <c r="T132" s="78"/>
      <c r="U132" s="78"/>
      <c r="V132" s="78"/>
      <c r="W132" s="78"/>
      <c r="X132" s="79"/>
      <c r="AT132" s="15" t="s">
        <v>143</v>
      </c>
      <c r="AU132" s="15" t="s">
        <v>94</v>
      </c>
    </row>
    <row r="133" s="11" customFormat="1">
      <c r="B133" s="229"/>
      <c r="C133" s="230"/>
      <c r="D133" s="209" t="s">
        <v>153</v>
      </c>
      <c r="E133" s="231" t="s">
        <v>21</v>
      </c>
      <c r="F133" s="232" t="s">
        <v>154</v>
      </c>
      <c r="G133" s="230"/>
      <c r="H133" s="231" t="s">
        <v>21</v>
      </c>
      <c r="I133" s="233"/>
      <c r="J133" s="233"/>
      <c r="K133" s="230"/>
      <c r="L133" s="230"/>
      <c r="M133" s="234"/>
      <c r="N133" s="235"/>
      <c r="O133" s="236"/>
      <c r="P133" s="236"/>
      <c r="Q133" s="236"/>
      <c r="R133" s="236"/>
      <c r="S133" s="236"/>
      <c r="T133" s="236"/>
      <c r="U133" s="236"/>
      <c r="V133" s="236"/>
      <c r="W133" s="236"/>
      <c r="X133" s="237"/>
      <c r="AT133" s="238" t="s">
        <v>153</v>
      </c>
      <c r="AU133" s="238" t="s">
        <v>94</v>
      </c>
      <c r="AV133" s="11" t="s">
        <v>23</v>
      </c>
      <c r="AW133" s="11" t="s">
        <v>5</v>
      </c>
      <c r="AX133" s="11" t="s">
        <v>85</v>
      </c>
      <c r="AY133" s="238" t="s">
        <v>141</v>
      </c>
    </row>
    <row r="134" s="11" customFormat="1">
      <c r="B134" s="229"/>
      <c r="C134" s="230"/>
      <c r="D134" s="209" t="s">
        <v>153</v>
      </c>
      <c r="E134" s="231" t="s">
        <v>21</v>
      </c>
      <c r="F134" s="232" t="s">
        <v>210</v>
      </c>
      <c r="G134" s="230"/>
      <c r="H134" s="231" t="s">
        <v>21</v>
      </c>
      <c r="I134" s="233"/>
      <c r="J134" s="233"/>
      <c r="K134" s="230"/>
      <c r="L134" s="230"/>
      <c r="M134" s="234"/>
      <c r="N134" s="235"/>
      <c r="O134" s="236"/>
      <c r="P134" s="236"/>
      <c r="Q134" s="236"/>
      <c r="R134" s="236"/>
      <c r="S134" s="236"/>
      <c r="T134" s="236"/>
      <c r="U134" s="236"/>
      <c r="V134" s="236"/>
      <c r="W134" s="236"/>
      <c r="X134" s="237"/>
      <c r="AT134" s="238" t="s">
        <v>153</v>
      </c>
      <c r="AU134" s="238" t="s">
        <v>94</v>
      </c>
      <c r="AV134" s="11" t="s">
        <v>23</v>
      </c>
      <c r="AW134" s="11" t="s">
        <v>5</v>
      </c>
      <c r="AX134" s="11" t="s">
        <v>85</v>
      </c>
      <c r="AY134" s="238" t="s">
        <v>141</v>
      </c>
    </row>
    <row r="135" s="12" customFormat="1">
      <c r="B135" s="239"/>
      <c r="C135" s="240"/>
      <c r="D135" s="209" t="s">
        <v>153</v>
      </c>
      <c r="E135" s="241" t="s">
        <v>21</v>
      </c>
      <c r="F135" s="242" t="s">
        <v>211</v>
      </c>
      <c r="G135" s="240"/>
      <c r="H135" s="243">
        <v>35</v>
      </c>
      <c r="I135" s="244"/>
      <c r="J135" s="244"/>
      <c r="K135" s="240"/>
      <c r="L135" s="240"/>
      <c r="M135" s="245"/>
      <c r="N135" s="246"/>
      <c r="O135" s="247"/>
      <c r="P135" s="247"/>
      <c r="Q135" s="247"/>
      <c r="R135" s="247"/>
      <c r="S135" s="247"/>
      <c r="T135" s="247"/>
      <c r="U135" s="247"/>
      <c r="V135" s="247"/>
      <c r="W135" s="247"/>
      <c r="X135" s="248"/>
      <c r="AT135" s="249" t="s">
        <v>153</v>
      </c>
      <c r="AU135" s="249" t="s">
        <v>94</v>
      </c>
      <c r="AV135" s="12" t="s">
        <v>94</v>
      </c>
      <c r="AW135" s="12" t="s">
        <v>5</v>
      </c>
      <c r="AX135" s="12" t="s">
        <v>85</v>
      </c>
      <c r="AY135" s="249" t="s">
        <v>141</v>
      </c>
    </row>
    <row r="136" s="11" customFormat="1">
      <c r="B136" s="229"/>
      <c r="C136" s="230"/>
      <c r="D136" s="209" t="s">
        <v>153</v>
      </c>
      <c r="E136" s="231" t="s">
        <v>21</v>
      </c>
      <c r="F136" s="232" t="s">
        <v>212</v>
      </c>
      <c r="G136" s="230"/>
      <c r="H136" s="231" t="s">
        <v>21</v>
      </c>
      <c r="I136" s="233"/>
      <c r="J136" s="233"/>
      <c r="K136" s="230"/>
      <c r="L136" s="230"/>
      <c r="M136" s="234"/>
      <c r="N136" s="235"/>
      <c r="O136" s="236"/>
      <c r="P136" s="236"/>
      <c r="Q136" s="236"/>
      <c r="R136" s="236"/>
      <c r="S136" s="236"/>
      <c r="T136" s="236"/>
      <c r="U136" s="236"/>
      <c r="V136" s="236"/>
      <c r="W136" s="236"/>
      <c r="X136" s="237"/>
      <c r="AT136" s="238" t="s">
        <v>153</v>
      </c>
      <c r="AU136" s="238" t="s">
        <v>94</v>
      </c>
      <c r="AV136" s="11" t="s">
        <v>23</v>
      </c>
      <c r="AW136" s="11" t="s">
        <v>5</v>
      </c>
      <c r="AX136" s="11" t="s">
        <v>85</v>
      </c>
      <c r="AY136" s="238" t="s">
        <v>141</v>
      </c>
    </row>
    <row r="137" s="12" customFormat="1">
      <c r="B137" s="239"/>
      <c r="C137" s="240"/>
      <c r="D137" s="209" t="s">
        <v>153</v>
      </c>
      <c r="E137" s="241" t="s">
        <v>21</v>
      </c>
      <c r="F137" s="242" t="s">
        <v>213</v>
      </c>
      <c r="G137" s="240"/>
      <c r="H137" s="243">
        <v>9</v>
      </c>
      <c r="I137" s="244"/>
      <c r="J137" s="244"/>
      <c r="K137" s="240"/>
      <c r="L137" s="240"/>
      <c r="M137" s="245"/>
      <c r="N137" s="246"/>
      <c r="O137" s="247"/>
      <c r="P137" s="247"/>
      <c r="Q137" s="247"/>
      <c r="R137" s="247"/>
      <c r="S137" s="247"/>
      <c r="T137" s="247"/>
      <c r="U137" s="247"/>
      <c r="V137" s="247"/>
      <c r="W137" s="247"/>
      <c r="X137" s="248"/>
      <c r="AT137" s="249" t="s">
        <v>153</v>
      </c>
      <c r="AU137" s="249" t="s">
        <v>94</v>
      </c>
      <c r="AV137" s="12" t="s">
        <v>94</v>
      </c>
      <c r="AW137" s="12" t="s">
        <v>5</v>
      </c>
      <c r="AX137" s="12" t="s">
        <v>85</v>
      </c>
      <c r="AY137" s="249" t="s">
        <v>141</v>
      </c>
    </row>
    <row r="138" s="11" customFormat="1">
      <c r="B138" s="229"/>
      <c r="C138" s="230"/>
      <c r="D138" s="209" t="s">
        <v>153</v>
      </c>
      <c r="E138" s="231" t="s">
        <v>21</v>
      </c>
      <c r="F138" s="232" t="s">
        <v>214</v>
      </c>
      <c r="G138" s="230"/>
      <c r="H138" s="231" t="s">
        <v>21</v>
      </c>
      <c r="I138" s="233"/>
      <c r="J138" s="233"/>
      <c r="K138" s="230"/>
      <c r="L138" s="230"/>
      <c r="M138" s="234"/>
      <c r="N138" s="235"/>
      <c r="O138" s="236"/>
      <c r="P138" s="236"/>
      <c r="Q138" s="236"/>
      <c r="R138" s="236"/>
      <c r="S138" s="236"/>
      <c r="T138" s="236"/>
      <c r="U138" s="236"/>
      <c r="V138" s="236"/>
      <c r="W138" s="236"/>
      <c r="X138" s="237"/>
      <c r="AT138" s="238" t="s">
        <v>153</v>
      </c>
      <c r="AU138" s="238" t="s">
        <v>94</v>
      </c>
      <c r="AV138" s="11" t="s">
        <v>23</v>
      </c>
      <c r="AW138" s="11" t="s">
        <v>5</v>
      </c>
      <c r="AX138" s="11" t="s">
        <v>85</v>
      </c>
      <c r="AY138" s="238" t="s">
        <v>141</v>
      </c>
    </row>
    <row r="139" s="12" customFormat="1">
      <c r="B139" s="239"/>
      <c r="C139" s="240"/>
      <c r="D139" s="209" t="s">
        <v>153</v>
      </c>
      <c r="E139" s="241" t="s">
        <v>21</v>
      </c>
      <c r="F139" s="242" t="s">
        <v>28</v>
      </c>
      <c r="G139" s="240"/>
      <c r="H139" s="243">
        <v>10</v>
      </c>
      <c r="I139" s="244"/>
      <c r="J139" s="244"/>
      <c r="K139" s="240"/>
      <c r="L139" s="240"/>
      <c r="M139" s="245"/>
      <c r="N139" s="246"/>
      <c r="O139" s="247"/>
      <c r="P139" s="247"/>
      <c r="Q139" s="247"/>
      <c r="R139" s="247"/>
      <c r="S139" s="247"/>
      <c r="T139" s="247"/>
      <c r="U139" s="247"/>
      <c r="V139" s="247"/>
      <c r="W139" s="247"/>
      <c r="X139" s="248"/>
      <c r="AT139" s="249" t="s">
        <v>153</v>
      </c>
      <c r="AU139" s="249" t="s">
        <v>94</v>
      </c>
      <c r="AV139" s="12" t="s">
        <v>94</v>
      </c>
      <c r="AW139" s="12" t="s">
        <v>5</v>
      </c>
      <c r="AX139" s="12" t="s">
        <v>85</v>
      </c>
      <c r="AY139" s="249" t="s">
        <v>141</v>
      </c>
    </row>
    <row r="140" s="1" customFormat="1" ht="16.5" customHeight="1">
      <c r="B140" s="37"/>
      <c r="C140" s="196" t="s">
        <v>215</v>
      </c>
      <c r="D140" s="196" t="s">
        <v>137</v>
      </c>
      <c r="E140" s="197" t="s">
        <v>216</v>
      </c>
      <c r="F140" s="198" t="s">
        <v>217</v>
      </c>
      <c r="G140" s="199" t="s">
        <v>207</v>
      </c>
      <c r="H140" s="200">
        <v>12</v>
      </c>
      <c r="I140" s="201"/>
      <c r="J140" s="201"/>
      <c r="K140" s="202">
        <f>ROUND(P140*H140,2)</f>
        <v>0</v>
      </c>
      <c r="L140" s="198" t="s">
        <v>218</v>
      </c>
      <c r="M140" s="42"/>
      <c r="N140" s="203" t="s">
        <v>21</v>
      </c>
      <c r="O140" s="204" t="s">
        <v>54</v>
      </c>
      <c r="P140" s="205">
        <f>I140+J140</f>
        <v>0</v>
      </c>
      <c r="Q140" s="205">
        <f>ROUND(I140*H140,2)</f>
        <v>0</v>
      </c>
      <c r="R140" s="205">
        <f>ROUND(J140*H140,2)</f>
        <v>0</v>
      </c>
      <c r="S140" s="78"/>
      <c r="T140" s="206">
        <f>S140*H140</f>
        <v>0</v>
      </c>
      <c r="U140" s="206">
        <v>0</v>
      </c>
      <c r="V140" s="206">
        <f>U140*H140</f>
        <v>0</v>
      </c>
      <c r="W140" s="206">
        <v>0.14999999999999999</v>
      </c>
      <c r="X140" s="207">
        <f>W140*H140</f>
        <v>1.7999999999999998</v>
      </c>
      <c r="AR140" s="15" t="s">
        <v>140</v>
      </c>
      <c r="AT140" s="15" t="s">
        <v>137</v>
      </c>
      <c r="AU140" s="15" t="s">
        <v>94</v>
      </c>
      <c r="AY140" s="15" t="s">
        <v>141</v>
      </c>
      <c r="BE140" s="208">
        <f>IF(O140="základní",K140,0)</f>
        <v>0</v>
      </c>
      <c r="BF140" s="208">
        <f>IF(O140="snížená",K140,0)</f>
        <v>0</v>
      </c>
      <c r="BG140" s="208">
        <f>IF(O140="zákl. přenesená",K140,0)</f>
        <v>0</v>
      </c>
      <c r="BH140" s="208">
        <f>IF(O140="sníž. přenesená",K140,0)</f>
        <v>0</v>
      </c>
      <c r="BI140" s="208">
        <f>IF(O140="nulová",K140,0)</f>
        <v>0</v>
      </c>
      <c r="BJ140" s="15" t="s">
        <v>23</v>
      </c>
      <c r="BK140" s="208">
        <f>ROUND(P140*H140,2)</f>
        <v>0</v>
      </c>
      <c r="BL140" s="15" t="s">
        <v>140</v>
      </c>
      <c r="BM140" s="15" t="s">
        <v>219</v>
      </c>
    </row>
    <row r="141" s="1" customFormat="1">
      <c r="B141" s="37"/>
      <c r="C141" s="38"/>
      <c r="D141" s="209" t="s">
        <v>143</v>
      </c>
      <c r="E141" s="38"/>
      <c r="F141" s="210" t="s">
        <v>220</v>
      </c>
      <c r="G141" s="38"/>
      <c r="H141" s="38"/>
      <c r="I141" s="130"/>
      <c r="J141" s="130"/>
      <c r="K141" s="38"/>
      <c r="L141" s="38"/>
      <c r="M141" s="42"/>
      <c r="N141" s="211"/>
      <c r="O141" s="78"/>
      <c r="P141" s="78"/>
      <c r="Q141" s="78"/>
      <c r="R141" s="78"/>
      <c r="S141" s="78"/>
      <c r="T141" s="78"/>
      <c r="U141" s="78"/>
      <c r="V141" s="78"/>
      <c r="W141" s="78"/>
      <c r="X141" s="79"/>
      <c r="AT141" s="15" t="s">
        <v>143</v>
      </c>
      <c r="AU141" s="15" t="s">
        <v>94</v>
      </c>
    </row>
    <row r="142" s="11" customFormat="1">
      <c r="B142" s="229"/>
      <c r="C142" s="230"/>
      <c r="D142" s="209" t="s">
        <v>153</v>
      </c>
      <c r="E142" s="231" t="s">
        <v>21</v>
      </c>
      <c r="F142" s="232" t="s">
        <v>154</v>
      </c>
      <c r="G142" s="230"/>
      <c r="H142" s="231" t="s">
        <v>21</v>
      </c>
      <c r="I142" s="233"/>
      <c r="J142" s="233"/>
      <c r="K142" s="230"/>
      <c r="L142" s="230"/>
      <c r="M142" s="234"/>
      <c r="N142" s="235"/>
      <c r="O142" s="236"/>
      <c r="P142" s="236"/>
      <c r="Q142" s="236"/>
      <c r="R142" s="236"/>
      <c r="S142" s="236"/>
      <c r="T142" s="236"/>
      <c r="U142" s="236"/>
      <c r="V142" s="236"/>
      <c r="W142" s="236"/>
      <c r="X142" s="237"/>
      <c r="AT142" s="238" t="s">
        <v>153</v>
      </c>
      <c r="AU142" s="238" t="s">
        <v>94</v>
      </c>
      <c r="AV142" s="11" t="s">
        <v>23</v>
      </c>
      <c r="AW142" s="11" t="s">
        <v>5</v>
      </c>
      <c r="AX142" s="11" t="s">
        <v>85</v>
      </c>
      <c r="AY142" s="238" t="s">
        <v>141</v>
      </c>
    </row>
    <row r="143" s="12" customFormat="1">
      <c r="B143" s="239"/>
      <c r="C143" s="240"/>
      <c r="D143" s="209" t="s">
        <v>153</v>
      </c>
      <c r="E143" s="241" t="s">
        <v>21</v>
      </c>
      <c r="F143" s="242" t="s">
        <v>221</v>
      </c>
      <c r="G143" s="240"/>
      <c r="H143" s="243">
        <v>12</v>
      </c>
      <c r="I143" s="244"/>
      <c r="J143" s="244"/>
      <c r="K143" s="240"/>
      <c r="L143" s="240"/>
      <c r="M143" s="245"/>
      <c r="N143" s="246"/>
      <c r="O143" s="247"/>
      <c r="P143" s="247"/>
      <c r="Q143" s="247"/>
      <c r="R143" s="247"/>
      <c r="S143" s="247"/>
      <c r="T143" s="247"/>
      <c r="U143" s="247"/>
      <c r="V143" s="247"/>
      <c r="W143" s="247"/>
      <c r="X143" s="248"/>
      <c r="AT143" s="249" t="s">
        <v>153</v>
      </c>
      <c r="AU143" s="249" t="s">
        <v>94</v>
      </c>
      <c r="AV143" s="12" t="s">
        <v>94</v>
      </c>
      <c r="AW143" s="12" t="s">
        <v>5</v>
      </c>
      <c r="AX143" s="12" t="s">
        <v>23</v>
      </c>
      <c r="AY143" s="249" t="s">
        <v>141</v>
      </c>
    </row>
    <row r="144" s="1" customFormat="1" ht="16.5" customHeight="1">
      <c r="B144" s="37"/>
      <c r="C144" s="196" t="s">
        <v>28</v>
      </c>
      <c r="D144" s="196" t="s">
        <v>137</v>
      </c>
      <c r="E144" s="197" t="s">
        <v>222</v>
      </c>
      <c r="F144" s="198" t="s">
        <v>223</v>
      </c>
      <c r="G144" s="199" t="s">
        <v>224</v>
      </c>
      <c r="H144" s="200">
        <v>1.2</v>
      </c>
      <c r="I144" s="201"/>
      <c r="J144" s="201"/>
      <c r="K144" s="202">
        <f>ROUND(P144*H144,2)</f>
        <v>0</v>
      </c>
      <c r="L144" s="198" t="s">
        <v>151</v>
      </c>
      <c r="M144" s="42"/>
      <c r="N144" s="203" t="s">
        <v>21</v>
      </c>
      <c r="O144" s="204" t="s">
        <v>54</v>
      </c>
      <c r="P144" s="205">
        <f>I144+J144</f>
        <v>0</v>
      </c>
      <c r="Q144" s="205">
        <f>ROUND(I144*H144,2)</f>
        <v>0</v>
      </c>
      <c r="R144" s="205">
        <f>ROUND(J144*H144,2)</f>
        <v>0</v>
      </c>
      <c r="S144" s="78"/>
      <c r="T144" s="206">
        <f>S144*H144</f>
        <v>0</v>
      </c>
      <c r="U144" s="206">
        <v>0</v>
      </c>
      <c r="V144" s="206">
        <f>U144*H144</f>
        <v>0</v>
      </c>
      <c r="W144" s="206">
        <v>0</v>
      </c>
      <c r="X144" s="207">
        <f>W144*H144</f>
        <v>0</v>
      </c>
      <c r="AR144" s="15" t="s">
        <v>140</v>
      </c>
      <c r="AT144" s="15" t="s">
        <v>137</v>
      </c>
      <c r="AU144" s="15" t="s">
        <v>94</v>
      </c>
      <c r="AY144" s="15" t="s">
        <v>141</v>
      </c>
      <c r="BE144" s="208">
        <f>IF(O144="základní",K144,0)</f>
        <v>0</v>
      </c>
      <c r="BF144" s="208">
        <f>IF(O144="snížená",K144,0)</f>
        <v>0</v>
      </c>
      <c r="BG144" s="208">
        <f>IF(O144="zákl. přenesená",K144,0)</f>
        <v>0</v>
      </c>
      <c r="BH144" s="208">
        <f>IF(O144="sníž. přenesená",K144,0)</f>
        <v>0</v>
      </c>
      <c r="BI144" s="208">
        <f>IF(O144="nulová",K144,0)</f>
        <v>0</v>
      </c>
      <c r="BJ144" s="15" t="s">
        <v>23</v>
      </c>
      <c r="BK144" s="208">
        <f>ROUND(P144*H144,2)</f>
        <v>0</v>
      </c>
      <c r="BL144" s="15" t="s">
        <v>140</v>
      </c>
      <c r="BM144" s="15" t="s">
        <v>225</v>
      </c>
    </row>
    <row r="145" s="1" customFormat="1">
      <c r="B145" s="37"/>
      <c r="C145" s="38"/>
      <c r="D145" s="209" t="s">
        <v>143</v>
      </c>
      <c r="E145" s="38"/>
      <c r="F145" s="210" t="s">
        <v>226</v>
      </c>
      <c r="G145" s="38"/>
      <c r="H145" s="38"/>
      <c r="I145" s="130"/>
      <c r="J145" s="130"/>
      <c r="K145" s="38"/>
      <c r="L145" s="38"/>
      <c r="M145" s="42"/>
      <c r="N145" s="211"/>
      <c r="O145" s="78"/>
      <c r="P145" s="78"/>
      <c r="Q145" s="78"/>
      <c r="R145" s="78"/>
      <c r="S145" s="78"/>
      <c r="T145" s="78"/>
      <c r="U145" s="78"/>
      <c r="V145" s="78"/>
      <c r="W145" s="78"/>
      <c r="X145" s="79"/>
      <c r="AT145" s="15" t="s">
        <v>143</v>
      </c>
      <c r="AU145" s="15" t="s">
        <v>94</v>
      </c>
    </row>
    <row r="146" s="11" customFormat="1">
      <c r="B146" s="229"/>
      <c r="C146" s="230"/>
      <c r="D146" s="209" t="s">
        <v>153</v>
      </c>
      <c r="E146" s="231" t="s">
        <v>21</v>
      </c>
      <c r="F146" s="232" t="s">
        <v>154</v>
      </c>
      <c r="G146" s="230"/>
      <c r="H146" s="231" t="s">
        <v>21</v>
      </c>
      <c r="I146" s="233"/>
      <c r="J146" s="233"/>
      <c r="K146" s="230"/>
      <c r="L146" s="230"/>
      <c r="M146" s="234"/>
      <c r="N146" s="235"/>
      <c r="O146" s="236"/>
      <c r="P146" s="236"/>
      <c r="Q146" s="236"/>
      <c r="R146" s="236"/>
      <c r="S146" s="236"/>
      <c r="T146" s="236"/>
      <c r="U146" s="236"/>
      <c r="V146" s="236"/>
      <c r="W146" s="236"/>
      <c r="X146" s="237"/>
      <c r="AT146" s="238" t="s">
        <v>153</v>
      </c>
      <c r="AU146" s="238" t="s">
        <v>94</v>
      </c>
      <c r="AV146" s="11" t="s">
        <v>23</v>
      </c>
      <c r="AW146" s="11" t="s">
        <v>5</v>
      </c>
      <c r="AX146" s="11" t="s">
        <v>85</v>
      </c>
      <c r="AY146" s="238" t="s">
        <v>141</v>
      </c>
    </row>
    <row r="147" s="11" customFormat="1">
      <c r="B147" s="229"/>
      <c r="C147" s="230"/>
      <c r="D147" s="209" t="s">
        <v>153</v>
      </c>
      <c r="E147" s="231" t="s">
        <v>21</v>
      </c>
      <c r="F147" s="232" t="s">
        <v>227</v>
      </c>
      <c r="G147" s="230"/>
      <c r="H147" s="231" t="s">
        <v>21</v>
      </c>
      <c r="I147" s="233"/>
      <c r="J147" s="233"/>
      <c r="K147" s="230"/>
      <c r="L147" s="230"/>
      <c r="M147" s="234"/>
      <c r="N147" s="235"/>
      <c r="O147" s="236"/>
      <c r="P147" s="236"/>
      <c r="Q147" s="236"/>
      <c r="R147" s="236"/>
      <c r="S147" s="236"/>
      <c r="T147" s="236"/>
      <c r="U147" s="236"/>
      <c r="V147" s="236"/>
      <c r="W147" s="236"/>
      <c r="X147" s="237"/>
      <c r="AT147" s="238" t="s">
        <v>153</v>
      </c>
      <c r="AU147" s="238" t="s">
        <v>94</v>
      </c>
      <c r="AV147" s="11" t="s">
        <v>23</v>
      </c>
      <c r="AW147" s="11" t="s">
        <v>5</v>
      </c>
      <c r="AX147" s="11" t="s">
        <v>85</v>
      </c>
      <c r="AY147" s="238" t="s">
        <v>141</v>
      </c>
    </row>
    <row r="148" s="12" customFormat="1">
      <c r="B148" s="239"/>
      <c r="C148" s="240"/>
      <c r="D148" s="209" t="s">
        <v>153</v>
      </c>
      <c r="E148" s="241" t="s">
        <v>21</v>
      </c>
      <c r="F148" s="242" t="s">
        <v>228</v>
      </c>
      <c r="G148" s="240"/>
      <c r="H148" s="243">
        <v>1.2</v>
      </c>
      <c r="I148" s="244"/>
      <c r="J148" s="244"/>
      <c r="K148" s="240"/>
      <c r="L148" s="240"/>
      <c r="M148" s="245"/>
      <c r="N148" s="246"/>
      <c r="O148" s="247"/>
      <c r="P148" s="247"/>
      <c r="Q148" s="247"/>
      <c r="R148" s="247"/>
      <c r="S148" s="247"/>
      <c r="T148" s="247"/>
      <c r="U148" s="247"/>
      <c r="V148" s="247"/>
      <c r="W148" s="247"/>
      <c r="X148" s="248"/>
      <c r="AT148" s="249" t="s">
        <v>153</v>
      </c>
      <c r="AU148" s="249" t="s">
        <v>94</v>
      </c>
      <c r="AV148" s="12" t="s">
        <v>94</v>
      </c>
      <c r="AW148" s="12" t="s">
        <v>5</v>
      </c>
      <c r="AX148" s="12" t="s">
        <v>23</v>
      </c>
      <c r="AY148" s="249" t="s">
        <v>141</v>
      </c>
    </row>
    <row r="149" s="1" customFormat="1" ht="16.5" customHeight="1">
      <c r="B149" s="37"/>
      <c r="C149" s="196" t="s">
        <v>229</v>
      </c>
      <c r="D149" s="196" t="s">
        <v>137</v>
      </c>
      <c r="E149" s="197" t="s">
        <v>230</v>
      </c>
      <c r="F149" s="198" t="s">
        <v>231</v>
      </c>
      <c r="G149" s="199" t="s">
        <v>150</v>
      </c>
      <c r="H149" s="200">
        <v>261</v>
      </c>
      <c r="I149" s="201"/>
      <c r="J149" s="201"/>
      <c r="K149" s="202">
        <f>ROUND(P149*H149,2)</f>
        <v>0</v>
      </c>
      <c r="L149" s="198" t="s">
        <v>151</v>
      </c>
      <c r="M149" s="42"/>
      <c r="N149" s="203" t="s">
        <v>21</v>
      </c>
      <c r="O149" s="204" t="s">
        <v>54</v>
      </c>
      <c r="P149" s="205">
        <f>I149+J149</f>
        <v>0</v>
      </c>
      <c r="Q149" s="205">
        <f>ROUND(I149*H149,2)</f>
        <v>0</v>
      </c>
      <c r="R149" s="205">
        <f>ROUND(J149*H149,2)</f>
        <v>0</v>
      </c>
      <c r="S149" s="78"/>
      <c r="T149" s="206">
        <f>S149*H149</f>
        <v>0</v>
      </c>
      <c r="U149" s="206">
        <v>0</v>
      </c>
      <c r="V149" s="206">
        <f>U149*H149</f>
        <v>0</v>
      </c>
      <c r="W149" s="206">
        <v>0.098000000000000004</v>
      </c>
      <c r="X149" s="207">
        <f>W149*H149</f>
        <v>25.577999999999999</v>
      </c>
      <c r="AR149" s="15" t="s">
        <v>140</v>
      </c>
      <c r="AT149" s="15" t="s">
        <v>137</v>
      </c>
      <c r="AU149" s="15" t="s">
        <v>94</v>
      </c>
      <c r="AY149" s="15" t="s">
        <v>141</v>
      </c>
      <c r="BE149" s="208">
        <f>IF(O149="základní",K149,0)</f>
        <v>0</v>
      </c>
      <c r="BF149" s="208">
        <f>IF(O149="snížená",K149,0)</f>
        <v>0</v>
      </c>
      <c r="BG149" s="208">
        <f>IF(O149="zákl. přenesená",K149,0)</f>
        <v>0</v>
      </c>
      <c r="BH149" s="208">
        <f>IF(O149="sníž. přenesená",K149,0)</f>
        <v>0</v>
      </c>
      <c r="BI149" s="208">
        <f>IF(O149="nulová",K149,0)</f>
        <v>0</v>
      </c>
      <c r="BJ149" s="15" t="s">
        <v>23</v>
      </c>
      <c r="BK149" s="208">
        <f>ROUND(P149*H149,2)</f>
        <v>0</v>
      </c>
      <c r="BL149" s="15" t="s">
        <v>140</v>
      </c>
      <c r="BM149" s="15" t="s">
        <v>232</v>
      </c>
    </row>
    <row r="150" s="1" customFormat="1">
      <c r="B150" s="37"/>
      <c r="C150" s="38"/>
      <c r="D150" s="209" t="s">
        <v>143</v>
      </c>
      <c r="E150" s="38"/>
      <c r="F150" s="210" t="s">
        <v>233</v>
      </c>
      <c r="G150" s="38"/>
      <c r="H150" s="38"/>
      <c r="I150" s="130"/>
      <c r="J150" s="130"/>
      <c r="K150" s="38"/>
      <c r="L150" s="38"/>
      <c r="M150" s="42"/>
      <c r="N150" s="211"/>
      <c r="O150" s="78"/>
      <c r="P150" s="78"/>
      <c r="Q150" s="78"/>
      <c r="R150" s="78"/>
      <c r="S150" s="78"/>
      <c r="T150" s="78"/>
      <c r="U150" s="78"/>
      <c r="V150" s="78"/>
      <c r="W150" s="78"/>
      <c r="X150" s="79"/>
      <c r="AT150" s="15" t="s">
        <v>143</v>
      </c>
      <c r="AU150" s="15" t="s">
        <v>94</v>
      </c>
    </row>
    <row r="151" s="11" customFormat="1">
      <c r="B151" s="229"/>
      <c r="C151" s="230"/>
      <c r="D151" s="209" t="s">
        <v>153</v>
      </c>
      <c r="E151" s="231" t="s">
        <v>21</v>
      </c>
      <c r="F151" s="232" t="s">
        <v>186</v>
      </c>
      <c r="G151" s="230"/>
      <c r="H151" s="231" t="s">
        <v>21</v>
      </c>
      <c r="I151" s="233"/>
      <c r="J151" s="233"/>
      <c r="K151" s="230"/>
      <c r="L151" s="230"/>
      <c r="M151" s="234"/>
      <c r="N151" s="235"/>
      <c r="O151" s="236"/>
      <c r="P151" s="236"/>
      <c r="Q151" s="236"/>
      <c r="R151" s="236"/>
      <c r="S151" s="236"/>
      <c r="T151" s="236"/>
      <c r="U151" s="236"/>
      <c r="V151" s="236"/>
      <c r="W151" s="236"/>
      <c r="X151" s="237"/>
      <c r="AT151" s="238" t="s">
        <v>153</v>
      </c>
      <c r="AU151" s="238" t="s">
        <v>94</v>
      </c>
      <c r="AV151" s="11" t="s">
        <v>23</v>
      </c>
      <c r="AW151" s="11" t="s">
        <v>5</v>
      </c>
      <c r="AX151" s="11" t="s">
        <v>85</v>
      </c>
      <c r="AY151" s="238" t="s">
        <v>141</v>
      </c>
    </row>
    <row r="152" s="12" customFormat="1">
      <c r="B152" s="239"/>
      <c r="C152" s="240"/>
      <c r="D152" s="209" t="s">
        <v>153</v>
      </c>
      <c r="E152" s="241" t="s">
        <v>21</v>
      </c>
      <c r="F152" s="242" t="s">
        <v>187</v>
      </c>
      <c r="G152" s="240"/>
      <c r="H152" s="243">
        <v>261</v>
      </c>
      <c r="I152" s="244"/>
      <c r="J152" s="244"/>
      <c r="K152" s="240"/>
      <c r="L152" s="240"/>
      <c r="M152" s="245"/>
      <c r="N152" s="246"/>
      <c r="O152" s="247"/>
      <c r="P152" s="247"/>
      <c r="Q152" s="247"/>
      <c r="R152" s="247"/>
      <c r="S152" s="247"/>
      <c r="T152" s="247"/>
      <c r="U152" s="247"/>
      <c r="V152" s="247"/>
      <c r="W152" s="247"/>
      <c r="X152" s="248"/>
      <c r="AT152" s="249" t="s">
        <v>153</v>
      </c>
      <c r="AU152" s="249" t="s">
        <v>94</v>
      </c>
      <c r="AV152" s="12" t="s">
        <v>94</v>
      </c>
      <c r="AW152" s="12" t="s">
        <v>5</v>
      </c>
      <c r="AX152" s="12" t="s">
        <v>23</v>
      </c>
      <c r="AY152" s="249" t="s">
        <v>141</v>
      </c>
    </row>
    <row r="153" s="1" customFormat="1" ht="16.5" customHeight="1">
      <c r="B153" s="37"/>
      <c r="C153" s="196" t="s">
        <v>221</v>
      </c>
      <c r="D153" s="196" t="s">
        <v>137</v>
      </c>
      <c r="E153" s="197" t="s">
        <v>234</v>
      </c>
      <c r="F153" s="198" t="s">
        <v>235</v>
      </c>
      <c r="G153" s="199" t="s">
        <v>224</v>
      </c>
      <c r="H153" s="200">
        <v>1.2</v>
      </c>
      <c r="I153" s="201"/>
      <c r="J153" s="201"/>
      <c r="K153" s="202">
        <f>ROUND(P153*H153,2)</f>
        <v>0</v>
      </c>
      <c r="L153" s="198" t="s">
        <v>151</v>
      </c>
      <c r="M153" s="42"/>
      <c r="N153" s="203" t="s">
        <v>21</v>
      </c>
      <c r="O153" s="204" t="s">
        <v>54</v>
      </c>
      <c r="P153" s="205">
        <f>I153+J153</f>
        <v>0</v>
      </c>
      <c r="Q153" s="205">
        <f>ROUND(I153*H153,2)</f>
        <v>0</v>
      </c>
      <c r="R153" s="205">
        <f>ROUND(J153*H153,2)</f>
        <v>0</v>
      </c>
      <c r="S153" s="78"/>
      <c r="T153" s="206">
        <f>S153*H153</f>
        <v>0</v>
      </c>
      <c r="U153" s="206">
        <v>0</v>
      </c>
      <c r="V153" s="206">
        <f>U153*H153</f>
        <v>0</v>
      </c>
      <c r="W153" s="206">
        <v>0</v>
      </c>
      <c r="X153" s="207">
        <f>W153*H153</f>
        <v>0</v>
      </c>
      <c r="AR153" s="15" t="s">
        <v>140</v>
      </c>
      <c r="AT153" s="15" t="s">
        <v>137</v>
      </c>
      <c r="AU153" s="15" t="s">
        <v>94</v>
      </c>
      <c r="AY153" s="15" t="s">
        <v>141</v>
      </c>
      <c r="BE153" s="208">
        <f>IF(O153="základní",K153,0)</f>
        <v>0</v>
      </c>
      <c r="BF153" s="208">
        <f>IF(O153="snížená",K153,0)</f>
        <v>0</v>
      </c>
      <c r="BG153" s="208">
        <f>IF(O153="zákl. přenesená",K153,0)</f>
        <v>0</v>
      </c>
      <c r="BH153" s="208">
        <f>IF(O153="sníž. přenesená",K153,0)</f>
        <v>0</v>
      </c>
      <c r="BI153" s="208">
        <f>IF(O153="nulová",K153,0)</f>
        <v>0</v>
      </c>
      <c r="BJ153" s="15" t="s">
        <v>23</v>
      </c>
      <c r="BK153" s="208">
        <f>ROUND(P153*H153,2)</f>
        <v>0</v>
      </c>
      <c r="BL153" s="15" t="s">
        <v>140</v>
      </c>
      <c r="BM153" s="15" t="s">
        <v>236</v>
      </c>
    </row>
    <row r="154" s="1" customFormat="1">
      <c r="B154" s="37"/>
      <c r="C154" s="38"/>
      <c r="D154" s="209" t="s">
        <v>143</v>
      </c>
      <c r="E154" s="38"/>
      <c r="F154" s="210" t="s">
        <v>237</v>
      </c>
      <c r="G154" s="38"/>
      <c r="H154" s="38"/>
      <c r="I154" s="130"/>
      <c r="J154" s="130"/>
      <c r="K154" s="38"/>
      <c r="L154" s="38"/>
      <c r="M154" s="42"/>
      <c r="N154" s="211"/>
      <c r="O154" s="78"/>
      <c r="P154" s="78"/>
      <c r="Q154" s="78"/>
      <c r="R154" s="78"/>
      <c r="S154" s="78"/>
      <c r="T154" s="78"/>
      <c r="U154" s="78"/>
      <c r="V154" s="78"/>
      <c r="W154" s="78"/>
      <c r="X154" s="79"/>
      <c r="AT154" s="15" t="s">
        <v>143</v>
      </c>
      <c r="AU154" s="15" t="s">
        <v>94</v>
      </c>
    </row>
    <row r="155" s="11" customFormat="1">
      <c r="B155" s="229"/>
      <c r="C155" s="230"/>
      <c r="D155" s="209" t="s">
        <v>153</v>
      </c>
      <c r="E155" s="231" t="s">
        <v>21</v>
      </c>
      <c r="F155" s="232" t="s">
        <v>238</v>
      </c>
      <c r="G155" s="230"/>
      <c r="H155" s="231" t="s">
        <v>21</v>
      </c>
      <c r="I155" s="233"/>
      <c r="J155" s="233"/>
      <c r="K155" s="230"/>
      <c r="L155" s="230"/>
      <c r="M155" s="234"/>
      <c r="N155" s="235"/>
      <c r="O155" s="236"/>
      <c r="P155" s="236"/>
      <c r="Q155" s="236"/>
      <c r="R155" s="236"/>
      <c r="S155" s="236"/>
      <c r="T155" s="236"/>
      <c r="U155" s="236"/>
      <c r="V155" s="236"/>
      <c r="W155" s="236"/>
      <c r="X155" s="237"/>
      <c r="AT155" s="238" t="s">
        <v>153</v>
      </c>
      <c r="AU155" s="238" t="s">
        <v>94</v>
      </c>
      <c r="AV155" s="11" t="s">
        <v>23</v>
      </c>
      <c r="AW155" s="11" t="s">
        <v>5</v>
      </c>
      <c r="AX155" s="11" t="s">
        <v>85</v>
      </c>
      <c r="AY155" s="238" t="s">
        <v>141</v>
      </c>
    </row>
    <row r="156" s="12" customFormat="1">
      <c r="B156" s="239"/>
      <c r="C156" s="240"/>
      <c r="D156" s="209" t="s">
        <v>153</v>
      </c>
      <c r="E156" s="241" t="s">
        <v>21</v>
      </c>
      <c r="F156" s="242" t="s">
        <v>239</v>
      </c>
      <c r="G156" s="240"/>
      <c r="H156" s="243">
        <v>1.2</v>
      </c>
      <c r="I156" s="244"/>
      <c r="J156" s="244"/>
      <c r="K156" s="240"/>
      <c r="L156" s="240"/>
      <c r="M156" s="245"/>
      <c r="N156" s="246"/>
      <c r="O156" s="247"/>
      <c r="P156" s="247"/>
      <c r="Q156" s="247"/>
      <c r="R156" s="247"/>
      <c r="S156" s="247"/>
      <c r="T156" s="247"/>
      <c r="U156" s="247"/>
      <c r="V156" s="247"/>
      <c r="W156" s="247"/>
      <c r="X156" s="248"/>
      <c r="AT156" s="249" t="s">
        <v>153</v>
      </c>
      <c r="AU156" s="249" t="s">
        <v>94</v>
      </c>
      <c r="AV156" s="12" t="s">
        <v>94</v>
      </c>
      <c r="AW156" s="12" t="s">
        <v>5</v>
      </c>
      <c r="AX156" s="12" t="s">
        <v>23</v>
      </c>
      <c r="AY156" s="249" t="s">
        <v>141</v>
      </c>
    </row>
    <row r="157" s="1" customFormat="1" ht="16.5" customHeight="1">
      <c r="B157" s="37"/>
      <c r="C157" s="196" t="s">
        <v>240</v>
      </c>
      <c r="D157" s="196" t="s">
        <v>137</v>
      </c>
      <c r="E157" s="197" t="s">
        <v>241</v>
      </c>
      <c r="F157" s="198" t="s">
        <v>242</v>
      </c>
      <c r="G157" s="199" t="s">
        <v>150</v>
      </c>
      <c r="H157" s="200">
        <v>44</v>
      </c>
      <c r="I157" s="201"/>
      <c r="J157" s="201"/>
      <c r="K157" s="202">
        <f>ROUND(P157*H157,2)</f>
        <v>0</v>
      </c>
      <c r="L157" s="198" t="s">
        <v>151</v>
      </c>
      <c r="M157" s="42"/>
      <c r="N157" s="203" t="s">
        <v>21</v>
      </c>
      <c r="O157" s="204" t="s">
        <v>54</v>
      </c>
      <c r="P157" s="205">
        <f>I157+J157</f>
        <v>0</v>
      </c>
      <c r="Q157" s="205">
        <f>ROUND(I157*H157,2)</f>
        <v>0</v>
      </c>
      <c r="R157" s="205">
        <f>ROUND(J157*H157,2)</f>
        <v>0</v>
      </c>
      <c r="S157" s="78"/>
      <c r="T157" s="206">
        <f>S157*H157</f>
        <v>0</v>
      </c>
      <c r="U157" s="206">
        <v>0</v>
      </c>
      <c r="V157" s="206">
        <f>U157*H157</f>
        <v>0</v>
      </c>
      <c r="W157" s="206">
        <v>0</v>
      </c>
      <c r="X157" s="207">
        <f>W157*H157</f>
        <v>0</v>
      </c>
      <c r="AR157" s="15" t="s">
        <v>140</v>
      </c>
      <c r="AT157" s="15" t="s">
        <v>137</v>
      </c>
      <c r="AU157" s="15" t="s">
        <v>94</v>
      </c>
      <c r="AY157" s="15" t="s">
        <v>141</v>
      </c>
      <c r="BE157" s="208">
        <f>IF(O157="základní",K157,0)</f>
        <v>0</v>
      </c>
      <c r="BF157" s="208">
        <f>IF(O157="snížená",K157,0)</f>
        <v>0</v>
      </c>
      <c r="BG157" s="208">
        <f>IF(O157="zákl. přenesená",K157,0)</f>
        <v>0</v>
      </c>
      <c r="BH157" s="208">
        <f>IF(O157="sníž. přenesená",K157,0)</f>
        <v>0</v>
      </c>
      <c r="BI157" s="208">
        <f>IF(O157="nulová",K157,0)</f>
        <v>0</v>
      </c>
      <c r="BJ157" s="15" t="s">
        <v>23</v>
      </c>
      <c r="BK157" s="208">
        <f>ROUND(P157*H157,2)</f>
        <v>0</v>
      </c>
      <c r="BL157" s="15" t="s">
        <v>140</v>
      </c>
      <c r="BM157" s="15" t="s">
        <v>243</v>
      </c>
    </row>
    <row r="158" s="1" customFormat="1">
      <c r="B158" s="37"/>
      <c r="C158" s="38"/>
      <c r="D158" s="209" t="s">
        <v>143</v>
      </c>
      <c r="E158" s="38"/>
      <c r="F158" s="210" t="s">
        <v>244</v>
      </c>
      <c r="G158" s="38"/>
      <c r="H158" s="38"/>
      <c r="I158" s="130"/>
      <c r="J158" s="130"/>
      <c r="K158" s="38"/>
      <c r="L158" s="38"/>
      <c r="M158" s="42"/>
      <c r="N158" s="211"/>
      <c r="O158" s="78"/>
      <c r="P158" s="78"/>
      <c r="Q158" s="78"/>
      <c r="R158" s="78"/>
      <c r="S158" s="78"/>
      <c r="T158" s="78"/>
      <c r="U158" s="78"/>
      <c r="V158" s="78"/>
      <c r="W158" s="78"/>
      <c r="X158" s="79"/>
      <c r="AT158" s="15" t="s">
        <v>143</v>
      </c>
      <c r="AU158" s="15" t="s">
        <v>94</v>
      </c>
    </row>
    <row r="159" s="11" customFormat="1">
      <c r="B159" s="229"/>
      <c r="C159" s="230"/>
      <c r="D159" s="209" t="s">
        <v>153</v>
      </c>
      <c r="E159" s="231" t="s">
        <v>21</v>
      </c>
      <c r="F159" s="232" t="s">
        <v>245</v>
      </c>
      <c r="G159" s="230"/>
      <c r="H159" s="231" t="s">
        <v>21</v>
      </c>
      <c r="I159" s="233"/>
      <c r="J159" s="233"/>
      <c r="K159" s="230"/>
      <c r="L159" s="230"/>
      <c r="M159" s="234"/>
      <c r="N159" s="235"/>
      <c r="O159" s="236"/>
      <c r="P159" s="236"/>
      <c r="Q159" s="236"/>
      <c r="R159" s="236"/>
      <c r="S159" s="236"/>
      <c r="T159" s="236"/>
      <c r="U159" s="236"/>
      <c r="V159" s="236"/>
      <c r="W159" s="236"/>
      <c r="X159" s="237"/>
      <c r="AT159" s="238" t="s">
        <v>153</v>
      </c>
      <c r="AU159" s="238" t="s">
        <v>94</v>
      </c>
      <c r="AV159" s="11" t="s">
        <v>23</v>
      </c>
      <c r="AW159" s="11" t="s">
        <v>5</v>
      </c>
      <c r="AX159" s="11" t="s">
        <v>85</v>
      </c>
      <c r="AY159" s="238" t="s">
        <v>141</v>
      </c>
    </row>
    <row r="160" s="12" customFormat="1">
      <c r="B160" s="239"/>
      <c r="C160" s="240"/>
      <c r="D160" s="209" t="s">
        <v>153</v>
      </c>
      <c r="E160" s="241" t="s">
        <v>21</v>
      </c>
      <c r="F160" s="242" t="s">
        <v>246</v>
      </c>
      <c r="G160" s="240"/>
      <c r="H160" s="243">
        <v>38</v>
      </c>
      <c r="I160" s="244"/>
      <c r="J160" s="244"/>
      <c r="K160" s="240"/>
      <c r="L160" s="240"/>
      <c r="M160" s="245"/>
      <c r="N160" s="246"/>
      <c r="O160" s="247"/>
      <c r="P160" s="247"/>
      <c r="Q160" s="247"/>
      <c r="R160" s="247"/>
      <c r="S160" s="247"/>
      <c r="T160" s="247"/>
      <c r="U160" s="247"/>
      <c r="V160" s="247"/>
      <c r="W160" s="247"/>
      <c r="X160" s="248"/>
      <c r="AT160" s="249" t="s">
        <v>153</v>
      </c>
      <c r="AU160" s="249" t="s">
        <v>94</v>
      </c>
      <c r="AV160" s="12" t="s">
        <v>94</v>
      </c>
      <c r="AW160" s="12" t="s">
        <v>5</v>
      </c>
      <c r="AX160" s="12" t="s">
        <v>85</v>
      </c>
      <c r="AY160" s="249" t="s">
        <v>141</v>
      </c>
    </row>
    <row r="161" s="11" customFormat="1">
      <c r="B161" s="229"/>
      <c r="C161" s="230"/>
      <c r="D161" s="209" t="s">
        <v>153</v>
      </c>
      <c r="E161" s="231" t="s">
        <v>21</v>
      </c>
      <c r="F161" s="232" t="s">
        <v>247</v>
      </c>
      <c r="G161" s="230"/>
      <c r="H161" s="231" t="s">
        <v>21</v>
      </c>
      <c r="I161" s="233"/>
      <c r="J161" s="233"/>
      <c r="K161" s="230"/>
      <c r="L161" s="230"/>
      <c r="M161" s="234"/>
      <c r="N161" s="235"/>
      <c r="O161" s="236"/>
      <c r="P161" s="236"/>
      <c r="Q161" s="236"/>
      <c r="R161" s="236"/>
      <c r="S161" s="236"/>
      <c r="T161" s="236"/>
      <c r="U161" s="236"/>
      <c r="V161" s="236"/>
      <c r="W161" s="236"/>
      <c r="X161" s="237"/>
      <c r="AT161" s="238" t="s">
        <v>153</v>
      </c>
      <c r="AU161" s="238" t="s">
        <v>94</v>
      </c>
      <c r="AV161" s="11" t="s">
        <v>23</v>
      </c>
      <c r="AW161" s="11" t="s">
        <v>5</v>
      </c>
      <c r="AX161" s="11" t="s">
        <v>85</v>
      </c>
      <c r="AY161" s="238" t="s">
        <v>141</v>
      </c>
    </row>
    <row r="162" s="12" customFormat="1">
      <c r="B162" s="239"/>
      <c r="C162" s="240"/>
      <c r="D162" s="209" t="s">
        <v>153</v>
      </c>
      <c r="E162" s="241" t="s">
        <v>21</v>
      </c>
      <c r="F162" s="242" t="s">
        <v>156</v>
      </c>
      <c r="G162" s="240"/>
      <c r="H162" s="243">
        <v>6</v>
      </c>
      <c r="I162" s="244"/>
      <c r="J162" s="244"/>
      <c r="K162" s="240"/>
      <c r="L162" s="240"/>
      <c r="M162" s="245"/>
      <c r="N162" s="246"/>
      <c r="O162" s="247"/>
      <c r="P162" s="247"/>
      <c r="Q162" s="247"/>
      <c r="R162" s="247"/>
      <c r="S162" s="247"/>
      <c r="T162" s="247"/>
      <c r="U162" s="247"/>
      <c r="V162" s="247"/>
      <c r="W162" s="247"/>
      <c r="X162" s="248"/>
      <c r="AT162" s="249" t="s">
        <v>153</v>
      </c>
      <c r="AU162" s="249" t="s">
        <v>94</v>
      </c>
      <c r="AV162" s="12" t="s">
        <v>94</v>
      </c>
      <c r="AW162" s="12" t="s">
        <v>5</v>
      </c>
      <c r="AX162" s="12" t="s">
        <v>85</v>
      </c>
      <c r="AY162" s="249" t="s">
        <v>141</v>
      </c>
    </row>
    <row r="163" s="1" customFormat="1" ht="16.5" customHeight="1">
      <c r="B163" s="37"/>
      <c r="C163" s="250" t="s">
        <v>248</v>
      </c>
      <c r="D163" s="250" t="s">
        <v>249</v>
      </c>
      <c r="E163" s="251" t="s">
        <v>250</v>
      </c>
      <c r="F163" s="252" t="s">
        <v>251</v>
      </c>
      <c r="G163" s="253" t="s">
        <v>224</v>
      </c>
      <c r="H163" s="254">
        <v>0.88</v>
      </c>
      <c r="I163" s="255"/>
      <c r="J163" s="256"/>
      <c r="K163" s="257">
        <f>ROUND(P163*H163,2)</f>
        <v>0</v>
      </c>
      <c r="L163" s="252" t="s">
        <v>21</v>
      </c>
      <c r="M163" s="258"/>
      <c r="N163" s="259" t="s">
        <v>21</v>
      </c>
      <c r="O163" s="204" t="s">
        <v>54</v>
      </c>
      <c r="P163" s="205">
        <f>I163+J163</f>
        <v>0</v>
      </c>
      <c r="Q163" s="205">
        <f>ROUND(I163*H163,2)</f>
        <v>0</v>
      </c>
      <c r="R163" s="205">
        <f>ROUND(J163*H163,2)</f>
        <v>0</v>
      </c>
      <c r="S163" s="78"/>
      <c r="T163" s="206">
        <f>S163*H163</f>
        <v>0</v>
      </c>
      <c r="U163" s="206">
        <v>0.20999999999999999</v>
      </c>
      <c r="V163" s="206">
        <f>U163*H163</f>
        <v>0.18479999999999999</v>
      </c>
      <c r="W163" s="206">
        <v>0</v>
      </c>
      <c r="X163" s="207">
        <f>W163*H163</f>
        <v>0</v>
      </c>
      <c r="AR163" s="15" t="s">
        <v>204</v>
      </c>
      <c r="AT163" s="15" t="s">
        <v>249</v>
      </c>
      <c r="AU163" s="15" t="s">
        <v>94</v>
      </c>
      <c r="AY163" s="15" t="s">
        <v>141</v>
      </c>
      <c r="BE163" s="208">
        <f>IF(O163="základní",K163,0)</f>
        <v>0</v>
      </c>
      <c r="BF163" s="208">
        <f>IF(O163="snížená",K163,0)</f>
        <v>0</v>
      </c>
      <c r="BG163" s="208">
        <f>IF(O163="zákl. přenesená",K163,0)</f>
        <v>0</v>
      </c>
      <c r="BH163" s="208">
        <f>IF(O163="sníž. přenesená",K163,0)</f>
        <v>0</v>
      </c>
      <c r="BI163" s="208">
        <f>IF(O163="nulová",K163,0)</f>
        <v>0</v>
      </c>
      <c r="BJ163" s="15" t="s">
        <v>23</v>
      </c>
      <c r="BK163" s="208">
        <f>ROUND(P163*H163,2)</f>
        <v>0</v>
      </c>
      <c r="BL163" s="15" t="s">
        <v>140</v>
      </c>
      <c r="BM163" s="15" t="s">
        <v>252</v>
      </c>
    </row>
    <row r="164" s="1" customFormat="1">
      <c r="B164" s="37"/>
      <c r="C164" s="38"/>
      <c r="D164" s="209" t="s">
        <v>143</v>
      </c>
      <c r="E164" s="38"/>
      <c r="F164" s="210" t="s">
        <v>251</v>
      </c>
      <c r="G164" s="38"/>
      <c r="H164" s="38"/>
      <c r="I164" s="130"/>
      <c r="J164" s="130"/>
      <c r="K164" s="38"/>
      <c r="L164" s="38"/>
      <c r="M164" s="42"/>
      <c r="N164" s="211"/>
      <c r="O164" s="78"/>
      <c r="P164" s="78"/>
      <c r="Q164" s="78"/>
      <c r="R164" s="78"/>
      <c r="S164" s="78"/>
      <c r="T164" s="78"/>
      <c r="U164" s="78"/>
      <c r="V164" s="78"/>
      <c r="W164" s="78"/>
      <c r="X164" s="79"/>
      <c r="AT164" s="15" t="s">
        <v>143</v>
      </c>
      <c r="AU164" s="15" t="s">
        <v>94</v>
      </c>
    </row>
    <row r="165" s="11" customFormat="1">
      <c r="B165" s="229"/>
      <c r="C165" s="230"/>
      <c r="D165" s="209" t="s">
        <v>153</v>
      </c>
      <c r="E165" s="231" t="s">
        <v>21</v>
      </c>
      <c r="F165" s="232" t="s">
        <v>253</v>
      </c>
      <c r="G165" s="230"/>
      <c r="H165" s="231" t="s">
        <v>21</v>
      </c>
      <c r="I165" s="233"/>
      <c r="J165" s="233"/>
      <c r="K165" s="230"/>
      <c r="L165" s="230"/>
      <c r="M165" s="234"/>
      <c r="N165" s="235"/>
      <c r="O165" s="236"/>
      <c r="P165" s="236"/>
      <c r="Q165" s="236"/>
      <c r="R165" s="236"/>
      <c r="S165" s="236"/>
      <c r="T165" s="236"/>
      <c r="U165" s="236"/>
      <c r="V165" s="236"/>
      <c r="W165" s="236"/>
      <c r="X165" s="237"/>
      <c r="AT165" s="238" t="s">
        <v>153</v>
      </c>
      <c r="AU165" s="238" t="s">
        <v>94</v>
      </c>
      <c r="AV165" s="11" t="s">
        <v>23</v>
      </c>
      <c r="AW165" s="11" t="s">
        <v>5</v>
      </c>
      <c r="AX165" s="11" t="s">
        <v>85</v>
      </c>
      <c r="AY165" s="238" t="s">
        <v>141</v>
      </c>
    </row>
    <row r="166" s="12" customFormat="1">
      <c r="B166" s="239"/>
      <c r="C166" s="240"/>
      <c r="D166" s="209" t="s">
        <v>153</v>
      </c>
      <c r="E166" s="241" t="s">
        <v>21</v>
      </c>
      <c r="F166" s="242" t="s">
        <v>254</v>
      </c>
      <c r="G166" s="240"/>
      <c r="H166" s="243">
        <v>0.88</v>
      </c>
      <c r="I166" s="244"/>
      <c r="J166" s="244"/>
      <c r="K166" s="240"/>
      <c r="L166" s="240"/>
      <c r="M166" s="245"/>
      <c r="N166" s="246"/>
      <c r="O166" s="247"/>
      <c r="P166" s="247"/>
      <c r="Q166" s="247"/>
      <c r="R166" s="247"/>
      <c r="S166" s="247"/>
      <c r="T166" s="247"/>
      <c r="U166" s="247"/>
      <c r="V166" s="247"/>
      <c r="W166" s="247"/>
      <c r="X166" s="248"/>
      <c r="AT166" s="249" t="s">
        <v>153</v>
      </c>
      <c r="AU166" s="249" t="s">
        <v>94</v>
      </c>
      <c r="AV166" s="12" t="s">
        <v>94</v>
      </c>
      <c r="AW166" s="12" t="s">
        <v>5</v>
      </c>
      <c r="AX166" s="12" t="s">
        <v>23</v>
      </c>
      <c r="AY166" s="249" t="s">
        <v>141</v>
      </c>
    </row>
    <row r="167" s="1" customFormat="1" ht="16.5" customHeight="1">
      <c r="B167" s="37"/>
      <c r="C167" s="196" t="s">
        <v>9</v>
      </c>
      <c r="D167" s="196" t="s">
        <v>137</v>
      </c>
      <c r="E167" s="197" t="s">
        <v>255</v>
      </c>
      <c r="F167" s="198" t="s">
        <v>256</v>
      </c>
      <c r="G167" s="199" t="s">
        <v>150</v>
      </c>
      <c r="H167" s="200">
        <v>44</v>
      </c>
      <c r="I167" s="201"/>
      <c r="J167" s="201"/>
      <c r="K167" s="202">
        <f>ROUND(P167*H167,2)</f>
        <v>0</v>
      </c>
      <c r="L167" s="198" t="s">
        <v>151</v>
      </c>
      <c r="M167" s="42"/>
      <c r="N167" s="203" t="s">
        <v>21</v>
      </c>
      <c r="O167" s="204" t="s">
        <v>54</v>
      </c>
      <c r="P167" s="205">
        <f>I167+J167</f>
        <v>0</v>
      </c>
      <c r="Q167" s="205">
        <f>ROUND(I167*H167,2)</f>
        <v>0</v>
      </c>
      <c r="R167" s="205">
        <f>ROUND(J167*H167,2)</f>
        <v>0</v>
      </c>
      <c r="S167" s="78"/>
      <c r="T167" s="206">
        <f>S167*H167</f>
        <v>0</v>
      </c>
      <c r="U167" s="206">
        <v>0</v>
      </c>
      <c r="V167" s="206">
        <f>U167*H167</f>
        <v>0</v>
      </c>
      <c r="W167" s="206">
        <v>0</v>
      </c>
      <c r="X167" s="207">
        <f>W167*H167</f>
        <v>0</v>
      </c>
      <c r="AR167" s="15" t="s">
        <v>140</v>
      </c>
      <c r="AT167" s="15" t="s">
        <v>137</v>
      </c>
      <c r="AU167" s="15" t="s">
        <v>94</v>
      </c>
      <c r="AY167" s="15" t="s">
        <v>141</v>
      </c>
      <c r="BE167" s="208">
        <f>IF(O167="základní",K167,0)</f>
        <v>0</v>
      </c>
      <c r="BF167" s="208">
        <f>IF(O167="snížená",K167,0)</f>
        <v>0</v>
      </c>
      <c r="BG167" s="208">
        <f>IF(O167="zákl. přenesená",K167,0)</f>
        <v>0</v>
      </c>
      <c r="BH167" s="208">
        <f>IF(O167="sníž. přenesená",K167,0)</f>
        <v>0</v>
      </c>
      <c r="BI167" s="208">
        <f>IF(O167="nulová",K167,0)</f>
        <v>0</v>
      </c>
      <c r="BJ167" s="15" t="s">
        <v>23</v>
      </c>
      <c r="BK167" s="208">
        <f>ROUND(P167*H167,2)</f>
        <v>0</v>
      </c>
      <c r="BL167" s="15" t="s">
        <v>140</v>
      </c>
      <c r="BM167" s="15" t="s">
        <v>257</v>
      </c>
    </row>
    <row r="168" s="1" customFormat="1">
      <c r="B168" s="37"/>
      <c r="C168" s="38"/>
      <c r="D168" s="209" t="s">
        <v>143</v>
      </c>
      <c r="E168" s="38"/>
      <c r="F168" s="210" t="s">
        <v>258</v>
      </c>
      <c r="G168" s="38"/>
      <c r="H168" s="38"/>
      <c r="I168" s="130"/>
      <c r="J168" s="130"/>
      <c r="K168" s="38"/>
      <c r="L168" s="38"/>
      <c r="M168" s="42"/>
      <c r="N168" s="211"/>
      <c r="O168" s="78"/>
      <c r="P168" s="78"/>
      <c r="Q168" s="78"/>
      <c r="R168" s="78"/>
      <c r="S168" s="78"/>
      <c r="T168" s="78"/>
      <c r="U168" s="78"/>
      <c r="V168" s="78"/>
      <c r="W168" s="78"/>
      <c r="X168" s="79"/>
      <c r="AT168" s="15" t="s">
        <v>143</v>
      </c>
      <c r="AU168" s="15" t="s">
        <v>94</v>
      </c>
    </row>
    <row r="169" s="1" customFormat="1" ht="16.5" customHeight="1">
      <c r="B169" s="37"/>
      <c r="C169" s="250" t="s">
        <v>259</v>
      </c>
      <c r="D169" s="250" t="s">
        <v>249</v>
      </c>
      <c r="E169" s="251" t="s">
        <v>260</v>
      </c>
      <c r="F169" s="252" t="s">
        <v>261</v>
      </c>
      <c r="G169" s="253" t="s">
        <v>262</v>
      </c>
      <c r="H169" s="254">
        <v>0.66000000000000003</v>
      </c>
      <c r="I169" s="255"/>
      <c r="J169" s="256"/>
      <c r="K169" s="257">
        <f>ROUND(P169*H169,2)</f>
        <v>0</v>
      </c>
      <c r="L169" s="252" t="s">
        <v>21</v>
      </c>
      <c r="M169" s="258"/>
      <c r="N169" s="259" t="s">
        <v>21</v>
      </c>
      <c r="O169" s="204" t="s">
        <v>54</v>
      </c>
      <c r="P169" s="205">
        <f>I169+J169</f>
        <v>0</v>
      </c>
      <c r="Q169" s="205">
        <f>ROUND(I169*H169,2)</f>
        <v>0</v>
      </c>
      <c r="R169" s="205">
        <f>ROUND(J169*H169,2)</f>
        <v>0</v>
      </c>
      <c r="S169" s="78"/>
      <c r="T169" s="206">
        <f>S169*H169</f>
        <v>0</v>
      </c>
      <c r="U169" s="206">
        <v>0.001</v>
      </c>
      <c r="V169" s="206">
        <f>U169*H169</f>
        <v>0.00066</v>
      </c>
      <c r="W169" s="206">
        <v>0</v>
      </c>
      <c r="X169" s="207">
        <f>W169*H169</f>
        <v>0</v>
      </c>
      <c r="AR169" s="15" t="s">
        <v>204</v>
      </c>
      <c r="AT169" s="15" t="s">
        <v>249</v>
      </c>
      <c r="AU169" s="15" t="s">
        <v>94</v>
      </c>
      <c r="AY169" s="15" t="s">
        <v>141</v>
      </c>
      <c r="BE169" s="208">
        <f>IF(O169="základní",K169,0)</f>
        <v>0</v>
      </c>
      <c r="BF169" s="208">
        <f>IF(O169="snížená",K169,0)</f>
        <v>0</v>
      </c>
      <c r="BG169" s="208">
        <f>IF(O169="zákl. přenesená",K169,0)</f>
        <v>0</v>
      </c>
      <c r="BH169" s="208">
        <f>IF(O169="sníž. přenesená",K169,0)</f>
        <v>0</v>
      </c>
      <c r="BI169" s="208">
        <f>IF(O169="nulová",K169,0)</f>
        <v>0</v>
      </c>
      <c r="BJ169" s="15" t="s">
        <v>23</v>
      </c>
      <c r="BK169" s="208">
        <f>ROUND(P169*H169,2)</f>
        <v>0</v>
      </c>
      <c r="BL169" s="15" t="s">
        <v>140</v>
      </c>
      <c r="BM169" s="15" t="s">
        <v>263</v>
      </c>
    </row>
    <row r="170" s="1" customFormat="1">
      <c r="B170" s="37"/>
      <c r="C170" s="38"/>
      <c r="D170" s="209" t="s">
        <v>143</v>
      </c>
      <c r="E170" s="38"/>
      <c r="F170" s="210" t="s">
        <v>261</v>
      </c>
      <c r="G170" s="38"/>
      <c r="H170" s="38"/>
      <c r="I170" s="130"/>
      <c r="J170" s="130"/>
      <c r="K170" s="38"/>
      <c r="L170" s="38"/>
      <c r="M170" s="42"/>
      <c r="N170" s="211"/>
      <c r="O170" s="78"/>
      <c r="P170" s="78"/>
      <c r="Q170" s="78"/>
      <c r="R170" s="78"/>
      <c r="S170" s="78"/>
      <c r="T170" s="78"/>
      <c r="U170" s="78"/>
      <c r="V170" s="78"/>
      <c r="W170" s="78"/>
      <c r="X170" s="79"/>
      <c r="AT170" s="15" t="s">
        <v>143</v>
      </c>
      <c r="AU170" s="15" t="s">
        <v>94</v>
      </c>
    </row>
    <row r="171" s="11" customFormat="1">
      <c r="B171" s="229"/>
      <c r="C171" s="230"/>
      <c r="D171" s="209" t="s">
        <v>153</v>
      </c>
      <c r="E171" s="231" t="s">
        <v>21</v>
      </c>
      <c r="F171" s="232" t="s">
        <v>264</v>
      </c>
      <c r="G171" s="230"/>
      <c r="H171" s="231" t="s">
        <v>21</v>
      </c>
      <c r="I171" s="233"/>
      <c r="J171" s="233"/>
      <c r="K171" s="230"/>
      <c r="L171" s="230"/>
      <c r="M171" s="234"/>
      <c r="N171" s="235"/>
      <c r="O171" s="236"/>
      <c r="P171" s="236"/>
      <c r="Q171" s="236"/>
      <c r="R171" s="236"/>
      <c r="S171" s="236"/>
      <c r="T171" s="236"/>
      <c r="U171" s="236"/>
      <c r="V171" s="236"/>
      <c r="W171" s="236"/>
      <c r="X171" s="237"/>
      <c r="AT171" s="238" t="s">
        <v>153</v>
      </c>
      <c r="AU171" s="238" t="s">
        <v>94</v>
      </c>
      <c r="AV171" s="11" t="s">
        <v>23</v>
      </c>
      <c r="AW171" s="11" t="s">
        <v>5</v>
      </c>
      <c r="AX171" s="11" t="s">
        <v>85</v>
      </c>
      <c r="AY171" s="238" t="s">
        <v>141</v>
      </c>
    </row>
    <row r="172" s="12" customFormat="1">
      <c r="B172" s="239"/>
      <c r="C172" s="240"/>
      <c r="D172" s="209" t="s">
        <v>153</v>
      </c>
      <c r="E172" s="241" t="s">
        <v>21</v>
      </c>
      <c r="F172" s="242" t="s">
        <v>265</v>
      </c>
      <c r="G172" s="240"/>
      <c r="H172" s="243">
        <v>0.66000000000000003</v>
      </c>
      <c r="I172" s="244"/>
      <c r="J172" s="244"/>
      <c r="K172" s="240"/>
      <c r="L172" s="240"/>
      <c r="M172" s="245"/>
      <c r="N172" s="246"/>
      <c r="O172" s="247"/>
      <c r="P172" s="247"/>
      <c r="Q172" s="247"/>
      <c r="R172" s="247"/>
      <c r="S172" s="247"/>
      <c r="T172" s="247"/>
      <c r="U172" s="247"/>
      <c r="V172" s="247"/>
      <c r="W172" s="247"/>
      <c r="X172" s="248"/>
      <c r="AT172" s="249" t="s">
        <v>153</v>
      </c>
      <c r="AU172" s="249" t="s">
        <v>94</v>
      </c>
      <c r="AV172" s="12" t="s">
        <v>94</v>
      </c>
      <c r="AW172" s="12" t="s">
        <v>5</v>
      </c>
      <c r="AX172" s="12" t="s">
        <v>23</v>
      </c>
      <c r="AY172" s="249" t="s">
        <v>141</v>
      </c>
    </row>
    <row r="173" s="1" customFormat="1" ht="16.5" customHeight="1">
      <c r="B173" s="37"/>
      <c r="C173" s="196" t="s">
        <v>266</v>
      </c>
      <c r="D173" s="196" t="s">
        <v>137</v>
      </c>
      <c r="E173" s="197" t="s">
        <v>267</v>
      </c>
      <c r="F173" s="198" t="s">
        <v>268</v>
      </c>
      <c r="G173" s="199" t="s">
        <v>150</v>
      </c>
      <c r="H173" s="200">
        <v>30.600000000000001</v>
      </c>
      <c r="I173" s="201"/>
      <c r="J173" s="201"/>
      <c r="K173" s="202">
        <f>ROUND(P173*H173,2)</f>
        <v>0</v>
      </c>
      <c r="L173" s="198" t="s">
        <v>151</v>
      </c>
      <c r="M173" s="42"/>
      <c r="N173" s="203" t="s">
        <v>21</v>
      </c>
      <c r="O173" s="204" t="s">
        <v>54</v>
      </c>
      <c r="P173" s="205">
        <f>I173+J173</f>
        <v>0</v>
      </c>
      <c r="Q173" s="205">
        <f>ROUND(I173*H173,2)</f>
        <v>0</v>
      </c>
      <c r="R173" s="205">
        <f>ROUND(J173*H173,2)</f>
        <v>0</v>
      </c>
      <c r="S173" s="78"/>
      <c r="T173" s="206">
        <f>S173*H173</f>
        <v>0</v>
      </c>
      <c r="U173" s="206">
        <v>0</v>
      </c>
      <c r="V173" s="206">
        <f>U173*H173</f>
        <v>0</v>
      </c>
      <c r="W173" s="206">
        <v>0</v>
      </c>
      <c r="X173" s="207">
        <f>W173*H173</f>
        <v>0</v>
      </c>
      <c r="AR173" s="15" t="s">
        <v>140</v>
      </c>
      <c r="AT173" s="15" t="s">
        <v>137</v>
      </c>
      <c r="AU173" s="15" t="s">
        <v>94</v>
      </c>
      <c r="AY173" s="15" t="s">
        <v>141</v>
      </c>
      <c r="BE173" s="208">
        <f>IF(O173="základní",K173,0)</f>
        <v>0</v>
      </c>
      <c r="BF173" s="208">
        <f>IF(O173="snížená",K173,0)</f>
        <v>0</v>
      </c>
      <c r="BG173" s="208">
        <f>IF(O173="zákl. přenesená",K173,0)</f>
        <v>0</v>
      </c>
      <c r="BH173" s="208">
        <f>IF(O173="sníž. přenesená",K173,0)</f>
        <v>0</v>
      </c>
      <c r="BI173" s="208">
        <f>IF(O173="nulová",K173,0)</f>
        <v>0</v>
      </c>
      <c r="BJ173" s="15" t="s">
        <v>23</v>
      </c>
      <c r="BK173" s="208">
        <f>ROUND(P173*H173,2)</f>
        <v>0</v>
      </c>
      <c r="BL173" s="15" t="s">
        <v>140</v>
      </c>
      <c r="BM173" s="15" t="s">
        <v>269</v>
      </c>
    </row>
    <row r="174" s="1" customFormat="1">
      <c r="B174" s="37"/>
      <c r="C174" s="38"/>
      <c r="D174" s="209" t="s">
        <v>143</v>
      </c>
      <c r="E174" s="38"/>
      <c r="F174" s="210" t="s">
        <v>270</v>
      </c>
      <c r="G174" s="38"/>
      <c r="H174" s="38"/>
      <c r="I174" s="130"/>
      <c r="J174" s="130"/>
      <c r="K174" s="38"/>
      <c r="L174" s="38"/>
      <c r="M174" s="42"/>
      <c r="N174" s="211"/>
      <c r="O174" s="78"/>
      <c r="P174" s="78"/>
      <c r="Q174" s="78"/>
      <c r="R174" s="78"/>
      <c r="S174" s="78"/>
      <c r="T174" s="78"/>
      <c r="U174" s="78"/>
      <c r="V174" s="78"/>
      <c r="W174" s="78"/>
      <c r="X174" s="79"/>
      <c r="AT174" s="15" t="s">
        <v>143</v>
      </c>
      <c r="AU174" s="15" t="s">
        <v>94</v>
      </c>
    </row>
    <row r="175" s="11" customFormat="1">
      <c r="B175" s="229"/>
      <c r="C175" s="230"/>
      <c r="D175" s="209" t="s">
        <v>153</v>
      </c>
      <c r="E175" s="231" t="s">
        <v>21</v>
      </c>
      <c r="F175" s="232" t="s">
        <v>271</v>
      </c>
      <c r="G175" s="230"/>
      <c r="H175" s="231" t="s">
        <v>21</v>
      </c>
      <c r="I175" s="233"/>
      <c r="J175" s="233"/>
      <c r="K175" s="230"/>
      <c r="L175" s="230"/>
      <c r="M175" s="234"/>
      <c r="N175" s="235"/>
      <c r="O175" s="236"/>
      <c r="P175" s="236"/>
      <c r="Q175" s="236"/>
      <c r="R175" s="236"/>
      <c r="S175" s="236"/>
      <c r="T175" s="236"/>
      <c r="U175" s="236"/>
      <c r="V175" s="236"/>
      <c r="W175" s="236"/>
      <c r="X175" s="237"/>
      <c r="AT175" s="238" t="s">
        <v>153</v>
      </c>
      <c r="AU175" s="238" t="s">
        <v>94</v>
      </c>
      <c r="AV175" s="11" t="s">
        <v>23</v>
      </c>
      <c r="AW175" s="11" t="s">
        <v>5</v>
      </c>
      <c r="AX175" s="11" t="s">
        <v>85</v>
      </c>
      <c r="AY175" s="238" t="s">
        <v>141</v>
      </c>
    </row>
    <row r="176" s="12" customFormat="1">
      <c r="B176" s="239"/>
      <c r="C176" s="240"/>
      <c r="D176" s="209" t="s">
        <v>153</v>
      </c>
      <c r="E176" s="241" t="s">
        <v>21</v>
      </c>
      <c r="F176" s="242" t="s">
        <v>272</v>
      </c>
      <c r="G176" s="240"/>
      <c r="H176" s="243">
        <v>27</v>
      </c>
      <c r="I176" s="244"/>
      <c r="J176" s="244"/>
      <c r="K176" s="240"/>
      <c r="L176" s="240"/>
      <c r="M176" s="245"/>
      <c r="N176" s="246"/>
      <c r="O176" s="247"/>
      <c r="P176" s="247"/>
      <c r="Q176" s="247"/>
      <c r="R176" s="247"/>
      <c r="S176" s="247"/>
      <c r="T176" s="247"/>
      <c r="U176" s="247"/>
      <c r="V176" s="247"/>
      <c r="W176" s="247"/>
      <c r="X176" s="248"/>
      <c r="AT176" s="249" t="s">
        <v>153</v>
      </c>
      <c r="AU176" s="249" t="s">
        <v>94</v>
      </c>
      <c r="AV176" s="12" t="s">
        <v>94</v>
      </c>
      <c r="AW176" s="12" t="s">
        <v>5</v>
      </c>
      <c r="AX176" s="12" t="s">
        <v>85</v>
      </c>
      <c r="AY176" s="249" t="s">
        <v>141</v>
      </c>
    </row>
    <row r="177" s="11" customFormat="1">
      <c r="B177" s="229"/>
      <c r="C177" s="230"/>
      <c r="D177" s="209" t="s">
        <v>153</v>
      </c>
      <c r="E177" s="231" t="s">
        <v>21</v>
      </c>
      <c r="F177" s="232" t="s">
        <v>273</v>
      </c>
      <c r="G177" s="230"/>
      <c r="H177" s="231" t="s">
        <v>21</v>
      </c>
      <c r="I177" s="233"/>
      <c r="J177" s="233"/>
      <c r="K177" s="230"/>
      <c r="L177" s="230"/>
      <c r="M177" s="234"/>
      <c r="N177" s="235"/>
      <c r="O177" s="236"/>
      <c r="P177" s="236"/>
      <c r="Q177" s="236"/>
      <c r="R177" s="236"/>
      <c r="S177" s="236"/>
      <c r="T177" s="236"/>
      <c r="U177" s="236"/>
      <c r="V177" s="236"/>
      <c r="W177" s="236"/>
      <c r="X177" s="237"/>
      <c r="AT177" s="238" t="s">
        <v>153</v>
      </c>
      <c r="AU177" s="238" t="s">
        <v>94</v>
      </c>
      <c r="AV177" s="11" t="s">
        <v>23</v>
      </c>
      <c r="AW177" s="11" t="s">
        <v>5</v>
      </c>
      <c r="AX177" s="11" t="s">
        <v>85</v>
      </c>
      <c r="AY177" s="238" t="s">
        <v>141</v>
      </c>
    </row>
    <row r="178" s="12" customFormat="1">
      <c r="B178" s="239"/>
      <c r="C178" s="240"/>
      <c r="D178" s="209" t="s">
        <v>153</v>
      </c>
      <c r="E178" s="241" t="s">
        <v>21</v>
      </c>
      <c r="F178" s="242" t="s">
        <v>274</v>
      </c>
      <c r="G178" s="240"/>
      <c r="H178" s="243">
        <v>3.6000000000000001</v>
      </c>
      <c r="I178" s="244"/>
      <c r="J178" s="244"/>
      <c r="K178" s="240"/>
      <c r="L178" s="240"/>
      <c r="M178" s="245"/>
      <c r="N178" s="246"/>
      <c r="O178" s="247"/>
      <c r="P178" s="247"/>
      <c r="Q178" s="247"/>
      <c r="R178" s="247"/>
      <c r="S178" s="247"/>
      <c r="T178" s="247"/>
      <c r="U178" s="247"/>
      <c r="V178" s="247"/>
      <c r="W178" s="247"/>
      <c r="X178" s="248"/>
      <c r="AT178" s="249" t="s">
        <v>153</v>
      </c>
      <c r="AU178" s="249" t="s">
        <v>94</v>
      </c>
      <c r="AV178" s="12" t="s">
        <v>94</v>
      </c>
      <c r="AW178" s="12" t="s">
        <v>5</v>
      </c>
      <c r="AX178" s="12" t="s">
        <v>85</v>
      </c>
      <c r="AY178" s="249" t="s">
        <v>141</v>
      </c>
    </row>
    <row r="179" s="1" customFormat="1" ht="16.5" customHeight="1">
      <c r="B179" s="37"/>
      <c r="C179" s="196" t="s">
        <v>275</v>
      </c>
      <c r="D179" s="196" t="s">
        <v>137</v>
      </c>
      <c r="E179" s="197" t="s">
        <v>276</v>
      </c>
      <c r="F179" s="198" t="s">
        <v>277</v>
      </c>
      <c r="G179" s="199" t="s">
        <v>150</v>
      </c>
      <c r="H179" s="200">
        <v>44</v>
      </c>
      <c r="I179" s="201"/>
      <c r="J179" s="201"/>
      <c r="K179" s="202">
        <f>ROUND(P179*H179,2)</f>
        <v>0</v>
      </c>
      <c r="L179" s="198" t="s">
        <v>151</v>
      </c>
      <c r="M179" s="42"/>
      <c r="N179" s="203" t="s">
        <v>21</v>
      </c>
      <c r="O179" s="204" t="s">
        <v>54</v>
      </c>
      <c r="P179" s="205">
        <f>I179+J179</f>
        <v>0</v>
      </c>
      <c r="Q179" s="205">
        <f>ROUND(I179*H179,2)</f>
        <v>0</v>
      </c>
      <c r="R179" s="205">
        <f>ROUND(J179*H179,2)</f>
        <v>0</v>
      </c>
      <c r="S179" s="78"/>
      <c r="T179" s="206">
        <f>S179*H179</f>
        <v>0</v>
      </c>
      <c r="U179" s="206">
        <v>0</v>
      </c>
      <c r="V179" s="206">
        <f>U179*H179</f>
        <v>0</v>
      </c>
      <c r="W179" s="206">
        <v>0</v>
      </c>
      <c r="X179" s="207">
        <f>W179*H179</f>
        <v>0</v>
      </c>
      <c r="AR179" s="15" t="s">
        <v>140</v>
      </c>
      <c r="AT179" s="15" t="s">
        <v>137</v>
      </c>
      <c r="AU179" s="15" t="s">
        <v>94</v>
      </c>
      <c r="AY179" s="15" t="s">
        <v>141</v>
      </c>
      <c r="BE179" s="208">
        <f>IF(O179="základní",K179,0)</f>
        <v>0</v>
      </c>
      <c r="BF179" s="208">
        <f>IF(O179="snížená",K179,0)</f>
        <v>0</v>
      </c>
      <c r="BG179" s="208">
        <f>IF(O179="zákl. přenesená",K179,0)</f>
        <v>0</v>
      </c>
      <c r="BH179" s="208">
        <f>IF(O179="sníž. přenesená",K179,0)</f>
        <v>0</v>
      </c>
      <c r="BI179" s="208">
        <f>IF(O179="nulová",K179,0)</f>
        <v>0</v>
      </c>
      <c r="BJ179" s="15" t="s">
        <v>23</v>
      </c>
      <c r="BK179" s="208">
        <f>ROUND(P179*H179,2)</f>
        <v>0</v>
      </c>
      <c r="BL179" s="15" t="s">
        <v>140</v>
      </c>
      <c r="BM179" s="15" t="s">
        <v>278</v>
      </c>
    </row>
    <row r="180" s="1" customFormat="1">
      <c r="B180" s="37"/>
      <c r="C180" s="38"/>
      <c r="D180" s="209" t="s">
        <v>143</v>
      </c>
      <c r="E180" s="38"/>
      <c r="F180" s="210" t="s">
        <v>279</v>
      </c>
      <c r="G180" s="38"/>
      <c r="H180" s="38"/>
      <c r="I180" s="130"/>
      <c r="J180" s="130"/>
      <c r="K180" s="38"/>
      <c r="L180" s="38"/>
      <c r="M180" s="42"/>
      <c r="N180" s="211"/>
      <c r="O180" s="78"/>
      <c r="P180" s="78"/>
      <c r="Q180" s="78"/>
      <c r="R180" s="78"/>
      <c r="S180" s="78"/>
      <c r="T180" s="78"/>
      <c r="U180" s="78"/>
      <c r="V180" s="78"/>
      <c r="W180" s="78"/>
      <c r="X180" s="79"/>
      <c r="AT180" s="15" t="s">
        <v>143</v>
      </c>
      <c r="AU180" s="15" t="s">
        <v>94</v>
      </c>
    </row>
    <row r="181" s="1" customFormat="1" ht="16.5" customHeight="1">
      <c r="B181" s="37"/>
      <c r="C181" s="196" t="s">
        <v>280</v>
      </c>
      <c r="D181" s="196" t="s">
        <v>137</v>
      </c>
      <c r="E181" s="197" t="s">
        <v>281</v>
      </c>
      <c r="F181" s="198" t="s">
        <v>282</v>
      </c>
      <c r="G181" s="199" t="s">
        <v>150</v>
      </c>
      <c r="H181" s="200">
        <v>44</v>
      </c>
      <c r="I181" s="201"/>
      <c r="J181" s="201"/>
      <c r="K181" s="202">
        <f>ROUND(P181*H181,2)</f>
        <v>0</v>
      </c>
      <c r="L181" s="198" t="s">
        <v>151</v>
      </c>
      <c r="M181" s="42"/>
      <c r="N181" s="203" t="s">
        <v>21</v>
      </c>
      <c r="O181" s="204" t="s">
        <v>54</v>
      </c>
      <c r="P181" s="205">
        <f>I181+J181</f>
        <v>0</v>
      </c>
      <c r="Q181" s="205">
        <f>ROUND(I181*H181,2)</f>
        <v>0</v>
      </c>
      <c r="R181" s="205">
        <f>ROUND(J181*H181,2)</f>
        <v>0</v>
      </c>
      <c r="S181" s="78"/>
      <c r="T181" s="206">
        <f>S181*H181</f>
        <v>0</v>
      </c>
      <c r="U181" s="206">
        <v>0</v>
      </c>
      <c r="V181" s="206">
        <f>U181*H181</f>
        <v>0</v>
      </c>
      <c r="W181" s="206">
        <v>0</v>
      </c>
      <c r="X181" s="207">
        <f>W181*H181</f>
        <v>0</v>
      </c>
      <c r="AR181" s="15" t="s">
        <v>140</v>
      </c>
      <c r="AT181" s="15" t="s">
        <v>137</v>
      </c>
      <c r="AU181" s="15" t="s">
        <v>94</v>
      </c>
      <c r="AY181" s="15" t="s">
        <v>141</v>
      </c>
      <c r="BE181" s="208">
        <f>IF(O181="základní",K181,0)</f>
        <v>0</v>
      </c>
      <c r="BF181" s="208">
        <f>IF(O181="snížená",K181,0)</f>
        <v>0</v>
      </c>
      <c r="BG181" s="208">
        <f>IF(O181="zákl. přenesená",K181,0)</f>
        <v>0</v>
      </c>
      <c r="BH181" s="208">
        <f>IF(O181="sníž. přenesená",K181,0)</f>
        <v>0</v>
      </c>
      <c r="BI181" s="208">
        <f>IF(O181="nulová",K181,0)</f>
        <v>0</v>
      </c>
      <c r="BJ181" s="15" t="s">
        <v>23</v>
      </c>
      <c r="BK181" s="208">
        <f>ROUND(P181*H181,2)</f>
        <v>0</v>
      </c>
      <c r="BL181" s="15" t="s">
        <v>140</v>
      </c>
      <c r="BM181" s="15" t="s">
        <v>283</v>
      </c>
    </row>
    <row r="182" s="1" customFormat="1">
      <c r="B182" s="37"/>
      <c r="C182" s="38"/>
      <c r="D182" s="209" t="s">
        <v>143</v>
      </c>
      <c r="E182" s="38"/>
      <c r="F182" s="210" t="s">
        <v>284</v>
      </c>
      <c r="G182" s="38"/>
      <c r="H182" s="38"/>
      <c r="I182" s="130"/>
      <c r="J182" s="130"/>
      <c r="K182" s="38"/>
      <c r="L182" s="38"/>
      <c r="M182" s="42"/>
      <c r="N182" s="211"/>
      <c r="O182" s="78"/>
      <c r="P182" s="78"/>
      <c r="Q182" s="78"/>
      <c r="R182" s="78"/>
      <c r="S182" s="78"/>
      <c r="T182" s="78"/>
      <c r="U182" s="78"/>
      <c r="V182" s="78"/>
      <c r="W182" s="78"/>
      <c r="X182" s="79"/>
      <c r="AT182" s="15" t="s">
        <v>143</v>
      </c>
      <c r="AU182" s="15" t="s">
        <v>94</v>
      </c>
    </row>
    <row r="183" s="1" customFormat="1" ht="16.5" customHeight="1">
      <c r="B183" s="37"/>
      <c r="C183" s="196" t="s">
        <v>285</v>
      </c>
      <c r="D183" s="196" t="s">
        <v>137</v>
      </c>
      <c r="E183" s="197" t="s">
        <v>286</v>
      </c>
      <c r="F183" s="198" t="s">
        <v>287</v>
      </c>
      <c r="G183" s="199" t="s">
        <v>224</v>
      </c>
      <c r="H183" s="200">
        <v>0.35199999999999998</v>
      </c>
      <c r="I183" s="201"/>
      <c r="J183" s="201"/>
      <c r="K183" s="202">
        <f>ROUND(P183*H183,2)</f>
        <v>0</v>
      </c>
      <c r="L183" s="198" t="s">
        <v>151</v>
      </c>
      <c r="M183" s="42"/>
      <c r="N183" s="203" t="s">
        <v>21</v>
      </c>
      <c r="O183" s="204" t="s">
        <v>54</v>
      </c>
      <c r="P183" s="205">
        <f>I183+J183</f>
        <v>0</v>
      </c>
      <c r="Q183" s="205">
        <f>ROUND(I183*H183,2)</f>
        <v>0</v>
      </c>
      <c r="R183" s="205">
        <f>ROUND(J183*H183,2)</f>
        <v>0</v>
      </c>
      <c r="S183" s="78"/>
      <c r="T183" s="206">
        <f>S183*H183</f>
        <v>0</v>
      </c>
      <c r="U183" s="206">
        <v>0</v>
      </c>
      <c r="V183" s="206">
        <f>U183*H183</f>
        <v>0</v>
      </c>
      <c r="W183" s="206">
        <v>0</v>
      </c>
      <c r="X183" s="207">
        <f>W183*H183</f>
        <v>0</v>
      </c>
      <c r="AR183" s="15" t="s">
        <v>140</v>
      </c>
      <c r="AT183" s="15" t="s">
        <v>137</v>
      </c>
      <c r="AU183" s="15" t="s">
        <v>94</v>
      </c>
      <c r="AY183" s="15" t="s">
        <v>141</v>
      </c>
      <c r="BE183" s="208">
        <f>IF(O183="základní",K183,0)</f>
        <v>0</v>
      </c>
      <c r="BF183" s="208">
        <f>IF(O183="snížená",K183,0)</f>
        <v>0</v>
      </c>
      <c r="BG183" s="208">
        <f>IF(O183="zákl. přenesená",K183,0)</f>
        <v>0</v>
      </c>
      <c r="BH183" s="208">
        <f>IF(O183="sníž. přenesená",K183,0)</f>
        <v>0</v>
      </c>
      <c r="BI183" s="208">
        <f>IF(O183="nulová",K183,0)</f>
        <v>0</v>
      </c>
      <c r="BJ183" s="15" t="s">
        <v>23</v>
      </c>
      <c r="BK183" s="208">
        <f>ROUND(P183*H183,2)</f>
        <v>0</v>
      </c>
      <c r="BL183" s="15" t="s">
        <v>140</v>
      </c>
      <c r="BM183" s="15" t="s">
        <v>288</v>
      </c>
    </row>
    <row r="184" s="1" customFormat="1">
      <c r="B184" s="37"/>
      <c r="C184" s="38"/>
      <c r="D184" s="209" t="s">
        <v>143</v>
      </c>
      <c r="E184" s="38"/>
      <c r="F184" s="210" t="s">
        <v>289</v>
      </c>
      <c r="G184" s="38"/>
      <c r="H184" s="38"/>
      <c r="I184" s="130"/>
      <c r="J184" s="130"/>
      <c r="K184" s="38"/>
      <c r="L184" s="38"/>
      <c r="M184" s="42"/>
      <c r="N184" s="211"/>
      <c r="O184" s="78"/>
      <c r="P184" s="78"/>
      <c r="Q184" s="78"/>
      <c r="R184" s="78"/>
      <c r="S184" s="78"/>
      <c r="T184" s="78"/>
      <c r="U184" s="78"/>
      <c r="V184" s="78"/>
      <c r="W184" s="78"/>
      <c r="X184" s="79"/>
      <c r="AT184" s="15" t="s">
        <v>143</v>
      </c>
      <c r="AU184" s="15" t="s">
        <v>94</v>
      </c>
    </row>
    <row r="185" s="11" customFormat="1">
      <c r="B185" s="229"/>
      <c r="C185" s="230"/>
      <c r="D185" s="209" t="s">
        <v>153</v>
      </c>
      <c r="E185" s="231" t="s">
        <v>21</v>
      </c>
      <c r="F185" s="232" t="s">
        <v>290</v>
      </c>
      <c r="G185" s="230"/>
      <c r="H185" s="231" t="s">
        <v>21</v>
      </c>
      <c r="I185" s="233"/>
      <c r="J185" s="233"/>
      <c r="K185" s="230"/>
      <c r="L185" s="230"/>
      <c r="M185" s="234"/>
      <c r="N185" s="235"/>
      <c r="O185" s="236"/>
      <c r="P185" s="236"/>
      <c r="Q185" s="236"/>
      <c r="R185" s="236"/>
      <c r="S185" s="236"/>
      <c r="T185" s="236"/>
      <c r="U185" s="236"/>
      <c r="V185" s="236"/>
      <c r="W185" s="236"/>
      <c r="X185" s="237"/>
      <c r="AT185" s="238" t="s">
        <v>153</v>
      </c>
      <c r="AU185" s="238" t="s">
        <v>94</v>
      </c>
      <c r="AV185" s="11" t="s">
        <v>23</v>
      </c>
      <c r="AW185" s="11" t="s">
        <v>5</v>
      </c>
      <c r="AX185" s="11" t="s">
        <v>85</v>
      </c>
      <c r="AY185" s="238" t="s">
        <v>141</v>
      </c>
    </row>
    <row r="186" s="12" customFormat="1">
      <c r="B186" s="239"/>
      <c r="C186" s="240"/>
      <c r="D186" s="209" t="s">
        <v>153</v>
      </c>
      <c r="E186" s="241" t="s">
        <v>21</v>
      </c>
      <c r="F186" s="242" t="s">
        <v>291</v>
      </c>
      <c r="G186" s="240"/>
      <c r="H186" s="243">
        <v>0.35199999999999998</v>
      </c>
      <c r="I186" s="244"/>
      <c r="J186" s="244"/>
      <c r="K186" s="240"/>
      <c r="L186" s="240"/>
      <c r="M186" s="245"/>
      <c r="N186" s="246"/>
      <c r="O186" s="247"/>
      <c r="P186" s="247"/>
      <c r="Q186" s="247"/>
      <c r="R186" s="247"/>
      <c r="S186" s="247"/>
      <c r="T186" s="247"/>
      <c r="U186" s="247"/>
      <c r="V186" s="247"/>
      <c r="W186" s="247"/>
      <c r="X186" s="248"/>
      <c r="AT186" s="249" t="s">
        <v>153</v>
      </c>
      <c r="AU186" s="249" t="s">
        <v>94</v>
      </c>
      <c r="AV186" s="12" t="s">
        <v>94</v>
      </c>
      <c r="AW186" s="12" t="s">
        <v>5</v>
      </c>
      <c r="AX186" s="12" t="s">
        <v>23</v>
      </c>
      <c r="AY186" s="249" t="s">
        <v>141</v>
      </c>
    </row>
    <row r="187" s="1" customFormat="1" ht="16.5" customHeight="1">
      <c r="B187" s="37"/>
      <c r="C187" s="250" t="s">
        <v>8</v>
      </c>
      <c r="D187" s="250" t="s">
        <v>249</v>
      </c>
      <c r="E187" s="251" t="s">
        <v>292</v>
      </c>
      <c r="F187" s="252" t="s">
        <v>293</v>
      </c>
      <c r="G187" s="253" t="s">
        <v>224</v>
      </c>
      <c r="H187" s="254">
        <v>0.35199999999999998</v>
      </c>
      <c r="I187" s="255"/>
      <c r="J187" s="256"/>
      <c r="K187" s="257">
        <f>ROUND(P187*H187,2)</f>
        <v>0</v>
      </c>
      <c r="L187" s="252" t="s">
        <v>21</v>
      </c>
      <c r="M187" s="258"/>
      <c r="N187" s="259" t="s">
        <v>21</v>
      </c>
      <c r="O187" s="204" t="s">
        <v>54</v>
      </c>
      <c r="P187" s="205">
        <f>I187+J187</f>
        <v>0</v>
      </c>
      <c r="Q187" s="205">
        <f>ROUND(I187*H187,2)</f>
        <v>0</v>
      </c>
      <c r="R187" s="205">
        <f>ROUND(J187*H187,2)</f>
        <v>0</v>
      </c>
      <c r="S187" s="78"/>
      <c r="T187" s="206">
        <f>S187*H187</f>
        <v>0</v>
      </c>
      <c r="U187" s="206">
        <v>0</v>
      </c>
      <c r="V187" s="206">
        <f>U187*H187</f>
        <v>0</v>
      </c>
      <c r="W187" s="206">
        <v>0</v>
      </c>
      <c r="X187" s="207">
        <f>W187*H187</f>
        <v>0</v>
      </c>
      <c r="AR187" s="15" t="s">
        <v>204</v>
      </c>
      <c r="AT187" s="15" t="s">
        <v>249</v>
      </c>
      <c r="AU187" s="15" t="s">
        <v>94</v>
      </c>
      <c r="AY187" s="15" t="s">
        <v>141</v>
      </c>
      <c r="BE187" s="208">
        <f>IF(O187="základní",K187,0)</f>
        <v>0</v>
      </c>
      <c r="BF187" s="208">
        <f>IF(O187="snížená",K187,0)</f>
        <v>0</v>
      </c>
      <c r="BG187" s="208">
        <f>IF(O187="zákl. přenesená",K187,0)</f>
        <v>0</v>
      </c>
      <c r="BH187" s="208">
        <f>IF(O187="sníž. přenesená",K187,0)</f>
        <v>0</v>
      </c>
      <c r="BI187" s="208">
        <f>IF(O187="nulová",K187,0)</f>
        <v>0</v>
      </c>
      <c r="BJ187" s="15" t="s">
        <v>23</v>
      </c>
      <c r="BK187" s="208">
        <f>ROUND(P187*H187,2)</f>
        <v>0</v>
      </c>
      <c r="BL187" s="15" t="s">
        <v>140</v>
      </c>
      <c r="BM187" s="15" t="s">
        <v>294</v>
      </c>
    </row>
    <row r="188" s="1" customFormat="1">
      <c r="B188" s="37"/>
      <c r="C188" s="38"/>
      <c r="D188" s="209" t="s">
        <v>143</v>
      </c>
      <c r="E188" s="38"/>
      <c r="F188" s="210" t="s">
        <v>293</v>
      </c>
      <c r="G188" s="38"/>
      <c r="H188" s="38"/>
      <c r="I188" s="130"/>
      <c r="J188" s="130"/>
      <c r="K188" s="38"/>
      <c r="L188" s="38"/>
      <c r="M188" s="42"/>
      <c r="N188" s="211"/>
      <c r="O188" s="78"/>
      <c r="P188" s="78"/>
      <c r="Q188" s="78"/>
      <c r="R188" s="78"/>
      <c r="S188" s="78"/>
      <c r="T188" s="78"/>
      <c r="U188" s="78"/>
      <c r="V188" s="78"/>
      <c r="W188" s="78"/>
      <c r="X188" s="79"/>
      <c r="AT188" s="15" t="s">
        <v>143</v>
      </c>
      <c r="AU188" s="15" t="s">
        <v>94</v>
      </c>
    </row>
    <row r="189" s="1" customFormat="1" ht="16.5" customHeight="1">
      <c r="B189" s="37"/>
      <c r="C189" s="196" t="s">
        <v>295</v>
      </c>
      <c r="D189" s="196" t="s">
        <v>137</v>
      </c>
      <c r="E189" s="197" t="s">
        <v>296</v>
      </c>
      <c r="F189" s="198" t="s">
        <v>297</v>
      </c>
      <c r="G189" s="199" t="s">
        <v>224</v>
      </c>
      <c r="H189" s="200">
        <v>0.35199999999999998</v>
      </c>
      <c r="I189" s="201"/>
      <c r="J189" s="201"/>
      <c r="K189" s="202">
        <f>ROUND(P189*H189,2)</f>
        <v>0</v>
      </c>
      <c r="L189" s="198" t="s">
        <v>151</v>
      </c>
      <c r="M189" s="42"/>
      <c r="N189" s="203" t="s">
        <v>21</v>
      </c>
      <c r="O189" s="204" t="s">
        <v>54</v>
      </c>
      <c r="P189" s="205">
        <f>I189+J189</f>
        <v>0</v>
      </c>
      <c r="Q189" s="205">
        <f>ROUND(I189*H189,2)</f>
        <v>0</v>
      </c>
      <c r="R189" s="205">
        <f>ROUND(J189*H189,2)</f>
        <v>0</v>
      </c>
      <c r="S189" s="78"/>
      <c r="T189" s="206">
        <f>S189*H189</f>
        <v>0</v>
      </c>
      <c r="U189" s="206">
        <v>0</v>
      </c>
      <c r="V189" s="206">
        <f>U189*H189</f>
        <v>0</v>
      </c>
      <c r="W189" s="206">
        <v>0</v>
      </c>
      <c r="X189" s="207">
        <f>W189*H189</f>
        <v>0</v>
      </c>
      <c r="AR189" s="15" t="s">
        <v>140</v>
      </c>
      <c r="AT189" s="15" t="s">
        <v>137</v>
      </c>
      <c r="AU189" s="15" t="s">
        <v>94</v>
      </c>
      <c r="AY189" s="15" t="s">
        <v>141</v>
      </c>
      <c r="BE189" s="208">
        <f>IF(O189="základní",K189,0)</f>
        <v>0</v>
      </c>
      <c r="BF189" s="208">
        <f>IF(O189="snížená",K189,0)</f>
        <v>0</v>
      </c>
      <c r="BG189" s="208">
        <f>IF(O189="zákl. přenesená",K189,0)</f>
        <v>0</v>
      </c>
      <c r="BH189" s="208">
        <f>IF(O189="sníž. přenesená",K189,0)</f>
        <v>0</v>
      </c>
      <c r="BI189" s="208">
        <f>IF(O189="nulová",K189,0)</f>
        <v>0</v>
      </c>
      <c r="BJ189" s="15" t="s">
        <v>23</v>
      </c>
      <c r="BK189" s="208">
        <f>ROUND(P189*H189,2)</f>
        <v>0</v>
      </c>
      <c r="BL189" s="15" t="s">
        <v>140</v>
      </c>
      <c r="BM189" s="15" t="s">
        <v>298</v>
      </c>
    </row>
    <row r="190" s="1" customFormat="1">
      <c r="B190" s="37"/>
      <c r="C190" s="38"/>
      <c r="D190" s="209" t="s">
        <v>143</v>
      </c>
      <c r="E190" s="38"/>
      <c r="F190" s="210" t="s">
        <v>299</v>
      </c>
      <c r="G190" s="38"/>
      <c r="H190" s="38"/>
      <c r="I190" s="130"/>
      <c r="J190" s="130"/>
      <c r="K190" s="38"/>
      <c r="L190" s="38"/>
      <c r="M190" s="42"/>
      <c r="N190" s="211"/>
      <c r="O190" s="78"/>
      <c r="P190" s="78"/>
      <c r="Q190" s="78"/>
      <c r="R190" s="78"/>
      <c r="S190" s="78"/>
      <c r="T190" s="78"/>
      <c r="U190" s="78"/>
      <c r="V190" s="78"/>
      <c r="W190" s="78"/>
      <c r="X190" s="79"/>
      <c r="AT190" s="15" t="s">
        <v>143</v>
      </c>
      <c r="AU190" s="15" t="s">
        <v>94</v>
      </c>
    </row>
    <row r="191" s="1" customFormat="1" ht="16.5" customHeight="1">
      <c r="B191" s="37"/>
      <c r="C191" s="196" t="s">
        <v>300</v>
      </c>
      <c r="D191" s="196" t="s">
        <v>137</v>
      </c>
      <c r="E191" s="197" t="s">
        <v>301</v>
      </c>
      <c r="F191" s="198" t="s">
        <v>302</v>
      </c>
      <c r="G191" s="199" t="s">
        <v>224</v>
      </c>
      <c r="H191" s="200">
        <v>2.1120000000000001</v>
      </c>
      <c r="I191" s="201"/>
      <c r="J191" s="201"/>
      <c r="K191" s="202">
        <f>ROUND(P191*H191,2)</f>
        <v>0</v>
      </c>
      <c r="L191" s="198" t="s">
        <v>151</v>
      </c>
      <c r="M191" s="42"/>
      <c r="N191" s="203" t="s">
        <v>21</v>
      </c>
      <c r="O191" s="204" t="s">
        <v>54</v>
      </c>
      <c r="P191" s="205">
        <f>I191+J191</f>
        <v>0</v>
      </c>
      <c r="Q191" s="205">
        <f>ROUND(I191*H191,2)</f>
        <v>0</v>
      </c>
      <c r="R191" s="205">
        <f>ROUND(J191*H191,2)</f>
        <v>0</v>
      </c>
      <c r="S191" s="78"/>
      <c r="T191" s="206">
        <f>S191*H191</f>
        <v>0</v>
      </c>
      <c r="U191" s="206">
        <v>0</v>
      </c>
      <c r="V191" s="206">
        <f>U191*H191</f>
        <v>0</v>
      </c>
      <c r="W191" s="206">
        <v>0</v>
      </c>
      <c r="X191" s="207">
        <f>W191*H191</f>
        <v>0</v>
      </c>
      <c r="AR191" s="15" t="s">
        <v>140</v>
      </c>
      <c r="AT191" s="15" t="s">
        <v>137</v>
      </c>
      <c r="AU191" s="15" t="s">
        <v>94</v>
      </c>
      <c r="AY191" s="15" t="s">
        <v>141</v>
      </c>
      <c r="BE191" s="208">
        <f>IF(O191="základní",K191,0)</f>
        <v>0</v>
      </c>
      <c r="BF191" s="208">
        <f>IF(O191="snížená",K191,0)</f>
        <v>0</v>
      </c>
      <c r="BG191" s="208">
        <f>IF(O191="zákl. přenesená",K191,0)</f>
        <v>0</v>
      </c>
      <c r="BH191" s="208">
        <f>IF(O191="sníž. přenesená",K191,0)</f>
        <v>0</v>
      </c>
      <c r="BI191" s="208">
        <f>IF(O191="nulová",K191,0)</f>
        <v>0</v>
      </c>
      <c r="BJ191" s="15" t="s">
        <v>23</v>
      </c>
      <c r="BK191" s="208">
        <f>ROUND(P191*H191,2)</f>
        <v>0</v>
      </c>
      <c r="BL191" s="15" t="s">
        <v>140</v>
      </c>
      <c r="BM191" s="15" t="s">
        <v>303</v>
      </c>
    </row>
    <row r="192" s="1" customFormat="1">
      <c r="B192" s="37"/>
      <c r="C192" s="38"/>
      <c r="D192" s="209" t="s">
        <v>143</v>
      </c>
      <c r="E192" s="38"/>
      <c r="F192" s="210" t="s">
        <v>304</v>
      </c>
      <c r="G192" s="38"/>
      <c r="H192" s="38"/>
      <c r="I192" s="130"/>
      <c r="J192" s="130"/>
      <c r="K192" s="38"/>
      <c r="L192" s="38"/>
      <c r="M192" s="42"/>
      <c r="N192" s="211"/>
      <c r="O192" s="78"/>
      <c r="P192" s="78"/>
      <c r="Q192" s="78"/>
      <c r="R192" s="78"/>
      <c r="S192" s="78"/>
      <c r="T192" s="78"/>
      <c r="U192" s="78"/>
      <c r="V192" s="78"/>
      <c r="W192" s="78"/>
      <c r="X192" s="79"/>
      <c r="AT192" s="15" t="s">
        <v>143</v>
      </c>
      <c r="AU192" s="15" t="s">
        <v>94</v>
      </c>
    </row>
    <row r="193" s="11" customFormat="1">
      <c r="B193" s="229"/>
      <c r="C193" s="230"/>
      <c r="D193" s="209" t="s">
        <v>153</v>
      </c>
      <c r="E193" s="231" t="s">
        <v>21</v>
      </c>
      <c r="F193" s="232" t="s">
        <v>305</v>
      </c>
      <c r="G193" s="230"/>
      <c r="H193" s="231" t="s">
        <v>21</v>
      </c>
      <c r="I193" s="233"/>
      <c r="J193" s="233"/>
      <c r="K193" s="230"/>
      <c r="L193" s="230"/>
      <c r="M193" s="234"/>
      <c r="N193" s="235"/>
      <c r="O193" s="236"/>
      <c r="P193" s="236"/>
      <c r="Q193" s="236"/>
      <c r="R193" s="236"/>
      <c r="S193" s="236"/>
      <c r="T193" s="236"/>
      <c r="U193" s="236"/>
      <c r="V193" s="236"/>
      <c r="W193" s="236"/>
      <c r="X193" s="237"/>
      <c r="AT193" s="238" t="s">
        <v>153</v>
      </c>
      <c r="AU193" s="238" t="s">
        <v>94</v>
      </c>
      <c r="AV193" s="11" t="s">
        <v>23</v>
      </c>
      <c r="AW193" s="11" t="s">
        <v>5</v>
      </c>
      <c r="AX193" s="11" t="s">
        <v>85</v>
      </c>
      <c r="AY193" s="238" t="s">
        <v>141</v>
      </c>
    </row>
    <row r="194" s="12" customFormat="1">
      <c r="B194" s="239"/>
      <c r="C194" s="240"/>
      <c r="D194" s="209" t="s">
        <v>153</v>
      </c>
      <c r="E194" s="241" t="s">
        <v>21</v>
      </c>
      <c r="F194" s="242" t="s">
        <v>306</v>
      </c>
      <c r="G194" s="240"/>
      <c r="H194" s="243">
        <v>2.1120000000000001</v>
      </c>
      <c r="I194" s="244"/>
      <c r="J194" s="244"/>
      <c r="K194" s="240"/>
      <c r="L194" s="240"/>
      <c r="M194" s="245"/>
      <c r="N194" s="246"/>
      <c r="O194" s="247"/>
      <c r="P194" s="247"/>
      <c r="Q194" s="247"/>
      <c r="R194" s="247"/>
      <c r="S194" s="247"/>
      <c r="T194" s="247"/>
      <c r="U194" s="247"/>
      <c r="V194" s="247"/>
      <c r="W194" s="247"/>
      <c r="X194" s="248"/>
      <c r="AT194" s="249" t="s">
        <v>153</v>
      </c>
      <c r="AU194" s="249" t="s">
        <v>94</v>
      </c>
      <c r="AV194" s="12" t="s">
        <v>94</v>
      </c>
      <c r="AW194" s="12" t="s">
        <v>5</v>
      </c>
      <c r="AX194" s="12" t="s">
        <v>23</v>
      </c>
      <c r="AY194" s="249" t="s">
        <v>141</v>
      </c>
    </row>
    <row r="195" s="10" customFormat="1" ht="22.8" customHeight="1">
      <c r="B195" s="212"/>
      <c r="C195" s="213"/>
      <c r="D195" s="214" t="s">
        <v>84</v>
      </c>
      <c r="E195" s="227" t="s">
        <v>174</v>
      </c>
      <c r="F195" s="227" t="s">
        <v>307</v>
      </c>
      <c r="G195" s="213"/>
      <c r="H195" s="213"/>
      <c r="I195" s="216"/>
      <c r="J195" s="216"/>
      <c r="K195" s="228">
        <f>BK195</f>
        <v>0</v>
      </c>
      <c r="L195" s="213"/>
      <c r="M195" s="218"/>
      <c r="N195" s="219"/>
      <c r="O195" s="220"/>
      <c r="P195" s="220"/>
      <c r="Q195" s="221">
        <f>SUM(Q196:Q284)</f>
        <v>0</v>
      </c>
      <c r="R195" s="221">
        <f>SUM(R196:R284)</f>
        <v>0</v>
      </c>
      <c r="S195" s="220"/>
      <c r="T195" s="222">
        <f>SUM(T196:T284)</f>
        <v>0</v>
      </c>
      <c r="U195" s="220"/>
      <c r="V195" s="222">
        <f>SUM(V196:V284)</f>
        <v>100.17125599999999</v>
      </c>
      <c r="W195" s="220"/>
      <c r="X195" s="223">
        <f>SUM(X196:X284)</f>
        <v>0</v>
      </c>
      <c r="AR195" s="224" t="s">
        <v>23</v>
      </c>
      <c r="AT195" s="225" t="s">
        <v>84</v>
      </c>
      <c r="AU195" s="225" t="s">
        <v>23</v>
      </c>
      <c r="AY195" s="224" t="s">
        <v>141</v>
      </c>
      <c r="BK195" s="226">
        <f>SUM(BK196:BK284)</f>
        <v>0</v>
      </c>
    </row>
    <row r="196" s="1" customFormat="1" ht="16.5" customHeight="1">
      <c r="B196" s="37"/>
      <c r="C196" s="196" t="s">
        <v>308</v>
      </c>
      <c r="D196" s="196" t="s">
        <v>137</v>
      </c>
      <c r="E196" s="197" t="s">
        <v>309</v>
      </c>
      <c r="F196" s="198" t="s">
        <v>310</v>
      </c>
      <c r="G196" s="199" t="s">
        <v>150</v>
      </c>
      <c r="H196" s="200">
        <v>507</v>
      </c>
      <c r="I196" s="201"/>
      <c r="J196" s="201"/>
      <c r="K196" s="202">
        <f>ROUND(P196*H196,2)</f>
        <v>0</v>
      </c>
      <c r="L196" s="198" t="s">
        <v>151</v>
      </c>
      <c r="M196" s="42"/>
      <c r="N196" s="203" t="s">
        <v>21</v>
      </c>
      <c r="O196" s="204" t="s">
        <v>54</v>
      </c>
      <c r="P196" s="205">
        <f>I196+J196</f>
        <v>0</v>
      </c>
      <c r="Q196" s="205">
        <f>ROUND(I196*H196,2)</f>
        <v>0</v>
      </c>
      <c r="R196" s="205">
        <f>ROUND(J196*H196,2)</f>
        <v>0</v>
      </c>
      <c r="S196" s="78"/>
      <c r="T196" s="206">
        <f>S196*H196</f>
        <v>0</v>
      </c>
      <c r="U196" s="206">
        <v>0</v>
      </c>
      <c r="V196" s="206">
        <f>U196*H196</f>
        <v>0</v>
      </c>
      <c r="W196" s="206">
        <v>0</v>
      </c>
      <c r="X196" s="207">
        <f>W196*H196</f>
        <v>0</v>
      </c>
      <c r="AR196" s="15" t="s">
        <v>140</v>
      </c>
      <c r="AT196" s="15" t="s">
        <v>137</v>
      </c>
      <c r="AU196" s="15" t="s">
        <v>94</v>
      </c>
      <c r="AY196" s="15" t="s">
        <v>141</v>
      </c>
      <c r="BE196" s="208">
        <f>IF(O196="základní",K196,0)</f>
        <v>0</v>
      </c>
      <c r="BF196" s="208">
        <f>IF(O196="snížená",K196,0)</f>
        <v>0</v>
      </c>
      <c r="BG196" s="208">
        <f>IF(O196="zákl. přenesená",K196,0)</f>
        <v>0</v>
      </c>
      <c r="BH196" s="208">
        <f>IF(O196="sníž. přenesená",K196,0)</f>
        <v>0</v>
      </c>
      <c r="BI196" s="208">
        <f>IF(O196="nulová",K196,0)</f>
        <v>0</v>
      </c>
      <c r="BJ196" s="15" t="s">
        <v>23</v>
      </c>
      <c r="BK196" s="208">
        <f>ROUND(P196*H196,2)</f>
        <v>0</v>
      </c>
      <c r="BL196" s="15" t="s">
        <v>140</v>
      </c>
      <c r="BM196" s="15" t="s">
        <v>311</v>
      </c>
    </row>
    <row r="197" s="1" customFormat="1">
      <c r="B197" s="37"/>
      <c r="C197" s="38"/>
      <c r="D197" s="209" t="s">
        <v>143</v>
      </c>
      <c r="E197" s="38"/>
      <c r="F197" s="210" t="s">
        <v>312</v>
      </c>
      <c r="G197" s="38"/>
      <c r="H197" s="38"/>
      <c r="I197" s="130"/>
      <c r="J197" s="130"/>
      <c r="K197" s="38"/>
      <c r="L197" s="38"/>
      <c r="M197" s="42"/>
      <c r="N197" s="211"/>
      <c r="O197" s="78"/>
      <c r="P197" s="78"/>
      <c r="Q197" s="78"/>
      <c r="R197" s="78"/>
      <c r="S197" s="78"/>
      <c r="T197" s="78"/>
      <c r="U197" s="78"/>
      <c r="V197" s="78"/>
      <c r="W197" s="78"/>
      <c r="X197" s="79"/>
      <c r="AT197" s="15" t="s">
        <v>143</v>
      </c>
      <c r="AU197" s="15" t="s">
        <v>94</v>
      </c>
    </row>
    <row r="198" s="11" customFormat="1">
      <c r="B198" s="229"/>
      <c r="C198" s="230"/>
      <c r="D198" s="209" t="s">
        <v>153</v>
      </c>
      <c r="E198" s="231" t="s">
        <v>21</v>
      </c>
      <c r="F198" s="232" t="s">
        <v>313</v>
      </c>
      <c r="G198" s="230"/>
      <c r="H198" s="231" t="s">
        <v>21</v>
      </c>
      <c r="I198" s="233"/>
      <c r="J198" s="233"/>
      <c r="K198" s="230"/>
      <c r="L198" s="230"/>
      <c r="M198" s="234"/>
      <c r="N198" s="235"/>
      <c r="O198" s="236"/>
      <c r="P198" s="236"/>
      <c r="Q198" s="236"/>
      <c r="R198" s="236"/>
      <c r="S198" s="236"/>
      <c r="T198" s="236"/>
      <c r="U198" s="236"/>
      <c r="V198" s="236"/>
      <c r="W198" s="236"/>
      <c r="X198" s="237"/>
      <c r="AT198" s="238" t="s">
        <v>153</v>
      </c>
      <c r="AU198" s="238" t="s">
        <v>94</v>
      </c>
      <c r="AV198" s="11" t="s">
        <v>23</v>
      </c>
      <c r="AW198" s="11" t="s">
        <v>5</v>
      </c>
      <c r="AX198" s="11" t="s">
        <v>85</v>
      </c>
      <c r="AY198" s="238" t="s">
        <v>141</v>
      </c>
    </row>
    <row r="199" s="12" customFormat="1">
      <c r="B199" s="239"/>
      <c r="C199" s="240"/>
      <c r="D199" s="209" t="s">
        <v>153</v>
      </c>
      <c r="E199" s="241" t="s">
        <v>21</v>
      </c>
      <c r="F199" s="242" t="s">
        <v>314</v>
      </c>
      <c r="G199" s="240"/>
      <c r="H199" s="243">
        <v>507</v>
      </c>
      <c r="I199" s="244"/>
      <c r="J199" s="244"/>
      <c r="K199" s="240"/>
      <c r="L199" s="240"/>
      <c r="M199" s="245"/>
      <c r="N199" s="246"/>
      <c r="O199" s="247"/>
      <c r="P199" s="247"/>
      <c r="Q199" s="247"/>
      <c r="R199" s="247"/>
      <c r="S199" s="247"/>
      <c r="T199" s="247"/>
      <c r="U199" s="247"/>
      <c r="V199" s="247"/>
      <c r="W199" s="247"/>
      <c r="X199" s="248"/>
      <c r="AT199" s="249" t="s">
        <v>153</v>
      </c>
      <c r="AU199" s="249" t="s">
        <v>94</v>
      </c>
      <c r="AV199" s="12" t="s">
        <v>94</v>
      </c>
      <c r="AW199" s="12" t="s">
        <v>5</v>
      </c>
      <c r="AX199" s="12" t="s">
        <v>85</v>
      </c>
      <c r="AY199" s="249" t="s">
        <v>141</v>
      </c>
    </row>
    <row r="200" s="1" customFormat="1" ht="16.5" customHeight="1">
      <c r="B200" s="37"/>
      <c r="C200" s="196" t="s">
        <v>315</v>
      </c>
      <c r="D200" s="196" t="s">
        <v>137</v>
      </c>
      <c r="E200" s="197" t="s">
        <v>316</v>
      </c>
      <c r="F200" s="198" t="s">
        <v>317</v>
      </c>
      <c r="G200" s="199" t="s">
        <v>150</v>
      </c>
      <c r="H200" s="200">
        <v>206</v>
      </c>
      <c r="I200" s="201"/>
      <c r="J200" s="201"/>
      <c r="K200" s="202">
        <f>ROUND(P200*H200,2)</f>
        <v>0</v>
      </c>
      <c r="L200" s="198" t="s">
        <v>151</v>
      </c>
      <c r="M200" s="42"/>
      <c r="N200" s="203" t="s">
        <v>21</v>
      </c>
      <c r="O200" s="204" t="s">
        <v>54</v>
      </c>
      <c r="P200" s="205">
        <f>I200+J200</f>
        <v>0</v>
      </c>
      <c r="Q200" s="205">
        <f>ROUND(I200*H200,2)</f>
        <v>0</v>
      </c>
      <c r="R200" s="205">
        <f>ROUND(J200*H200,2)</f>
        <v>0</v>
      </c>
      <c r="S200" s="78"/>
      <c r="T200" s="206">
        <f>S200*H200</f>
        <v>0</v>
      </c>
      <c r="U200" s="206">
        <v>0</v>
      </c>
      <c r="V200" s="206">
        <f>U200*H200</f>
        <v>0</v>
      </c>
      <c r="W200" s="206">
        <v>0</v>
      </c>
      <c r="X200" s="207">
        <f>W200*H200</f>
        <v>0</v>
      </c>
      <c r="AR200" s="15" t="s">
        <v>140</v>
      </c>
      <c r="AT200" s="15" t="s">
        <v>137</v>
      </c>
      <c r="AU200" s="15" t="s">
        <v>94</v>
      </c>
      <c r="AY200" s="15" t="s">
        <v>141</v>
      </c>
      <c r="BE200" s="208">
        <f>IF(O200="základní",K200,0)</f>
        <v>0</v>
      </c>
      <c r="BF200" s="208">
        <f>IF(O200="snížená",K200,0)</f>
        <v>0</v>
      </c>
      <c r="BG200" s="208">
        <f>IF(O200="zákl. přenesená",K200,0)</f>
        <v>0</v>
      </c>
      <c r="BH200" s="208">
        <f>IF(O200="sníž. přenesená",K200,0)</f>
        <v>0</v>
      </c>
      <c r="BI200" s="208">
        <f>IF(O200="nulová",K200,0)</f>
        <v>0</v>
      </c>
      <c r="BJ200" s="15" t="s">
        <v>23</v>
      </c>
      <c r="BK200" s="208">
        <f>ROUND(P200*H200,2)</f>
        <v>0</v>
      </c>
      <c r="BL200" s="15" t="s">
        <v>140</v>
      </c>
      <c r="BM200" s="15" t="s">
        <v>318</v>
      </c>
    </row>
    <row r="201" s="1" customFormat="1">
      <c r="B201" s="37"/>
      <c r="C201" s="38"/>
      <c r="D201" s="209" t="s">
        <v>143</v>
      </c>
      <c r="E201" s="38"/>
      <c r="F201" s="210" t="s">
        <v>319</v>
      </c>
      <c r="G201" s="38"/>
      <c r="H201" s="38"/>
      <c r="I201" s="130"/>
      <c r="J201" s="130"/>
      <c r="K201" s="38"/>
      <c r="L201" s="38"/>
      <c r="M201" s="42"/>
      <c r="N201" s="211"/>
      <c r="O201" s="78"/>
      <c r="P201" s="78"/>
      <c r="Q201" s="78"/>
      <c r="R201" s="78"/>
      <c r="S201" s="78"/>
      <c r="T201" s="78"/>
      <c r="U201" s="78"/>
      <c r="V201" s="78"/>
      <c r="W201" s="78"/>
      <c r="X201" s="79"/>
      <c r="AT201" s="15" t="s">
        <v>143</v>
      </c>
      <c r="AU201" s="15" t="s">
        <v>94</v>
      </c>
    </row>
    <row r="202" s="11" customFormat="1">
      <c r="B202" s="229"/>
      <c r="C202" s="230"/>
      <c r="D202" s="209" t="s">
        <v>153</v>
      </c>
      <c r="E202" s="231" t="s">
        <v>21</v>
      </c>
      <c r="F202" s="232" t="s">
        <v>320</v>
      </c>
      <c r="G202" s="230"/>
      <c r="H202" s="231" t="s">
        <v>21</v>
      </c>
      <c r="I202" s="233"/>
      <c r="J202" s="233"/>
      <c r="K202" s="230"/>
      <c r="L202" s="230"/>
      <c r="M202" s="234"/>
      <c r="N202" s="235"/>
      <c r="O202" s="236"/>
      <c r="P202" s="236"/>
      <c r="Q202" s="236"/>
      <c r="R202" s="236"/>
      <c r="S202" s="236"/>
      <c r="T202" s="236"/>
      <c r="U202" s="236"/>
      <c r="V202" s="236"/>
      <c r="W202" s="236"/>
      <c r="X202" s="237"/>
      <c r="AT202" s="238" t="s">
        <v>153</v>
      </c>
      <c r="AU202" s="238" t="s">
        <v>94</v>
      </c>
      <c r="AV202" s="11" t="s">
        <v>23</v>
      </c>
      <c r="AW202" s="11" t="s">
        <v>5</v>
      </c>
      <c r="AX202" s="11" t="s">
        <v>85</v>
      </c>
      <c r="AY202" s="238" t="s">
        <v>141</v>
      </c>
    </row>
    <row r="203" s="12" customFormat="1">
      <c r="B203" s="239"/>
      <c r="C203" s="240"/>
      <c r="D203" s="209" t="s">
        <v>153</v>
      </c>
      <c r="E203" s="241" t="s">
        <v>21</v>
      </c>
      <c r="F203" s="242" t="s">
        <v>321</v>
      </c>
      <c r="G203" s="240"/>
      <c r="H203" s="243">
        <v>206</v>
      </c>
      <c r="I203" s="244"/>
      <c r="J203" s="244"/>
      <c r="K203" s="240"/>
      <c r="L203" s="240"/>
      <c r="M203" s="245"/>
      <c r="N203" s="246"/>
      <c r="O203" s="247"/>
      <c r="P203" s="247"/>
      <c r="Q203" s="247"/>
      <c r="R203" s="247"/>
      <c r="S203" s="247"/>
      <c r="T203" s="247"/>
      <c r="U203" s="247"/>
      <c r="V203" s="247"/>
      <c r="W203" s="247"/>
      <c r="X203" s="248"/>
      <c r="AT203" s="249" t="s">
        <v>153</v>
      </c>
      <c r="AU203" s="249" t="s">
        <v>94</v>
      </c>
      <c r="AV203" s="12" t="s">
        <v>94</v>
      </c>
      <c r="AW203" s="12" t="s">
        <v>5</v>
      </c>
      <c r="AX203" s="12" t="s">
        <v>23</v>
      </c>
      <c r="AY203" s="249" t="s">
        <v>141</v>
      </c>
    </row>
    <row r="204" s="1" customFormat="1" ht="16.5" customHeight="1">
      <c r="B204" s="37"/>
      <c r="C204" s="196" t="s">
        <v>322</v>
      </c>
      <c r="D204" s="196" t="s">
        <v>137</v>
      </c>
      <c r="E204" s="197" t="s">
        <v>323</v>
      </c>
      <c r="F204" s="198" t="s">
        <v>324</v>
      </c>
      <c r="G204" s="199" t="s">
        <v>150</v>
      </c>
      <c r="H204" s="200">
        <v>206</v>
      </c>
      <c r="I204" s="201"/>
      <c r="J204" s="201"/>
      <c r="K204" s="202">
        <f>ROUND(P204*H204,2)</f>
        <v>0</v>
      </c>
      <c r="L204" s="198" t="s">
        <v>151</v>
      </c>
      <c r="M204" s="42"/>
      <c r="N204" s="203" t="s">
        <v>21</v>
      </c>
      <c r="O204" s="204" t="s">
        <v>54</v>
      </c>
      <c r="P204" s="205">
        <f>I204+J204</f>
        <v>0</v>
      </c>
      <c r="Q204" s="205">
        <f>ROUND(I204*H204,2)</f>
        <v>0</v>
      </c>
      <c r="R204" s="205">
        <f>ROUND(J204*H204,2)</f>
        <v>0</v>
      </c>
      <c r="S204" s="78"/>
      <c r="T204" s="206">
        <f>S204*H204</f>
        <v>0</v>
      </c>
      <c r="U204" s="206">
        <v>0.0050099999999999997</v>
      </c>
      <c r="V204" s="206">
        <f>U204*H204</f>
        <v>1.03206</v>
      </c>
      <c r="W204" s="206">
        <v>0</v>
      </c>
      <c r="X204" s="207">
        <f>W204*H204</f>
        <v>0</v>
      </c>
      <c r="AR204" s="15" t="s">
        <v>140</v>
      </c>
      <c r="AT204" s="15" t="s">
        <v>137</v>
      </c>
      <c r="AU204" s="15" t="s">
        <v>94</v>
      </c>
      <c r="AY204" s="15" t="s">
        <v>141</v>
      </c>
      <c r="BE204" s="208">
        <f>IF(O204="základní",K204,0)</f>
        <v>0</v>
      </c>
      <c r="BF204" s="208">
        <f>IF(O204="snížená",K204,0)</f>
        <v>0</v>
      </c>
      <c r="BG204" s="208">
        <f>IF(O204="zákl. přenesená",K204,0)</f>
        <v>0</v>
      </c>
      <c r="BH204" s="208">
        <f>IF(O204="sníž. přenesená",K204,0)</f>
        <v>0</v>
      </c>
      <c r="BI204" s="208">
        <f>IF(O204="nulová",K204,0)</f>
        <v>0</v>
      </c>
      <c r="BJ204" s="15" t="s">
        <v>23</v>
      </c>
      <c r="BK204" s="208">
        <f>ROUND(P204*H204,2)</f>
        <v>0</v>
      </c>
      <c r="BL204" s="15" t="s">
        <v>140</v>
      </c>
      <c r="BM204" s="15" t="s">
        <v>325</v>
      </c>
    </row>
    <row r="205" s="1" customFormat="1">
      <c r="B205" s="37"/>
      <c r="C205" s="38"/>
      <c r="D205" s="209" t="s">
        <v>143</v>
      </c>
      <c r="E205" s="38"/>
      <c r="F205" s="210" t="s">
        <v>326</v>
      </c>
      <c r="G205" s="38"/>
      <c r="H205" s="38"/>
      <c r="I205" s="130"/>
      <c r="J205" s="130"/>
      <c r="K205" s="38"/>
      <c r="L205" s="38"/>
      <c r="M205" s="42"/>
      <c r="N205" s="211"/>
      <c r="O205" s="78"/>
      <c r="P205" s="78"/>
      <c r="Q205" s="78"/>
      <c r="R205" s="78"/>
      <c r="S205" s="78"/>
      <c r="T205" s="78"/>
      <c r="U205" s="78"/>
      <c r="V205" s="78"/>
      <c r="W205" s="78"/>
      <c r="X205" s="79"/>
      <c r="AT205" s="15" t="s">
        <v>143</v>
      </c>
      <c r="AU205" s="15" t="s">
        <v>94</v>
      </c>
    </row>
    <row r="206" s="1" customFormat="1" ht="16.5" customHeight="1">
      <c r="B206" s="37"/>
      <c r="C206" s="196" t="s">
        <v>327</v>
      </c>
      <c r="D206" s="196" t="s">
        <v>137</v>
      </c>
      <c r="E206" s="197" t="s">
        <v>328</v>
      </c>
      <c r="F206" s="198" t="s">
        <v>329</v>
      </c>
      <c r="G206" s="199" t="s">
        <v>150</v>
      </c>
      <c r="H206" s="200">
        <v>240.5</v>
      </c>
      <c r="I206" s="201"/>
      <c r="J206" s="201"/>
      <c r="K206" s="202">
        <f>ROUND(P206*H206,2)</f>
        <v>0</v>
      </c>
      <c r="L206" s="198" t="s">
        <v>151</v>
      </c>
      <c r="M206" s="42"/>
      <c r="N206" s="203" t="s">
        <v>21</v>
      </c>
      <c r="O206" s="204" t="s">
        <v>54</v>
      </c>
      <c r="P206" s="205">
        <f>I206+J206</f>
        <v>0</v>
      </c>
      <c r="Q206" s="205">
        <f>ROUND(I206*H206,2)</f>
        <v>0</v>
      </c>
      <c r="R206" s="205">
        <f>ROUND(J206*H206,2)</f>
        <v>0</v>
      </c>
      <c r="S206" s="78"/>
      <c r="T206" s="206">
        <f>S206*H206</f>
        <v>0</v>
      </c>
      <c r="U206" s="206">
        <v>0</v>
      </c>
      <c r="V206" s="206">
        <f>U206*H206</f>
        <v>0</v>
      </c>
      <c r="W206" s="206">
        <v>0</v>
      </c>
      <c r="X206" s="207">
        <f>W206*H206</f>
        <v>0</v>
      </c>
      <c r="AR206" s="15" t="s">
        <v>140</v>
      </c>
      <c r="AT206" s="15" t="s">
        <v>137</v>
      </c>
      <c r="AU206" s="15" t="s">
        <v>94</v>
      </c>
      <c r="AY206" s="15" t="s">
        <v>141</v>
      </c>
      <c r="BE206" s="208">
        <f>IF(O206="základní",K206,0)</f>
        <v>0</v>
      </c>
      <c r="BF206" s="208">
        <f>IF(O206="snížená",K206,0)</f>
        <v>0</v>
      </c>
      <c r="BG206" s="208">
        <f>IF(O206="zákl. přenesená",K206,0)</f>
        <v>0</v>
      </c>
      <c r="BH206" s="208">
        <f>IF(O206="sníž. přenesená",K206,0)</f>
        <v>0</v>
      </c>
      <c r="BI206" s="208">
        <f>IF(O206="nulová",K206,0)</f>
        <v>0</v>
      </c>
      <c r="BJ206" s="15" t="s">
        <v>23</v>
      </c>
      <c r="BK206" s="208">
        <f>ROUND(P206*H206,2)</f>
        <v>0</v>
      </c>
      <c r="BL206" s="15" t="s">
        <v>140</v>
      </c>
      <c r="BM206" s="15" t="s">
        <v>330</v>
      </c>
    </row>
    <row r="207" s="1" customFormat="1">
      <c r="B207" s="37"/>
      <c r="C207" s="38"/>
      <c r="D207" s="209" t="s">
        <v>143</v>
      </c>
      <c r="E207" s="38"/>
      <c r="F207" s="210" t="s">
        <v>331</v>
      </c>
      <c r="G207" s="38"/>
      <c r="H207" s="38"/>
      <c r="I207" s="130"/>
      <c r="J207" s="130"/>
      <c r="K207" s="38"/>
      <c r="L207" s="38"/>
      <c r="M207" s="42"/>
      <c r="N207" s="211"/>
      <c r="O207" s="78"/>
      <c r="P207" s="78"/>
      <c r="Q207" s="78"/>
      <c r="R207" s="78"/>
      <c r="S207" s="78"/>
      <c r="T207" s="78"/>
      <c r="U207" s="78"/>
      <c r="V207" s="78"/>
      <c r="W207" s="78"/>
      <c r="X207" s="79"/>
      <c r="AT207" s="15" t="s">
        <v>143</v>
      </c>
      <c r="AU207" s="15" t="s">
        <v>94</v>
      </c>
    </row>
    <row r="208" s="11" customFormat="1">
      <c r="B208" s="229"/>
      <c r="C208" s="230"/>
      <c r="D208" s="209" t="s">
        <v>153</v>
      </c>
      <c r="E208" s="231" t="s">
        <v>21</v>
      </c>
      <c r="F208" s="232" t="s">
        <v>332</v>
      </c>
      <c r="G208" s="230"/>
      <c r="H208" s="231" t="s">
        <v>21</v>
      </c>
      <c r="I208" s="233"/>
      <c r="J208" s="233"/>
      <c r="K208" s="230"/>
      <c r="L208" s="230"/>
      <c r="M208" s="234"/>
      <c r="N208" s="235"/>
      <c r="O208" s="236"/>
      <c r="P208" s="236"/>
      <c r="Q208" s="236"/>
      <c r="R208" s="236"/>
      <c r="S208" s="236"/>
      <c r="T208" s="236"/>
      <c r="U208" s="236"/>
      <c r="V208" s="236"/>
      <c r="W208" s="236"/>
      <c r="X208" s="237"/>
      <c r="AT208" s="238" t="s">
        <v>153</v>
      </c>
      <c r="AU208" s="238" t="s">
        <v>94</v>
      </c>
      <c r="AV208" s="11" t="s">
        <v>23</v>
      </c>
      <c r="AW208" s="11" t="s">
        <v>5</v>
      </c>
      <c r="AX208" s="11" t="s">
        <v>85</v>
      </c>
      <c r="AY208" s="238" t="s">
        <v>141</v>
      </c>
    </row>
    <row r="209" s="12" customFormat="1">
      <c r="B209" s="239"/>
      <c r="C209" s="240"/>
      <c r="D209" s="209" t="s">
        <v>153</v>
      </c>
      <c r="E209" s="241" t="s">
        <v>21</v>
      </c>
      <c r="F209" s="242" t="s">
        <v>333</v>
      </c>
      <c r="G209" s="240"/>
      <c r="H209" s="243">
        <v>240.5</v>
      </c>
      <c r="I209" s="244"/>
      <c r="J209" s="244"/>
      <c r="K209" s="240"/>
      <c r="L209" s="240"/>
      <c r="M209" s="245"/>
      <c r="N209" s="246"/>
      <c r="O209" s="247"/>
      <c r="P209" s="247"/>
      <c r="Q209" s="247"/>
      <c r="R209" s="247"/>
      <c r="S209" s="247"/>
      <c r="T209" s="247"/>
      <c r="U209" s="247"/>
      <c r="V209" s="247"/>
      <c r="W209" s="247"/>
      <c r="X209" s="248"/>
      <c r="AT209" s="249" t="s">
        <v>153</v>
      </c>
      <c r="AU209" s="249" t="s">
        <v>94</v>
      </c>
      <c r="AV209" s="12" t="s">
        <v>94</v>
      </c>
      <c r="AW209" s="12" t="s">
        <v>5</v>
      </c>
      <c r="AX209" s="12" t="s">
        <v>23</v>
      </c>
      <c r="AY209" s="249" t="s">
        <v>141</v>
      </c>
    </row>
    <row r="210" s="1" customFormat="1" ht="16.5" customHeight="1">
      <c r="B210" s="37"/>
      <c r="C210" s="196" t="s">
        <v>334</v>
      </c>
      <c r="D210" s="196" t="s">
        <v>137</v>
      </c>
      <c r="E210" s="197" t="s">
        <v>335</v>
      </c>
      <c r="F210" s="198" t="s">
        <v>336</v>
      </c>
      <c r="G210" s="199" t="s">
        <v>150</v>
      </c>
      <c r="H210" s="200">
        <v>34.5</v>
      </c>
      <c r="I210" s="201"/>
      <c r="J210" s="201"/>
      <c r="K210" s="202">
        <f>ROUND(P210*H210,2)</f>
        <v>0</v>
      </c>
      <c r="L210" s="198" t="s">
        <v>151</v>
      </c>
      <c r="M210" s="42"/>
      <c r="N210" s="203" t="s">
        <v>21</v>
      </c>
      <c r="O210" s="204" t="s">
        <v>54</v>
      </c>
      <c r="P210" s="205">
        <f>I210+J210</f>
        <v>0</v>
      </c>
      <c r="Q210" s="205">
        <f>ROUND(I210*H210,2)</f>
        <v>0</v>
      </c>
      <c r="R210" s="205">
        <f>ROUND(J210*H210,2)</f>
        <v>0</v>
      </c>
      <c r="S210" s="78"/>
      <c r="T210" s="206">
        <f>S210*H210</f>
        <v>0</v>
      </c>
      <c r="U210" s="206">
        <v>0</v>
      </c>
      <c r="V210" s="206">
        <f>U210*H210</f>
        <v>0</v>
      </c>
      <c r="W210" s="206">
        <v>0</v>
      </c>
      <c r="X210" s="207">
        <f>W210*H210</f>
        <v>0</v>
      </c>
      <c r="AR210" s="15" t="s">
        <v>140</v>
      </c>
      <c r="AT210" s="15" t="s">
        <v>137</v>
      </c>
      <c r="AU210" s="15" t="s">
        <v>94</v>
      </c>
      <c r="AY210" s="15" t="s">
        <v>141</v>
      </c>
      <c r="BE210" s="208">
        <f>IF(O210="základní",K210,0)</f>
        <v>0</v>
      </c>
      <c r="BF210" s="208">
        <f>IF(O210="snížená",K210,0)</f>
        <v>0</v>
      </c>
      <c r="BG210" s="208">
        <f>IF(O210="zákl. přenesená",K210,0)</f>
        <v>0</v>
      </c>
      <c r="BH210" s="208">
        <f>IF(O210="sníž. přenesená",K210,0)</f>
        <v>0</v>
      </c>
      <c r="BI210" s="208">
        <f>IF(O210="nulová",K210,0)</f>
        <v>0</v>
      </c>
      <c r="BJ210" s="15" t="s">
        <v>23</v>
      </c>
      <c r="BK210" s="208">
        <f>ROUND(P210*H210,2)</f>
        <v>0</v>
      </c>
      <c r="BL210" s="15" t="s">
        <v>140</v>
      </c>
      <c r="BM210" s="15" t="s">
        <v>337</v>
      </c>
    </row>
    <row r="211" s="1" customFormat="1">
      <c r="B211" s="37"/>
      <c r="C211" s="38"/>
      <c r="D211" s="209" t="s">
        <v>143</v>
      </c>
      <c r="E211" s="38"/>
      <c r="F211" s="210" t="s">
        <v>338</v>
      </c>
      <c r="G211" s="38"/>
      <c r="H211" s="38"/>
      <c r="I211" s="130"/>
      <c r="J211" s="130"/>
      <c r="K211" s="38"/>
      <c r="L211" s="38"/>
      <c r="M211" s="42"/>
      <c r="N211" s="211"/>
      <c r="O211" s="78"/>
      <c r="P211" s="78"/>
      <c r="Q211" s="78"/>
      <c r="R211" s="78"/>
      <c r="S211" s="78"/>
      <c r="T211" s="78"/>
      <c r="U211" s="78"/>
      <c r="V211" s="78"/>
      <c r="W211" s="78"/>
      <c r="X211" s="79"/>
      <c r="AT211" s="15" t="s">
        <v>143</v>
      </c>
      <c r="AU211" s="15" t="s">
        <v>94</v>
      </c>
    </row>
    <row r="212" s="11" customFormat="1">
      <c r="B212" s="229"/>
      <c r="C212" s="230"/>
      <c r="D212" s="209" t="s">
        <v>153</v>
      </c>
      <c r="E212" s="231" t="s">
        <v>21</v>
      </c>
      <c r="F212" s="232" t="s">
        <v>339</v>
      </c>
      <c r="G212" s="230"/>
      <c r="H212" s="231" t="s">
        <v>21</v>
      </c>
      <c r="I212" s="233"/>
      <c r="J212" s="233"/>
      <c r="K212" s="230"/>
      <c r="L212" s="230"/>
      <c r="M212" s="234"/>
      <c r="N212" s="235"/>
      <c r="O212" s="236"/>
      <c r="P212" s="236"/>
      <c r="Q212" s="236"/>
      <c r="R212" s="236"/>
      <c r="S212" s="236"/>
      <c r="T212" s="236"/>
      <c r="U212" s="236"/>
      <c r="V212" s="236"/>
      <c r="W212" s="236"/>
      <c r="X212" s="237"/>
      <c r="AT212" s="238" t="s">
        <v>153</v>
      </c>
      <c r="AU212" s="238" t="s">
        <v>94</v>
      </c>
      <c r="AV212" s="11" t="s">
        <v>23</v>
      </c>
      <c r="AW212" s="11" t="s">
        <v>5</v>
      </c>
      <c r="AX212" s="11" t="s">
        <v>85</v>
      </c>
      <c r="AY212" s="238" t="s">
        <v>141</v>
      </c>
    </row>
    <row r="213" s="12" customFormat="1">
      <c r="B213" s="239"/>
      <c r="C213" s="240"/>
      <c r="D213" s="209" t="s">
        <v>153</v>
      </c>
      <c r="E213" s="241" t="s">
        <v>21</v>
      </c>
      <c r="F213" s="242" t="s">
        <v>340</v>
      </c>
      <c r="G213" s="240"/>
      <c r="H213" s="243">
        <v>34.5</v>
      </c>
      <c r="I213" s="244"/>
      <c r="J213" s="244"/>
      <c r="K213" s="240"/>
      <c r="L213" s="240"/>
      <c r="M213" s="245"/>
      <c r="N213" s="246"/>
      <c r="O213" s="247"/>
      <c r="P213" s="247"/>
      <c r="Q213" s="247"/>
      <c r="R213" s="247"/>
      <c r="S213" s="247"/>
      <c r="T213" s="247"/>
      <c r="U213" s="247"/>
      <c r="V213" s="247"/>
      <c r="W213" s="247"/>
      <c r="X213" s="248"/>
      <c r="AT213" s="249" t="s">
        <v>153</v>
      </c>
      <c r="AU213" s="249" t="s">
        <v>94</v>
      </c>
      <c r="AV213" s="12" t="s">
        <v>94</v>
      </c>
      <c r="AW213" s="12" t="s">
        <v>5</v>
      </c>
      <c r="AX213" s="12" t="s">
        <v>23</v>
      </c>
      <c r="AY213" s="249" t="s">
        <v>141</v>
      </c>
    </row>
    <row r="214" s="1" customFormat="1" ht="16.5" customHeight="1">
      <c r="B214" s="37"/>
      <c r="C214" s="196" t="s">
        <v>341</v>
      </c>
      <c r="D214" s="196" t="s">
        <v>137</v>
      </c>
      <c r="E214" s="197" t="s">
        <v>342</v>
      </c>
      <c r="F214" s="198" t="s">
        <v>343</v>
      </c>
      <c r="G214" s="199" t="s">
        <v>150</v>
      </c>
      <c r="H214" s="200">
        <v>57.600000000000001</v>
      </c>
      <c r="I214" s="201"/>
      <c r="J214" s="201"/>
      <c r="K214" s="202">
        <f>ROUND(P214*H214,2)</f>
        <v>0</v>
      </c>
      <c r="L214" s="198" t="s">
        <v>151</v>
      </c>
      <c r="M214" s="42"/>
      <c r="N214" s="203" t="s">
        <v>21</v>
      </c>
      <c r="O214" s="204" t="s">
        <v>54</v>
      </c>
      <c r="P214" s="205">
        <f>I214+J214</f>
        <v>0</v>
      </c>
      <c r="Q214" s="205">
        <f>ROUND(I214*H214,2)</f>
        <v>0</v>
      </c>
      <c r="R214" s="205">
        <f>ROUND(J214*H214,2)</f>
        <v>0</v>
      </c>
      <c r="S214" s="78"/>
      <c r="T214" s="206">
        <f>S214*H214</f>
        <v>0</v>
      </c>
      <c r="U214" s="206">
        <v>0.19536000000000001</v>
      </c>
      <c r="V214" s="206">
        <f>U214*H214</f>
        <v>11.252736000000001</v>
      </c>
      <c r="W214" s="206">
        <v>0</v>
      </c>
      <c r="X214" s="207">
        <f>W214*H214</f>
        <v>0</v>
      </c>
      <c r="AR214" s="15" t="s">
        <v>140</v>
      </c>
      <c r="AT214" s="15" t="s">
        <v>137</v>
      </c>
      <c r="AU214" s="15" t="s">
        <v>94</v>
      </c>
      <c r="AY214" s="15" t="s">
        <v>141</v>
      </c>
      <c r="BE214" s="208">
        <f>IF(O214="základní",K214,0)</f>
        <v>0</v>
      </c>
      <c r="BF214" s="208">
        <f>IF(O214="snížená",K214,0)</f>
        <v>0</v>
      </c>
      <c r="BG214" s="208">
        <f>IF(O214="zákl. přenesená",K214,0)</f>
        <v>0</v>
      </c>
      <c r="BH214" s="208">
        <f>IF(O214="sníž. přenesená",K214,0)</f>
        <v>0</v>
      </c>
      <c r="BI214" s="208">
        <f>IF(O214="nulová",K214,0)</f>
        <v>0</v>
      </c>
      <c r="BJ214" s="15" t="s">
        <v>23</v>
      </c>
      <c r="BK214" s="208">
        <f>ROUND(P214*H214,2)</f>
        <v>0</v>
      </c>
      <c r="BL214" s="15" t="s">
        <v>140</v>
      </c>
      <c r="BM214" s="15" t="s">
        <v>344</v>
      </c>
    </row>
    <row r="215" s="1" customFormat="1">
      <c r="B215" s="37"/>
      <c r="C215" s="38"/>
      <c r="D215" s="209" t="s">
        <v>143</v>
      </c>
      <c r="E215" s="38"/>
      <c r="F215" s="210" t="s">
        <v>345</v>
      </c>
      <c r="G215" s="38"/>
      <c r="H215" s="38"/>
      <c r="I215" s="130"/>
      <c r="J215" s="130"/>
      <c r="K215" s="38"/>
      <c r="L215" s="38"/>
      <c r="M215" s="42"/>
      <c r="N215" s="211"/>
      <c r="O215" s="78"/>
      <c r="P215" s="78"/>
      <c r="Q215" s="78"/>
      <c r="R215" s="78"/>
      <c r="S215" s="78"/>
      <c r="T215" s="78"/>
      <c r="U215" s="78"/>
      <c r="V215" s="78"/>
      <c r="W215" s="78"/>
      <c r="X215" s="79"/>
      <c r="AT215" s="15" t="s">
        <v>143</v>
      </c>
      <c r="AU215" s="15" t="s">
        <v>94</v>
      </c>
    </row>
    <row r="216" s="11" customFormat="1">
      <c r="B216" s="229"/>
      <c r="C216" s="230"/>
      <c r="D216" s="209" t="s">
        <v>153</v>
      </c>
      <c r="E216" s="231" t="s">
        <v>21</v>
      </c>
      <c r="F216" s="232" t="s">
        <v>346</v>
      </c>
      <c r="G216" s="230"/>
      <c r="H216" s="231" t="s">
        <v>21</v>
      </c>
      <c r="I216" s="233"/>
      <c r="J216" s="233"/>
      <c r="K216" s="230"/>
      <c r="L216" s="230"/>
      <c r="M216" s="234"/>
      <c r="N216" s="235"/>
      <c r="O216" s="236"/>
      <c r="P216" s="236"/>
      <c r="Q216" s="236"/>
      <c r="R216" s="236"/>
      <c r="S216" s="236"/>
      <c r="T216" s="236"/>
      <c r="U216" s="236"/>
      <c r="V216" s="236"/>
      <c r="W216" s="236"/>
      <c r="X216" s="237"/>
      <c r="AT216" s="238" t="s">
        <v>153</v>
      </c>
      <c r="AU216" s="238" t="s">
        <v>94</v>
      </c>
      <c r="AV216" s="11" t="s">
        <v>23</v>
      </c>
      <c r="AW216" s="11" t="s">
        <v>5</v>
      </c>
      <c r="AX216" s="11" t="s">
        <v>85</v>
      </c>
      <c r="AY216" s="238" t="s">
        <v>141</v>
      </c>
    </row>
    <row r="217" s="12" customFormat="1">
      <c r="B217" s="239"/>
      <c r="C217" s="240"/>
      <c r="D217" s="209" t="s">
        <v>153</v>
      </c>
      <c r="E217" s="241" t="s">
        <v>21</v>
      </c>
      <c r="F217" s="242" t="s">
        <v>347</v>
      </c>
      <c r="G217" s="240"/>
      <c r="H217" s="243">
        <v>57.600000000000001</v>
      </c>
      <c r="I217" s="244"/>
      <c r="J217" s="244"/>
      <c r="K217" s="240"/>
      <c r="L217" s="240"/>
      <c r="M217" s="245"/>
      <c r="N217" s="246"/>
      <c r="O217" s="247"/>
      <c r="P217" s="247"/>
      <c r="Q217" s="247"/>
      <c r="R217" s="247"/>
      <c r="S217" s="247"/>
      <c r="T217" s="247"/>
      <c r="U217" s="247"/>
      <c r="V217" s="247"/>
      <c r="W217" s="247"/>
      <c r="X217" s="248"/>
      <c r="AT217" s="249" t="s">
        <v>153</v>
      </c>
      <c r="AU217" s="249" t="s">
        <v>94</v>
      </c>
      <c r="AV217" s="12" t="s">
        <v>94</v>
      </c>
      <c r="AW217" s="12" t="s">
        <v>5</v>
      </c>
      <c r="AX217" s="12" t="s">
        <v>85</v>
      </c>
      <c r="AY217" s="249" t="s">
        <v>141</v>
      </c>
    </row>
    <row r="218" s="1" customFormat="1" ht="16.5" customHeight="1">
      <c r="B218" s="37"/>
      <c r="C218" s="250" t="s">
        <v>348</v>
      </c>
      <c r="D218" s="250" t="s">
        <v>249</v>
      </c>
      <c r="E218" s="251" t="s">
        <v>349</v>
      </c>
      <c r="F218" s="252" t="s">
        <v>350</v>
      </c>
      <c r="G218" s="253" t="s">
        <v>150</v>
      </c>
      <c r="H218" s="254">
        <v>1.6000000000000001</v>
      </c>
      <c r="I218" s="255"/>
      <c r="J218" s="256"/>
      <c r="K218" s="257">
        <f>ROUND(P218*H218,2)</f>
        <v>0</v>
      </c>
      <c r="L218" s="252" t="s">
        <v>21</v>
      </c>
      <c r="M218" s="258"/>
      <c r="N218" s="259" t="s">
        <v>21</v>
      </c>
      <c r="O218" s="204" t="s">
        <v>54</v>
      </c>
      <c r="P218" s="205">
        <f>I218+J218</f>
        <v>0</v>
      </c>
      <c r="Q218" s="205">
        <f>ROUND(I218*H218,2)</f>
        <v>0</v>
      </c>
      <c r="R218" s="205">
        <f>ROUND(J218*H218,2)</f>
        <v>0</v>
      </c>
      <c r="S218" s="78"/>
      <c r="T218" s="206">
        <f>S218*H218</f>
        <v>0</v>
      </c>
      <c r="U218" s="206">
        <v>0.222</v>
      </c>
      <c r="V218" s="206">
        <f>U218*H218</f>
        <v>0.35520000000000002</v>
      </c>
      <c r="W218" s="206">
        <v>0</v>
      </c>
      <c r="X218" s="207">
        <f>W218*H218</f>
        <v>0</v>
      </c>
      <c r="AR218" s="15" t="s">
        <v>204</v>
      </c>
      <c r="AT218" s="15" t="s">
        <v>249</v>
      </c>
      <c r="AU218" s="15" t="s">
        <v>94</v>
      </c>
      <c r="AY218" s="15" t="s">
        <v>141</v>
      </c>
      <c r="BE218" s="208">
        <f>IF(O218="základní",K218,0)</f>
        <v>0</v>
      </c>
      <c r="BF218" s="208">
        <f>IF(O218="snížená",K218,0)</f>
        <v>0</v>
      </c>
      <c r="BG218" s="208">
        <f>IF(O218="zákl. přenesená",K218,0)</f>
        <v>0</v>
      </c>
      <c r="BH218" s="208">
        <f>IF(O218="sníž. přenesená",K218,0)</f>
        <v>0</v>
      </c>
      <c r="BI218" s="208">
        <f>IF(O218="nulová",K218,0)</f>
        <v>0</v>
      </c>
      <c r="BJ218" s="15" t="s">
        <v>23</v>
      </c>
      <c r="BK218" s="208">
        <f>ROUND(P218*H218,2)</f>
        <v>0</v>
      </c>
      <c r="BL218" s="15" t="s">
        <v>140</v>
      </c>
      <c r="BM218" s="15" t="s">
        <v>351</v>
      </c>
    </row>
    <row r="219" s="1" customFormat="1">
      <c r="B219" s="37"/>
      <c r="C219" s="38"/>
      <c r="D219" s="209" t="s">
        <v>143</v>
      </c>
      <c r="E219" s="38"/>
      <c r="F219" s="210" t="s">
        <v>350</v>
      </c>
      <c r="G219" s="38"/>
      <c r="H219" s="38"/>
      <c r="I219" s="130"/>
      <c r="J219" s="130"/>
      <c r="K219" s="38"/>
      <c r="L219" s="38"/>
      <c r="M219" s="42"/>
      <c r="N219" s="211"/>
      <c r="O219" s="78"/>
      <c r="P219" s="78"/>
      <c r="Q219" s="78"/>
      <c r="R219" s="78"/>
      <c r="S219" s="78"/>
      <c r="T219" s="78"/>
      <c r="U219" s="78"/>
      <c r="V219" s="78"/>
      <c r="W219" s="78"/>
      <c r="X219" s="79"/>
      <c r="AT219" s="15" t="s">
        <v>143</v>
      </c>
      <c r="AU219" s="15" t="s">
        <v>94</v>
      </c>
    </row>
    <row r="220" s="11" customFormat="1">
      <c r="B220" s="229"/>
      <c r="C220" s="230"/>
      <c r="D220" s="209" t="s">
        <v>153</v>
      </c>
      <c r="E220" s="231" t="s">
        <v>21</v>
      </c>
      <c r="F220" s="232" t="s">
        <v>320</v>
      </c>
      <c r="G220" s="230"/>
      <c r="H220" s="231" t="s">
        <v>21</v>
      </c>
      <c r="I220" s="233"/>
      <c r="J220" s="233"/>
      <c r="K220" s="230"/>
      <c r="L220" s="230"/>
      <c r="M220" s="234"/>
      <c r="N220" s="235"/>
      <c r="O220" s="236"/>
      <c r="P220" s="236"/>
      <c r="Q220" s="236"/>
      <c r="R220" s="236"/>
      <c r="S220" s="236"/>
      <c r="T220" s="236"/>
      <c r="U220" s="236"/>
      <c r="V220" s="236"/>
      <c r="W220" s="236"/>
      <c r="X220" s="237"/>
      <c r="AT220" s="238" t="s">
        <v>153</v>
      </c>
      <c r="AU220" s="238" t="s">
        <v>94</v>
      </c>
      <c r="AV220" s="11" t="s">
        <v>23</v>
      </c>
      <c r="AW220" s="11" t="s">
        <v>5</v>
      </c>
      <c r="AX220" s="11" t="s">
        <v>85</v>
      </c>
      <c r="AY220" s="238" t="s">
        <v>141</v>
      </c>
    </row>
    <row r="221" s="11" customFormat="1">
      <c r="B221" s="229"/>
      <c r="C221" s="230"/>
      <c r="D221" s="209" t="s">
        <v>153</v>
      </c>
      <c r="E221" s="231" t="s">
        <v>21</v>
      </c>
      <c r="F221" s="232" t="s">
        <v>352</v>
      </c>
      <c r="G221" s="230"/>
      <c r="H221" s="231" t="s">
        <v>21</v>
      </c>
      <c r="I221" s="233"/>
      <c r="J221" s="233"/>
      <c r="K221" s="230"/>
      <c r="L221" s="230"/>
      <c r="M221" s="234"/>
      <c r="N221" s="235"/>
      <c r="O221" s="236"/>
      <c r="P221" s="236"/>
      <c r="Q221" s="236"/>
      <c r="R221" s="236"/>
      <c r="S221" s="236"/>
      <c r="T221" s="236"/>
      <c r="U221" s="236"/>
      <c r="V221" s="236"/>
      <c r="W221" s="236"/>
      <c r="X221" s="237"/>
      <c r="AT221" s="238" t="s">
        <v>153</v>
      </c>
      <c r="AU221" s="238" t="s">
        <v>94</v>
      </c>
      <c r="AV221" s="11" t="s">
        <v>23</v>
      </c>
      <c r="AW221" s="11" t="s">
        <v>5</v>
      </c>
      <c r="AX221" s="11" t="s">
        <v>85</v>
      </c>
      <c r="AY221" s="238" t="s">
        <v>141</v>
      </c>
    </row>
    <row r="222" s="12" customFormat="1">
      <c r="B222" s="239"/>
      <c r="C222" s="240"/>
      <c r="D222" s="209" t="s">
        <v>153</v>
      </c>
      <c r="E222" s="241" t="s">
        <v>21</v>
      </c>
      <c r="F222" s="242" t="s">
        <v>353</v>
      </c>
      <c r="G222" s="240"/>
      <c r="H222" s="243">
        <v>1.6000000000000001</v>
      </c>
      <c r="I222" s="244"/>
      <c r="J222" s="244"/>
      <c r="K222" s="240"/>
      <c r="L222" s="240"/>
      <c r="M222" s="245"/>
      <c r="N222" s="246"/>
      <c r="O222" s="247"/>
      <c r="P222" s="247"/>
      <c r="Q222" s="247"/>
      <c r="R222" s="247"/>
      <c r="S222" s="247"/>
      <c r="T222" s="247"/>
      <c r="U222" s="247"/>
      <c r="V222" s="247"/>
      <c r="W222" s="247"/>
      <c r="X222" s="248"/>
      <c r="AT222" s="249" t="s">
        <v>153</v>
      </c>
      <c r="AU222" s="249" t="s">
        <v>94</v>
      </c>
      <c r="AV222" s="12" t="s">
        <v>94</v>
      </c>
      <c r="AW222" s="12" t="s">
        <v>5</v>
      </c>
      <c r="AX222" s="12" t="s">
        <v>23</v>
      </c>
      <c r="AY222" s="249" t="s">
        <v>141</v>
      </c>
    </row>
    <row r="223" s="1" customFormat="1" ht="16.5" customHeight="1">
      <c r="B223" s="37"/>
      <c r="C223" s="196" t="s">
        <v>354</v>
      </c>
      <c r="D223" s="196" t="s">
        <v>137</v>
      </c>
      <c r="E223" s="197" t="s">
        <v>355</v>
      </c>
      <c r="F223" s="198" t="s">
        <v>356</v>
      </c>
      <c r="G223" s="199" t="s">
        <v>150</v>
      </c>
      <c r="H223" s="200">
        <v>52</v>
      </c>
      <c r="I223" s="201"/>
      <c r="J223" s="201"/>
      <c r="K223" s="202">
        <f>ROUND(P223*H223,2)</f>
        <v>0</v>
      </c>
      <c r="L223" s="198" t="s">
        <v>151</v>
      </c>
      <c r="M223" s="42"/>
      <c r="N223" s="203" t="s">
        <v>21</v>
      </c>
      <c r="O223" s="204" t="s">
        <v>54</v>
      </c>
      <c r="P223" s="205">
        <f>I223+J223</f>
        <v>0</v>
      </c>
      <c r="Q223" s="205">
        <f>ROUND(I223*H223,2)</f>
        <v>0</v>
      </c>
      <c r="R223" s="205">
        <f>ROUND(J223*H223,2)</f>
        <v>0</v>
      </c>
      <c r="S223" s="78"/>
      <c r="T223" s="206">
        <f>S223*H223</f>
        <v>0</v>
      </c>
      <c r="U223" s="206">
        <v>0.084250000000000005</v>
      </c>
      <c r="V223" s="206">
        <f>U223*H223</f>
        <v>4.3810000000000002</v>
      </c>
      <c r="W223" s="206">
        <v>0</v>
      </c>
      <c r="X223" s="207">
        <f>W223*H223</f>
        <v>0</v>
      </c>
      <c r="AR223" s="15" t="s">
        <v>140</v>
      </c>
      <c r="AT223" s="15" t="s">
        <v>137</v>
      </c>
      <c r="AU223" s="15" t="s">
        <v>94</v>
      </c>
      <c r="AY223" s="15" t="s">
        <v>141</v>
      </c>
      <c r="BE223" s="208">
        <f>IF(O223="základní",K223,0)</f>
        <v>0</v>
      </c>
      <c r="BF223" s="208">
        <f>IF(O223="snížená",K223,0)</f>
        <v>0</v>
      </c>
      <c r="BG223" s="208">
        <f>IF(O223="zákl. přenesená",K223,0)</f>
        <v>0</v>
      </c>
      <c r="BH223" s="208">
        <f>IF(O223="sníž. přenesená",K223,0)</f>
        <v>0</v>
      </c>
      <c r="BI223" s="208">
        <f>IF(O223="nulová",K223,0)</f>
        <v>0</v>
      </c>
      <c r="BJ223" s="15" t="s">
        <v>23</v>
      </c>
      <c r="BK223" s="208">
        <f>ROUND(P223*H223,2)</f>
        <v>0</v>
      </c>
      <c r="BL223" s="15" t="s">
        <v>140</v>
      </c>
      <c r="BM223" s="15" t="s">
        <v>357</v>
      </c>
    </row>
    <row r="224" s="1" customFormat="1">
      <c r="B224" s="37"/>
      <c r="C224" s="38"/>
      <c r="D224" s="209" t="s">
        <v>143</v>
      </c>
      <c r="E224" s="38"/>
      <c r="F224" s="210" t="s">
        <v>358</v>
      </c>
      <c r="G224" s="38"/>
      <c r="H224" s="38"/>
      <c r="I224" s="130"/>
      <c r="J224" s="130"/>
      <c r="K224" s="38"/>
      <c r="L224" s="38"/>
      <c r="M224" s="42"/>
      <c r="N224" s="211"/>
      <c r="O224" s="78"/>
      <c r="P224" s="78"/>
      <c r="Q224" s="78"/>
      <c r="R224" s="78"/>
      <c r="S224" s="78"/>
      <c r="T224" s="78"/>
      <c r="U224" s="78"/>
      <c r="V224" s="78"/>
      <c r="W224" s="78"/>
      <c r="X224" s="79"/>
      <c r="AT224" s="15" t="s">
        <v>143</v>
      </c>
      <c r="AU224" s="15" t="s">
        <v>94</v>
      </c>
    </row>
    <row r="225" s="11" customFormat="1">
      <c r="B225" s="229"/>
      <c r="C225" s="230"/>
      <c r="D225" s="209" t="s">
        <v>153</v>
      </c>
      <c r="E225" s="231" t="s">
        <v>21</v>
      </c>
      <c r="F225" s="232" t="s">
        <v>320</v>
      </c>
      <c r="G225" s="230"/>
      <c r="H225" s="231" t="s">
        <v>21</v>
      </c>
      <c r="I225" s="233"/>
      <c r="J225" s="233"/>
      <c r="K225" s="230"/>
      <c r="L225" s="230"/>
      <c r="M225" s="234"/>
      <c r="N225" s="235"/>
      <c r="O225" s="236"/>
      <c r="P225" s="236"/>
      <c r="Q225" s="236"/>
      <c r="R225" s="236"/>
      <c r="S225" s="236"/>
      <c r="T225" s="236"/>
      <c r="U225" s="236"/>
      <c r="V225" s="236"/>
      <c r="W225" s="236"/>
      <c r="X225" s="237"/>
      <c r="AT225" s="238" t="s">
        <v>153</v>
      </c>
      <c r="AU225" s="238" t="s">
        <v>94</v>
      </c>
      <c r="AV225" s="11" t="s">
        <v>23</v>
      </c>
      <c r="AW225" s="11" t="s">
        <v>5</v>
      </c>
      <c r="AX225" s="11" t="s">
        <v>85</v>
      </c>
      <c r="AY225" s="238" t="s">
        <v>141</v>
      </c>
    </row>
    <row r="226" s="12" customFormat="1">
      <c r="B226" s="239"/>
      <c r="C226" s="240"/>
      <c r="D226" s="209" t="s">
        <v>153</v>
      </c>
      <c r="E226" s="241" t="s">
        <v>21</v>
      </c>
      <c r="F226" s="242" t="s">
        <v>359</v>
      </c>
      <c r="G226" s="240"/>
      <c r="H226" s="243">
        <v>52</v>
      </c>
      <c r="I226" s="244"/>
      <c r="J226" s="244"/>
      <c r="K226" s="240"/>
      <c r="L226" s="240"/>
      <c r="M226" s="245"/>
      <c r="N226" s="246"/>
      <c r="O226" s="247"/>
      <c r="P226" s="247"/>
      <c r="Q226" s="247"/>
      <c r="R226" s="247"/>
      <c r="S226" s="247"/>
      <c r="T226" s="247"/>
      <c r="U226" s="247"/>
      <c r="V226" s="247"/>
      <c r="W226" s="247"/>
      <c r="X226" s="248"/>
      <c r="AT226" s="249" t="s">
        <v>153</v>
      </c>
      <c r="AU226" s="249" t="s">
        <v>94</v>
      </c>
      <c r="AV226" s="12" t="s">
        <v>94</v>
      </c>
      <c r="AW226" s="12" t="s">
        <v>5</v>
      </c>
      <c r="AX226" s="12" t="s">
        <v>23</v>
      </c>
      <c r="AY226" s="249" t="s">
        <v>141</v>
      </c>
    </row>
    <row r="227" s="1" customFormat="1" ht="16.5" customHeight="1">
      <c r="B227" s="37"/>
      <c r="C227" s="196" t="s">
        <v>158</v>
      </c>
      <c r="D227" s="196" t="s">
        <v>137</v>
      </c>
      <c r="E227" s="197" t="s">
        <v>360</v>
      </c>
      <c r="F227" s="198" t="s">
        <v>361</v>
      </c>
      <c r="G227" s="199" t="s">
        <v>150</v>
      </c>
      <c r="H227" s="200">
        <v>152</v>
      </c>
      <c r="I227" s="201"/>
      <c r="J227" s="201"/>
      <c r="K227" s="202">
        <f>ROUND(P227*H227,2)</f>
        <v>0</v>
      </c>
      <c r="L227" s="198" t="s">
        <v>151</v>
      </c>
      <c r="M227" s="42"/>
      <c r="N227" s="203" t="s">
        <v>21</v>
      </c>
      <c r="O227" s="204" t="s">
        <v>54</v>
      </c>
      <c r="P227" s="205">
        <f>I227+J227</f>
        <v>0</v>
      </c>
      <c r="Q227" s="205">
        <f>ROUND(I227*H227,2)</f>
        <v>0</v>
      </c>
      <c r="R227" s="205">
        <f>ROUND(J227*H227,2)</f>
        <v>0</v>
      </c>
      <c r="S227" s="78"/>
      <c r="T227" s="206">
        <f>S227*H227</f>
        <v>0</v>
      </c>
      <c r="U227" s="206">
        <v>0.084250000000000005</v>
      </c>
      <c r="V227" s="206">
        <f>U227*H227</f>
        <v>12.806000000000001</v>
      </c>
      <c r="W227" s="206">
        <v>0</v>
      </c>
      <c r="X227" s="207">
        <f>W227*H227</f>
        <v>0</v>
      </c>
      <c r="AR227" s="15" t="s">
        <v>140</v>
      </c>
      <c r="AT227" s="15" t="s">
        <v>137</v>
      </c>
      <c r="AU227" s="15" t="s">
        <v>94</v>
      </c>
      <c r="AY227" s="15" t="s">
        <v>141</v>
      </c>
      <c r="BE227" s="208">
        <f>IF(O227="základní",K227,0)</f>
        <v>0</v>
      </c>
      <c r="BF227" s="208">
        <f>IF(O227="snížená",K227,0)</f>
        <v>0</v>
      </c>
      <c r="BG227" s="208">
        <f>IF(O227="zákl. přenesená",K227,0)</f>
        <v>0</v>
      </c>
      <c r="BH227" s="208">
        <f>IF(O227="sníž. přenesená",K227,0)</f>
        <v>0</v>
      </c>
      <c r="BI227" s="208">
        <f>IF(O227="nulová",K227,0)</f>
        <v>0</v>
      </c>
      <c r="BJ227" s="15" t="s">
        <v>23</v>
      </c>
      <c r="BK227" s="208">
        <f>ROUND(P227*H227,2)</f>
        <v>0</v>
      </c>
      <c r="BL227" s="15" t="s">
        <v>140</v>
      </c>
      <c r="BM227" s="15" t="s">
        <v>362</v>
      </c>
    </row>
    <row r="228" s="1" customFormat="1">
      <c r="B228" s="37"/>
      <c r="C228" s="38"/>
      <c r="D228" s="209" t="s">
        <v>143</v>
      </c>
      <c r="E228" s="38"/>
      <c r="F228" s="210" t="s">
        <v>363</v>
      </c>
      <c r="G228" s="38"/>
      <c r="H228" s="38"/>
      <c r="I228" s="130"/>
      <c r="J228" s="130"/>
      <c r="K228" s="38"/>
      <c r="L228" s="38"/>
      <c r="M228" s="42"/>
      <c r="N228" s="211"/>
      <c r="O228" s="78"/>
      <c r="P228" s="78"/>
      <c r="Q228" s="78"/>
      <c r="R228" s="78"/>
      <c r="S228" s="78"/>
      <c r="T228" s="78"/>
      <c r="U228" s="78"/>
      <c r="V228" s="78"/>
      <c r="W228" s="78"/>
      <c r="X228" s="79"/>
      <c r="AT228" s="15" t="s">
        <v>143</v>
      </c>
      <c r="AU228" s="15" t="s">
        <v>94</v>
      </c>
    </row>
    <row r="229" s="11" customFormat="1">
      <c r="B229" s="229"/>
      <c r="C229" s="230"/>
      <c r="D229" s="209" t="s">
        <v>153</v>
      </c>
      <c r="E229" s="231" t="s">
        <v>21</v>
      </c>
      <c r="F229" s="232" t="s">
        <v>320</v>
      </c>
      <c r="G229" s="230"/>
      <c r="H229" s="231" t="s">
        <v>21</v>
      </c>
      <c r="I229" s="233"/>
      <c r="J229" s="233"/>
      <c r="K229" s="230"/>
      <c r="L229" s="230"/>
      <c r="M229" s="234"/>
      <c r="N229" s="235"/>
      <c r="O229" s="236"/>
      <c r="P229" s="236"/>
      <c r="Q229" s="236"/>
      <c r="R229" s="236"/>
      <c r="S229" s="236"/>
      <c r="T229" s="236"/>
      <c r="U229" s="236"/>
      <c r="V229" s="236"/>
      <c r="W229" s="236"/>
      <c r="X229" s="237"/>
      <c r="AT229" s="238" t="s">
        <v>153</v>
      </c>
      <c r="AU229" s="238" t="s">
        <v>94</v>
      </c>
      <c r="AV229" s="11" t="s">
        <v>23</v>
      </c>
      <c r="AW229" s="11" t="s">
        <v>5</v>
      </c>
      <c r="AX229" s="11" t="s">
        <v>85</v>
      </c>
      <c r="AY229" s="238" t="s">
        <v>141</v>
      </c>
    </row>
    <row r="230" s="12" customFormat="1">
      <c r="B230" s="239"/>
      <c r="C230" s="240"/>
      <c r="D230" s="209" t="s">
        <v>153</v>
      </c>
      <c r="E230" s="241" t="s">
        <v>21</v>
      </c>
      <c r="F230" s="242" t="s">
        <v>364</v>
      </c>
      <c r="G230" s="240"/>
      <c r="H230" s="243">
        <v>152</v>
      </c>
      <c r="I230" s="244"/>
      <c r="J230" s="244"/>
      <c r="K230" s="240"/>
      <c r="L230" s="240"/>
      <c r="M230" s="245"/>
      <c r="N230" s="246"/>
      <c r="O230" s="247"/>
      <c r="P230" s="247"/>
      <c r="Q230" s="247"/>
      <c r="R230" s="247"/>
      <c r="S230" s="247"/>
      <c r="T230" s="247"/>
      <c r="U230" s="247"/>
      <c r="V230" s="247"/>
      <c r="W230" s="247"/>
      <c r="X230" s="248"/>
      <c r="AT230" s="249" t="s">
        <v>153</v>
      </c>
      <c r="AU230" s="249" t="s">
        <v>94</v>
      </c>
      <c r="AV230" s="12" t="s">
        <v>94</v>
      </c>
      <c r="AW230" s="12" t="s">
        <v>5</v>
      </c>
      <c r="AX230" s="12" t="s">
        <v>23</v>
      </c>
      <c r="AY230" s="249" t="s">
        <v>141</v>
      </c>
    </row>
    <row r="231" s="1" customFormat="1" ht="16.5" customHeight="1">
      <c r="B231" s="37"/>
      <c r="C231" s="196" t="s">
        <v>365</v>
      </c>
      <c r="D231" s="196" t="s">
        <v>137</v>
      </c>
      <c r="E231" s="197" t="s">
        <v>366</v>
      </c>
      <c r="F231" s="198" t="s">
        <v>367</v>
      </c>
      <c r="G231" s="199" t="s">
        <v>150</v>
      </c>
      <c r="H231" s="200">
        <v>292</v>
      </c>
      <c r="I231" s="201"/>
      <c r="J231" s="201"/>
      <c r="K231" s="202">
        <f>ROUND(P231*H231,2)</f>
        <v>0</v>
      </c>
      <c r="L231" s="198" t="s">
        <v>151</v>
      </c>
      <c r="M231" s="42"/>
      <c r="N231" s="203" t="s">
        <v>21</v>
      </c>
      <c r="O231" s="204" t="s">
        <v>54</v>
      </c>
      <c r="P231" s="205">
        <f>I231+J231</f>
        <v>0</v>
      </c>
      <c r="Q231" s="205">
        <f>ROUND(I231*H231,2)</f>
        <v>0</v>
      </c>
      <c r="R231" s="205">
        <f>ROUND(J231*H231,2)</f>
        <v>0</v>
      </c>
      <c r="S231" s="78"/>
      <c r="T231" s="206">
        <f>S231*H231</f>
        <v>0</v>
      </c>
      <c r="U231" s="206">
        <v>0.084250000000000005</v>
      </c>
      <c r="V231" s="206">
        <f>U231*H231</f>
        <v>24.601000000000003</v>
      </c>
      <c r="W231" s="206">
        <v>0</v>
      </c>
      <c r="X231" s="207">
        <f>W231*H231</f>
        <v>0</v>
      </c>
      <c r="AR231" s="15" t="s">
        <v>140</v>
      </c>
      <c r="AT231" s="15" t="s">
        <v>137</v>
      </c>
      <c r="AU231" s="15" t="s">
        <v>94</v>
      </c>
      <c r="AY231" s="15" t="s">
        <v>141</v>
      </c>
      <c r="BE231" s="208">
        <f>IF(O231="základní",K231,0)</f>
        <v>0</v>
      </c>
      <c r="BF231" s="208">
        <f>IF(O231="snížená",K231,0)</f>
        <v>0</v>
      </c>
      <c r="BG231" s="208">
        <f>IF(O231="zákl. přenesená",K231,0)</f>
        <v>0</v>
      </c>
      <c r="BH231" s="208">
        <f>IF(O231="sníž. přenesená",K231,0)</f>
        <v>0</v>
      </c>
      <c r="BI231" s="208">
        <f>IF(O231="nulová",K231,0)</f>
        <v>0</v>
      </c>
      <c r="BJ231" s="15" t="s">
        <v>23</v>
      </c>
      <c r="BK231" s="208">
        <f>ROUND(P231*H231,2)</f>
        <v>0</v>
      </c>
      <c r="BL231" s="15" t="s">
        <v>140</v>
      </c>
      <c r="BM231" s="15" t="s">
        <v>368</v>
      </c>
    </row>
    <row r="232" s="1" customFormat="1">
      <c r="B232" s="37"/>
      <c r="C232" s="38"/>
      <c r="D232" s="209" t="s">
        <v>143</v>
      </c>
      <c r="E232" s="38"/>
      <c r="F232" s="210" t="s">
        <v>369</v>
      </c>
      <c r="G232" s="38"/>
      <c r="H232" s="38"/>
      <c r="I232" s="130"/>
      <c r="J232" s="130"/>
      <c r="K232" s="38"/>
      <c r="L232" s="38"/>
      <c r="M232" s="42"/>
      <c r="N232" s="211"/>
      <c r="O232" s="78"/>
      <c r="P232" s="78"/>
      <c r="Q232" s="78"/>
      <c r="R232" s="78"/>
      <c r="S232" s="78"/>
      <c r="T232" s="78"/>
      <c r="U232" s="78"/>
      <c r="V232" s="78"/>
      <c r="W232" s="78"/>
      <c r="X232" s="79"/>
      <c r="AT232" s="15" t="s">
        <v>143</v>
      </c>
      <c r="AU232" s="15" t="s">
        <v>94</v>
      </c>
    </row>
    <row r="233" s="11" customFormat="1">
      <c r="B233" s="229"/>
      <c r="C233" s="230"/>
      <c r="D233" s="209" t="s">
        <v>153</v>
      </c>
      <c r="E233" s="231" t="s">
        <v>21</v>
      </c>
      <c r="F233" s="232" t="s">
        <v>320</v>
      </c>
      <c r="G233" s="230"/>
      <c r="H233" s="231" t="s">
        <v>21</v>
      </c>
      <c r="I233" s="233"/>
      <c r="J233" s="233"/>
      <c r="K233" s="230"/>
      <c r="L233" s="230"/>
      <c r="M233" s="234"/>
      <c r="N233" s="235"/>
      <c r="O233" s="236"/>
      <c r="P233" s="236"/>
      <c r="Q233" s="236"/>
      <c r="R233" s="236"/>
      <c r="S233" s="236"/>
      <c r="T233" s="236"/>
      <c r="U233" s="236"/>
      <c r="V233" s="236"/>
      <c r="W233" s="236"/>
      <c r="X233" s="237"/>
      <c r="AT233" s="238" t="s">
        <v>153</v>
      </c>
      <c r="AU233" s="238" t="s">
        <v>94</v>
      </c>
      <c r="AV233" s="11" t="s">
        <v>23</v>
      </c>
      <c r="AW233" s="11" t="s">
        <v>5</v>
      </c>
      <c r="AX233" s="11" t="s">
        <v>85</v>
      </c>
      <c r="AY233" s="238" t="s">
        <v>141</v>
      </c>
    </row>
    <row r="234" s="12" customFormat="1">
      <c r="B234" s="239"/>
      <c r="C234" s="240"/>
      <c r="D234" s="209" t="s">
        <v>153</v>
      </c>
      <c r="E234" s="241" t="s">
        <v>21</v>
      </c>
      <c r="F234" s="242" t="s">
        <v>370</v>
      </c>
      <c r="G234" s="240"/>
      <c r="H234" s="243">
        <v>292</v>
      </c>
      <c r="I234" s="244"/>
      <c r="J234" s="244"/>
      <c r="K234" s="240"/>
      <c r="L234" s="240"/>
      <c r="M234" s="245"/>
      <c r="N234" s="246"/>
      <c r="O234" s="247"/>
      <c r="P234" s="247"/>
      <c r="Q234" s="247"/>
      <c r="R234" s="247"/>
      <c r="S234" s="247"/>
      <c r="T234" s="247"/>
      <c r="U234" s="247"/>
      <c r="V234" s="247"/>
      <c r="W234" s="247"/>
      <c r="X234" s="248"/>
      <c r="AT234" s="249" t="s">
        <v>153</v>
      </c>
      <c r="AU234" s="249" t="s">
        <v>94</v>
      </c>
      <c r="AV234" s="12" t="s">
        <v>94</v>
      </c>
      <c r="AW234" s="12" t="s">
        <v>5</v>
      </c>
      <c r="AX234" s="12" t="s">
        <v>23</v>
      </c>
      <c r="AY234" s="249" t="s">
        <v>141</v>
      </c>
    </row>
    <row r="235" s="1" customFormat="1" ht="16.5" customHeight="1">
      <c r="B235" s="37"/>
      <c r="C235" s="250" t="s">
        <v>371</v>
      </c>
      <c r="D235" s="250" t="s">
        <v>249</v>
      </c>
      <c r="E235" s="251" t="s">
        <v>372</v>
      </c>
      <c r="F235" s="252" t="s">
        <v>373</v>
      </c>
      <c r="G235" s="253" t="s">
        <v>150</v>
      </c>
      <c r="H235" s="254">
        <v>287.63999999999999</v>
      </c>
      <c r="I235" s="255"/>
      <c r="J235" s="256"/>
      <c r="K235" s="257">
        <f>ROUND(P235*H235,2)</f>
        <v>0</v>
      </c>
      <c r="L235" s="252" t="s">
        <v>21</v>
      </c>
      <c r="M235" s="258"/>
      <c r="N235" s="259" t="s">
        <v>21</v>
      </c>
      <c r="O235" s="204" t="s">
        <v>54</v>
      </c>
      <c r="P235" s="205">
        <f>I235+J235</f>
        <v>0</v>
      </c>
      <c r="Q235" s="205">
        <f>ROUND(I235*H235,2)</f>
        <v>0</v>
      </c>
      <c r="R235" s="205">
        <f>ROUND(J235*H235,2)</f>
        <v>0</v>
      </c>
      <c r="S235" s="78"/>
      <c r="T235" s="206">
        <f>S235*H235</f>
        <v>0</v>
      </c>
      <c r="U235" s="206">
        <v>0.13100000000000001</v>
      </c>
      <c r="V235" s="206">
        <f>U235*H235</f>
        <v>37.680839999999996</v>
      </c>
      <c r="W235" s="206">
        <v>0</v>
      </c>
      <c r="X235" s="207">
        <f>W235*H235</f>
        <v>0</v>
      </c>
      <c r="AR235" s="15" t="s">
        <v>204</v>
      </c>
      <c r="AT235" s="15" t="s">
        <v>249</v>
      </c>
      <c r="AU235" s="15" t="s">
        <v>94</v>
      </c>
      <c r="AY235" s="15" t="s">
        <v>141</v>
      </c>
      <c r="BE235" s="208">
        <f>IF(O235="základní",K235,0)</f>
        <v>0</v>
      </c>
      <c r="BF235" s="208">
        <f>IF(O235="snížená",K235,0)</f>
        <v>0</v>
      </c>
      <c r="BG235" s="208">
        <f>IF(O235="zákl. přenesená",K235,0)</f>
        <v>0</v>
      </c>
      <c r="BH235" s="208">
        <f>IF(O235="sníž. přenesená",K235,0)</f>
        <v>0</v>
      </c>
      <c r="BI235" s="208">
        <f>IF(O235="nulová",K235,0)</f>
        <v>0</v>
      </c>
      <c r="BJ235" s="15" t="s">
        <v>23</v>
      </c>
      <c r="BK235" s="208">
        <f>ROUND(P235*H235,2)</f>
        <v>0</v>
      </c>
      <c r="BL235" s="15" t="s">
        <v>140</v>
      </c>
      <c r="BM235" s="15" t="s">
        <v>374</v>
      </c>
    </row>
    <row r="236" s="1" customFormat="1">
      <c r="B236" s="37"/>
      <c r="C236" s="38"/>
      <c r="D236" s="209" t="s">
        <v>143</v>
      </c>
      <c r="E236" s="38"/>
      <c r="F236" s="210" t="s">
        <v>373</v>
      </c>
      <c r="G236" s="38"/>
      <c r="H236" s="38"/>
      <c r="I236" s="130"/>
      <c r="J236" s="130"/>
      <c r="K236" s="38"/>
      <c r="L236" s="38"/>
      <c r="M236" s="42"/>
      <c r="N236" s="211"/>
      <c r="O236" s="78"/>
      <c r="P236" s="78"/>
      <c r="Q236" s="78"/>
      <c r="R236" s="78"/>
      <c r="S236" s="78"/>
      <c r="T236" s="78"/>
      <c r="U236" s="78"/>
      <c r="V236" s="78"/>
      <c r="W236" s="78"/>
      <c r="X236" s="79"/>
      <c r="AT236" s="15" t="s">
        <v>143</v>
      </c>
      <c r="AU236" s="15" t="s">
        <v>94</v>
      </c>
    </row>
    <row r="237" s="11" customFormat="1">
      <c r="B237" s="229"/>
      <c r="C237" s="230"/>
      <c r="D237" s="209" t="s">
        <v>153</v>
      </c>
      <c r="E237" s="231" t="s">
        <v>21</v>
      </c>
      <c r="F237" s="232" t="s">
        <v>375</v>
      </c>
      <c r="G237" s="230"/>
      <c r="H237" s="231" t="s">
        <v>21</v>
      </c>
      <c r="I237" s="233"/>
      <c r="J237" s="233"/>
      <c r="K237" s="230"/>
      <c r="L237" s="230"/>
      <c r="M237" s="234"/>
      <c r="N237" s="235"/>
      <c r="O237" s="236"/>
      <c r="P237" s="236"/>
      <c r="Q237" s="236"/>
      <c r="R237" s="236"/>
      <c r="S237" s="236"/>
      <c r="T237" s="236"/>
      <c r="U237" s="236"/>
      <c r="V237" s="236"/>
      <c r="W237" s="236"/>
      <c r="X237" s="237"/>
      <c r="AT237" s="238" t="s">
        <v>153</v>
      </c>
      <c r="AU237" s="238" t="s">
        <v>94</v>
      </c>
      <c r="AV237" s="11" t="s">
        <v>23</v>
      </c>
      <c r="AW237" s="11" t="s">
        <v>5</v>
      </c>
      <c r="AX237" s="11" t="s">
        <v>85</v>
      </c>
      <c r="AY237" s="238" t="s">
        <v>141</v>
      </c>
    </row>
    <row r="238" s="12" customFormat="1">
      <c r="B238" s="239"/>
      <c r="C238" s="240"/>
      <c r="D238" s="209" t="s">
        <v>153</v>
      </c>
      <c r="E238" s="241" t="s">
        <v>21</v>
      </c>
      <c r="F238" s="242" t="s">
        <v>376</v>
      </c>
      <c r="G238" s="240"/>
      <c r="H238" s="243">
        <v>444</v>
      </c>
      <c r="I238" s="244"/>
      <c r="J238" s="244"/>
      <c r="K238" s="240"/>
      <c r="L238" s="240"/>
      <c r="M238" s="245"/>
      <c r="N238" s="246"/>
      <c r="O238" s="247"/>
      <c r="P238" s="247"/>
      <c r="Q238" s="247"/>
      <c r="R238" s="247"/>
      <c r="S238" s="247"/>
      <c r="T238" s="247"/>
      <c r="U238" s="247"/>
      <c r="V238" s="247"/>
      <c r="W238" s="247"/>
      <c r="X238" s="248"/>
      <c r="AT238" s="249" t="s">
        <v>153</v>
      </c>
      <c r="AU238" s="249" t="s">
        <v>94</v>
      </c>
      <c r="AV238" s="12" t="s">
        <v>94</v>
      </c>
      <c r="AW238" s="12" t="s">
        <v>5</v>
      </c>
      <c r="AX238" s="12" t="s">
        <v>85</v>
      </c>
      <c r="AY238" s="249" t="s">
        <v>141</v>
      </c>
    </row>
    <row r="239" s="11" customFormat="1">
      <c r="B239" s="229"/>
      <c r="C239" s="230"/>
      <c r="D239" s="209" t="s">
        <v>153</v>
      </c>
      <c r="E239" s="231" t="s">
        <v>21</v>
      </c>
      <c r="F239" s="232" t="s">
        <v>377</v>
      </c>
      <c r="G239" s="230"/>
      <c r="H239" s="231" t="s">
        <v>21</v>
      </c>
      <c r="I239" s="233"/>
      <c r="J239" s="233"/>
      <c r="K239" s="230"/>
      <c r="L239" s="230"/>
      <c r="M239" s="234"/>
      <c r="N239" s="235"/>
      <c r="O239" s="236"/>
      <c r="P239" s="236"/>
      <c r="Q239" s="236"/>
      <c r="R239" s="236"/>
      <c r="S239" s="236"/>
      <c r="T239" s="236"/>
      <c r="U239" s="236"/>
      <c r="V239" s="236"/>
      <c r="W239" s="236"/>
      <c r="X239" s="237"/>
      <c r="AT239" s="238" t="s">
        <v>153</v>
      </c>
      <c r="AU239" s="238" t="s">
        <v>94</v>
      </c>
      <c r="AV239" s="11" t="s">
        <v>23</v>
      </c>
      <c r="AW239" s="11" t="s">
        <v>5</v>
      </c>
      <c r="AX239" s="11" t="s">
        <v>85</v>
      </c>
      <c r="AY239" s="238" t="s">
        <v>141</v>
      </c>
    </row>
    <row r="240" s="12" customFormat="1">
      <c r="B240" s="239"/>
      <c r="C240" s="240"/>
      <c r="D240" s="209" t="s">
        <v>153</v>
      </c>
      <c r="E240" s="241" t="s">
        <v>21</v>
      </c>
      <c r="F240" s="242" t="s">
        <v>378</v>
      </c>
      <c r="G240" s="240"/>
      <c r="H240" s="243">
        <v>-162</v>
      </c>
      <c r="I240" s="244"/>
      <c r="J240" s="244"/>
      <c r="K240" s="240"/>
      <c r="L240" s="240"/>
      <c r="M240" s="245"/>
      <c r="N240" s="246"/>
      <c r="O240" s="247"/>
      <c r="P240" s="247"/>
      <c r="Q240" s="247"/>
      <c r="R240" s="247"/>
      <c r="S240" s="247"/>
      <c r="T240" s="247"/>
      <c r="U240" s="247"/>
      <c r="V240" s="247"/>
      <c r="W240" s="247"/>
      <c r="X240" s="248"/>
      <c r="AT240" s="249" t="s">
        <v>153</v>
      </c>
      <c r="AU240" s="249" t="s">
        <v>94</v>
      </c>
      <c r="AV240" s="12" t="s">
        <v>94</v>
      </c>
      <c r="AW240" s="12" t="s">
        <v>5</v>
      </c>
      <c r="AX240" s="12" t="s">
        <v>85</v>
      </c>
      <c r="AY240" s="249" t="s">
        <v>141</v>
      </c>
    </row>
    <row r="241" s="11" customFormat="1">
      <c r="B241" s="229"/>
      <c r="C241" s="230"/>
      <c r="D241" s="209" t="s">
        <v>153</v>
      </c>
      <c r="E241" s="231" t="s">
        <v>21</v>
      </c>
      <c r="F241" s="232" t="s">
        <v>379</v>
      </c>
      <c r="G241" s="230"/>
      <c r="H241" s="231" t="s">
        <v>21</v>
      </c>
      <c r="I241" s="233"/>
      <c r="J241" s="233"/>
      <c r="K241" s="230"/>
      <c r="L241" s="230"/>
      <c r="M241" s="234"/>
      <c r="N241" s="235"/>
      <c r="O241" s="236"/>
      <c r="P241" s="236"/>
      <c r="Q241" s="236"/>
      <c r="R241" s="236"/>
      <c r="S241" s="236"/>
      <c r="T241" s="236"/>
      <c r="U241" s="236"/>
      <c r="V241" s="236"/>
      <c r="W241" s="236"/>
      <c r="X241" s="237"/>
      <c r="AT241" s="238" t="s">
        <v>153</v>
      </c>
      <c r="AU241" s="238" t="s">
        <v>94</v>
      </c>
      <c r="AV241" s="11" t="s">
        <v>23</v>
      </c>
      <c r="AW241" s="11" t="s">
        <v>5</v>
      </c>
      <c r="AX241" s="11" t="s">
        <v>85</v>
      </c>
      <c r="AY241" s="238" t="s">
        <v>141</v>
      </c>
    </row>
    <row r="242" s="12" customFormat="1">
      <c r="B242" s="239"/>
      <c r="C242" s="240"/>
      <c r="D242" s="209" t="s">
        <v>153</v>
      </c>
      <c r="E242" s="240"/>
      <c r="F242" s="242" t="s">
        <v>380</v>
      </c>
      <c r="G242" s="240"/>
      <c r="H242" s="243">
        <v>287.63999999999999</v>
      </c>
      <c r="I242" s="244"/>
      <c r="J242" s="244"/>
      <c r="K242" s="240"/>
      <c r="L242" s="240"/>
      <c r="M242" s="245"/>
      <c r="N242" s="246"/>
      <c r="O242" s="247"/>
      <c r="P242" s="247"/>
      <c r="Q242" s="247"/>
      <c r="R242" s="247"/>
      <c r="S242" s="247"/>
      <c r="T242" s="247"/>
      <c r="U242" s="247"/>
      <c r="V242" s="247"/>
      <c r="W242" s="247"/>
      <c r="X242" s="248"/>
      <c r="AT242" s="249" t="s">
        <v>153</v>
      </c>
      <c r="AU242" s="249" t="s">
        <v>94</v>
      </c>
      <c r="AV242" s="12" t="s">
        <v>94</v>
      </c>
      <c r="AW242" s="12" t="s">
        <v>4</v>
      </c>
      <c r="AX242" s="12" t="s">
        <v>23</v>
      </c>
      <c r="AY242" s="249" t="s">
        <v>141</v>
      </c>
    </row>
    <row r="243" s="1" customFormat="1" ht="16.5" customHeight="1">
      <c r="B243" s="37"/>
      <c r="C243" s="250" t="s">
        <v>381</v>
      </c>
      <c r="D243" s="250" t="s">
        <v>249</v>
      </c>
      <c r="E243" s="251" t="s">
        <v>372</v>
      </c>
      <c r="F243" s="252" t="s">
        <v>373</v>
      </c>
      <c r="G243" s="253" t="s">
        <v>150</v>
      </c>
      <c r="H243" s="254">
        <v>8.0999999999999996</v>
      </c>
      <c r="I243" s="255"/>
      <c r="J243" s="256"/>
      <c r="K243" s="257">
        <f>ROUND(P243*H243,2)</f>
        <v>0</v>
      </c>
      <c r="L243" s="252" t="s">
        <v>21</v>
      </c>
      <c r="M243" s="258"/>
      <c r="N243" s="259" t="s">
        <v>21</v>
      </c>
      <c r="O243" s="204" t="s">
        <v>54</v>
      </c>
      <c r="P243" s="205">
        <f>I243+J243</f>
        <v>0</v>
      </c>
      <c r="Q243" s="205">
        <f>ROUND(I243*H243,2)</f>
        <v>0</v>
      </c>
      <c r="R243" s="205">
        <f>ROUND(J243*H243,2)</f>
        <v>0</v>
      </c>
      <c r="S243" s="78"/>
      <c r="T243" s="206">
        <f>S243*H243</f>
        <v>0</v>
      </c>
      <c r="U243" s="206">
        <v>0.13100000000000001</v>
      </c>
      <c r="V243" s="206">
        <f>U243*H243</f>
        <v>1.0610999999999999</v>
      </c>
      <c r="W243" s="206">
        <v>0</v>
      </c>
      <c r="X243" s="207">
        <f>W243*H243</f>
        <v>0</v>
      </c>
      <c r="AR243" s="15" t="s">
        <v>204</v>
      </c>
      <c r="AT243" s="15" t="s">
        <v>249</v>
      </c>
      <c r="AU243" s="15" t="s">
        <v>94</v>
      </c>
      <c r="AY243" s="15" t="s">
        <v>141</v>
      </c>
      <c r="BE243" s="208">
        <f>IF(O243="základní",K243,0)</f>
        <v>0</v>
      </c>
      <c r="BF243" s="208">
        <f>IF(O243="snížená",K243,0)</f>
        <v>0</v>
      </c>
      <c r="BG243" s="208">
        <f>IF(O243="zákl. přenesená",K243,0)</f>
        <v>0</v>
      </c>
      <c r="BH243" s="208">
        <f>IF(O243="sníž. přenesená",K243,0)</f>
        <v>0</v>
      </c>
      <c r="BI243" s="208">
        <f>IF(O243="nulová",K243,0)</f>
        <v>0</v>
      </c>
      <c r="BJ243" s="15" t="s">
        <v>23</v>
      </c>
      <c r="BK243" s="208">
        <f>ROUND(P243*H243,2)</f>
        <v>0</v>
      </c>
      <c r="BL243" s="15" t="s">
        <v>140</v>
      </c>
      <c r="BM243" s="15" t="s">
        <v>382</v>
      </c>
    </row>
    <row r="244" s="1" customFormat="1">
      <c r="B244" s="37"/>
      <c r="C244" s="38"/>
      <c r="D244" s="209" t="s">
        <v>143</v>
      </c>
      <c r="E244" s="38"/>
      <c r="F244" s="210" t="s">
        <v>373</v>
      </c>
      <c r="G244" s="38"/>
      <c r="H244" s="38"/>
      <c r="I244" s="130"/>
      <c r="J244" s="130"/>
      <c r="K244" s="38"/>
      <c r="L244" s="38"/>
      <c r="M244" s="42"/>
      <c r="N244" s="211"/>
      <c r="O244" s="78"/>
      <c r="P244" s="78"/>
      <c r="Q244" s="78"/>
      <c r="R244" s="78"/>
      <c r="S244" s="78"/>
      <c r="T244" s="78"/>
      <c r="U244" s="78"/>
      <c r="V244" s="78"/>
      <c r="W244" s="78"/>
      <c r="X244" s="79"/>
      <c r="AT244" s="15" t="s">
        <v>143</v>
      </c>
      <c r="AU244" s="15" t="s">
        <v>94</v>
      </c>
    </row>
    <row r="245" s="11" customFormat="1">
      <c r="B245" s="229"/>
      <c r="C245" s="230"/>
      <c r="D245" s="209" t="s">
        <v>153</v>
      </c>
      <c r="E245" s="231" t="s">
        <v>21</v>
      </c>
      <c r="F245" s="232" t="s">
        <v>383</v>
      </c>
      <c r="G245" s="230"/>
      <c r="H245" s="231" t="s">
        <v>21</v>
      </c>
      <c r="I245" s="233"/>
      <c r="J245" s="233"/>
      <c r="K245" s="230"/>
      <c r="L245" s="230"/>
      <c r="M245" s="234"/>
      <c r="N245" s="235"/>
      <c r="O245" s="236"/>
      <c r="P245" s="236"/>
      <c r="Q245" s="236"/>
      <c r="R245" s="236"/>
      <c r="S245" s="236"/>
      <c r="T245" s="236"/>
      <c r="U245" s="236"/>
      <c r="V245" s="236"/>
      <c r="W245" s="236"/>
      <c r="X245" s="237"/>
      <c r="AT245" s="238" t="s">
        <v>153</v>
      </c>
      <c r="AU245" s="238" t="s">
        <v>94</v>
      </c>
      <c r="AV245" s="11" t="s">
        <v>23</v>
      </c>
      <c r="AW245" s="11" t="s">
        <v>5</v>
      </c>
      <c r="AX245" s="11" t="s">
        <v>85</v>
      </c>
      <c r="AY245" s="238" t="s">
        <v>141</v>
      </c>
    </row>
    <row r="246" s="11" customFormat="1">
      <c r="B246" s="229"/>
      <c r="C246" s="230"/>
      <c r="D246" s="209" t="s">
        <v>153</v>
      </c>
      <c r="E246" s="231" t="s">
        <v>21</v>
      </c>
      <c r="F246" s="232" t="s">
        <v>352</v>
      </c>
      <c r="G246" s="230"/>
      <c r="H246" s="231" t="s">
        <v>21</v>
      </c>
      <c r="I246" s="233"/>
      <c r="J246" s="233"/>
      <c r="K246" s="230"/>
      <c r="L246" s="230"/>
      <c r="M246" s="234"/>
      <c r="N246" s="235"/>
      <c r="O246" s="236"/>
      <c r="P246" s="236"/>
      <c r="Q246" s="236"/>
      <c r="R246" s="236"/>
      <c r="S246" s="236"/>
      <c r="T246" s="236"/>
      <c r="U246" s="236"/>
      <c r="V246" s="236"/>
      <c r="W246" s="236"/>
      <c r="X246" s="237"/>
      <c r="AT246" s="238" t="s">
        <v>153</v>
      </c>
      <c r="AU246" s="238" t="s">
        <v>94</v>
      </c>
      <c r="AV246" s="11" t="s">
        <v>23</v>
      </c>
      <c r="AW246" s="11" t="s">
        <v>5</v>
      </c>
      <c r="AX246" s="11" t="s">
        <v>85</v>
      </c>
      <c r="AY246" s="238" t="s">
        <v>141</v>
      </c>
    </row>
    <row r="247" s="12" customFormat="1">
      <c r="B247" s="239"/>
      <c r="C247" s="240"/>
      <c r="D247" s="209" t="s">
        <v>153</v>
      </c>
      <c r="E247" s="241" t="s">
        <v>21</v>
      </c>
      <c r="F247" s="242" t="s">
        <v>384</v>
      </c>
      <c r="G247" s="240"/>
      <c r="H247" s="243">
        <v>8.0999999999999996</v>
      </c>
      <c r="I247" s="244"/>
      <c r="J247" s="244"/>
      <c r="K247" s="240"/>
      <c r="L247" s="240"/>
      <c r="M247" s="245"/>
      <c r="N247" s="246"/>
      <c r="O247" s="247"/>
      <c r="P247" s="247"/>
      <c r="Q247" s="247"/>
      <c r="R247" s="247"/>
      <c r="S247" s="247"/>
      <c r="T247" s="247"/>
      <c r="U247" s="247"/>
      <c r="V247" s="247"/>
      <c r="W247" s="247"/>
      <c r="X247" s="248"/>
      <c r="AT247" s="249" t="s">
        <v>153</v>
      </c>
      <c r="AU247" s="249" t="s">
        <v>94</v>
      </c>
      <c r="AV247" s="12" t="s">
        <v>94</v>
      </c>
      <c r="AW247" s="12" t="s">
        <v>5</v>
      </c>
      <c r="AX247" s="12" t="s">
        <v>85</v>
      </c>
      <c r="AY247" s="249" t="s">
        <v>141</v>
      </c>
    </row>
    <row r="248" s="1" customFormat="1" ht="16.5" customHeight="1">
      <c r="B248" s="37"/>
      <c r="C248" s="250" t="s">
        <v>385</v>
      </c>
      <c r="D248" s="250" t="s">
        <v>249</v>
      </c>
      <c r="E248" s="251" t="s">
        <v>386</v>
      </c>
      <c r="F248" s="252" t="s">
        <v>387</v>
      </c>
      <c r="G248" s="253" t="s">
        <v>150</v>
      </c>
      <c r="H248" s="254">
        <v>31.620000000000001</v>
      </c>
      <c r="I248" s="255"/>
      <c r="J248" s="256"/>
      <c r="K248" s="257">
        <f>ROUND(P248*H248,2)</f>
        <v>0</v>
      </c>
      <c r="L248" s="252" t="s">
        <v>21</v>
      </c>
      <c r="M248" s="258"/>
      <c r="N248" s="259" t="s">
        <v>21</v>
      </c>
      <c r="O248" s="204" t="s">
        <v>54</v>
      </c>
      <c r="P248" s="205">
        <f>I248+J248</f>
        <v>0</v>
      </c>
      <c r="Q248" s="205">
        <f>ROUND(I248*H248,2)</f>
        <v>0</v>
      </c>
      <c r="R248" s="205">
        <f>ROUND(J248*H248,2)</f>
        <v>0</v>
      </c>
      <c r="S248" s="78"/>
      <c r="T248" s="206">
        <f>S248*H248</f>
        <v>0</v>
      </c>
      <c r="U248" s="206">
        <v>0.13100000000000001</v>
      </c>
      <c r="V248" s="206">
        <f>U248*H248</f>
        <v>4.14222</v>
      </c>
      <c r="W248" s="206">
        <v>0</v>
      </c>
      <c r="X248" s="207">
        <f>W248*H248</f>
        <v>0</v>
      </c>
      <c r="AR248" s="15" t="s">
        <v>204</v>
      </c>
      <c r="AT248" s="15" t="s">
        <v>249</v>
      </c>
      <c r="AU248" s="15" t="s">
        <v>94</v>
      </c>
      <c r="AY248" s="15" t="s">
        <v>141</v>
      </c>
      <c r="BE248" s="208">
        <f>IF(O248="základní",K248,0)</f>
        <v>0</v>
      </c>
      <c r="BF248" s="208">
        <f>IF(O248="snížená",K248,0)</f>
        <v>0</v>
      </c>
      <c r="BG248" s="208">
        <f>IF(O248="zákl. přenesená",K248,0)</f>
        <v>0</v>
      </c>
      <c r="BH248" s="208">
        <f>IF(O248="sníž. přenesená",K248,0)</f>
        <v>0</v>
      </c>
      <c r="BI248" s="208">
        <f>IF(O248="nulová",K248,0)</f>
        <v>0</v>
      </c>
      <c r="BJ248" s="15" t="s">
        <v>23</v>
      </c>
      <c r="BK248" s="208">
        <f>ROUND(P248*H248,2)</f>
        <v>0</v>
      </c>
      <c r="BL248" s="15" t="s">
        <v>140</v>
      </c>
      <c r="BM248" s="15" t="s">
        <v>388</v>
      </c>
    </row>
    <row r="249" s="1" customFormat="1">
      <c r="B249" s="37"/>
      <c r="C249" s="38"/>
      <c r="D249" s="209" t="s">
        <v>143</v>
      </c>
      <c r="E249" s="38"/>
      <c r="F249" s="210" t="s">
        <v>387</v>
      </c>
      <c r="G249" s="38"/>
      <c r="H249" s="38"/>
      <c r="I249" s="130"/>
      <c r="J249" s="130"/>
      <c r="K249" s="38"/>
      <c r="L249" s="38"/>
      <c r="M249" s="42"/>
      <c r="N249" s="211"/>
      <c r="O249" s="78"/>
      <c r="P249" s="78"/>
      <c r="Q249" s="78"/>
      <c r="R249" s="78"/>
      <c r="S249" s="78"/>
      <c r="T249" s="78"/>
      <c r="U249" s="78"/>
      <c r="V249" s="78"/>
      <c r="W249" s="78"/>
      <c r="X249" s="79"/>
      <c r="AT249" s="15" t="s">
        <v>143</v>
      </c>
      <c r="AU249" s="15" t="s">
        <v>94</v>
      </c>
    </row>
    <row r="250" s="11" customFormat="1">
      <c r="B250" s="229"/>
      <c r="C250" s="230"/>
      <c r="D250" s="209" t="s">
        <v>153</v>
      </c>
      <c r="E250" s="231" t="s">
        <v>21</v>
      </c>
      <c r="F250" s="232" t="s">
        <v>375</v>
      </c>
      <c r="G250" s="230"/>
      <c r="H250" s="231" t="s">
        <v>21</v>
      </c>
      <c r="I250" s="233"/>
      <c r="J250" s="233"/>
      <c r="K250" s="230"/>
      <c r="L250" s="230"/>
      <c r="M250" s="234"/>
      <c r="N250" s="235"/>
      <c r="O250" s="236"/>
      <c r="P250" s="236"/>
      <c r="Q250" s="236"/>
      <c r="R250" s="236"/>
      <c r="S250" s="236"/>
      <c r="T250" s="236"/>
      <c r="U250" s="236"/>
      <c r="V250" s="236"/>
      <c r="W250" s="236"/>
      <c r="X250" s="237"/>
      <c r="AT250" s="238" t="s">
        <v>153</v>
      </c>
      <c r="AU250" s="238" t="s">
        <v>94</v>
      </c>
      <c r="AV250" s="11" t="s">
        <v>23</v>
      </c>
      <c r="AW250" s="11" t="s">
        <v>5</v>
      </c>
      <c r="AX250" s="11" t="s">
        <v>85</v>
      </c>
      <c r="AY250" s="238" t="s">
        <v>141</v>
      </c>
    </row>
    <row r="251" s="12" customFormat="1">
      <c r="B251" s="239"/>
      <c r="C251" s="240"/>
      <c r="D251" s="209" t="s">
        <v>153</v>
      </c>
      <c r="E251" s="241" t="s">
        <v>21</v>
      </c>
      <c r="F251" s="242" t="s">
        <v>359</v>
      </c>
      <c r="G251" s="240"/>
      <c r="H251" s="243">
        <v>52</v>
      </c>
      <c r="I251" s="244"/>
      <c r="J251" s="244"/>
      <c r="K251" s="240"/>
      <c r="L251" s="240"/>
      <c r="M251" s="245"/>
      <c r="N251" s="246"/>
      <c r="O251" s="247"/>
      <c r="P251" s="247"/>
      <c r="Q251" s="247"/>
      <c r="R251" s="247"/>
      <c r="S251" s="247"/>
      <c r="T251" s="247"/>
      <c r="U251" s="247"/>
      <c r="V251" s="247"/>
      <c r="W251" s="247"/>
      <c r="X251" s="248"/>
      <c r="AT251" s="249" t="s">
        <v>153</v>
      </c>
      <c r="AU251" s="249" t="s">
        <v>94</v>
      </c>
      <c r="AV251" s="12" t="s">
        <v>94</v>
      </c>
      <c r="AW251" s="12" t="s">
        <v>5</v>
      </c>
      <c r="AX251" s="12" t="s">
        <v>85</v>
      </c>
      <c r="AY251" s="249" t="s">
        <v>141</v>
      </c>
    </row>
    <row r="252" s="11" customFormat="1">
      <c r="B252" s="229"/>
      <c r="C252" s="230"/>
      <c r="D252" s="209" t="s">
        <v>153</v>
      </c>
      <c r="E252" s="231" t="s">
        <v>21</v>
      </c>
      <c r="F252" s="232" t="s">
        <v>377</v>
      </c>
      <c r="G252" s="230"/>
      <c r="H252" s="231" t="s">
        <v>21</v>
      </c>
      <c r="I252" s="233"/>
      <c r="J252" s="233"/>
      <c r="K252" s="230"/>
      <c r="L252" s="230"/>
      <c r="M252" s="234"/>
      <c r="N252" s="235"/>
      <c r="O252" s="236"/>
      <c r="P252" s="236"/>
      <c r="Q252" s="236"/>
      <c r="R252" s="236"/>
      <c r="S252" s="236"/>
      <c r="T252" s="236"/>
      <c r="U252" s="236"/>
      <c r="V252" s="236"/>
      <c r="W252" s="236"/>
      <c r="X252" s="237"/>
      <c r="AT252" s="238" t="s">
        <v>153</v>
      </c>
      <c r="AU252" s="238" t="s">
        <v>94</v>
      </c>
      <c r="AV252" s="11" t="s">
        <v>23</v>
      </c>
      <c r="AW252" s="11" t="s">
        <v>5</v>
      </c>
      <c r="AX252" s="11" t="s">
        <v>85</v>
      </c>
      <c r="AY252" s="238" t="s">
        <v>141</v>
      </c>
    </row>
    <row r="253" s="12" customFormat="1">
      <c r="B253" s="239"/>
      <c r="C253" s="240"/>
      <c r="D253" s="209" t="s">
        <v>153</v>
      </c>
      <c r="E253" s="241" t="s">
        <v>21</v>
      </c>
      <c r="F253" s="242" t="s">
        <v>389</v>
      </c>
      <c r="G253" s="240"/>
      <c r="H253" s="243">
        <v>-21</v>
      </c>
      <c r="I253" s="244"/>
      <c r="J253" s="244"/>
      <c r="K253" s="240"/>
      <c r="L253" s="240"/>
      <c r="M253" s="245"/>
      <c r="N253" s="246"/>
      <c r="O253" s="247"/>
      <c r="P253" s="247"/>
      <c r="Q253" s="247"/>
      <c r="R253" s="247"/>
      <c r="S253" s="247"/>
      <c r="T253" s="247"/>
      <c r="U253" s="247"/>
      <c r="V253" s="247"/>
      <c r="W253" s="247"/>
      <c r="X253" s="248"/>
      <c r="AT253" s="249" t="s">
        <v>153</v>
      </c>
      <c r="AU253" s="249" t="s">
        <v>94</v>
      </c>
      <c r="AV253" s="12" t="s">
        <v>94</v>
      </c>
      <c r="AW253" s="12" t="s">
        <v>5</v>
      </c>
      <c r="AX253" s="12" t="s">
        <v>85</v>
      </c>
      <c r="AY253" s="249" t="s">
        <v>141</v>
      </c>
    </row>
    <row r="254" s="11" customFormat="1">
      <c r="B254" s="229"/>
      <c r="C254" s="230"/>
      <c r="D254" s="209" t="s">
        <v>153</v>
      </c>
      <c r="E254" s="231" t="s">
        <v>21</v>
      </c>
      <c r="F254" s="232" t="s">
        <v>379</v>
      </c>
      <c r="G254" s="230"/>
      <c r="H254" s="231" t="s">
        <v>21</v>
      </c>
      <c r="I254" s="233"/>
      <c r="J254" s="233"/>
      <c r="K254" s="230"/>
      <c r="L254" s="230"/>
      <c r="M254" s="234"/>
      <c r="N254" s="235"/>
      <c r="O254" s="236"/>
      <c r="P254" s="236"/>
      <c r="Q254" s="236"/>
      <c r="R254" s="236"/>
      <c r="S254" s="236"/>
      <c r="T254" s="236"/>
      <c r="U254" s="236"/>
      <c r="V254" s="236"/>
      <c r="W254" s="236"/>
      <c r="X254" s="237"/>
      <c r="AT254" s="238" t="s">
        <v>153</v>
      </c>
      <c r="AU254" s="238" t="s">
        <v>94</v>
      </c>
      <c r="AV254" s="11" t="s">
        <v>23</v>
      </c>
      <c r="AW254" s="11" t="s">
        <v>5</v>
      </c>
      <c r="AX254" s="11" t="s">
        <v>85</v>
      </c>
      <c r="AY254" s="238" t="s">
        <v>141</v>
      </c>
    </row>
    <row r="255" s="12" customFormat="1">
      <c r="B255" s="239"/>
      <c r="C255" s="240"/>
      <c r="D255" s="209" t="s">
        <v>153</v>
      </c>
      <c r="E255" s="240"/>
      <c r="F255" s="242" t="s">
        <v>390</v>
      </c>
      <c r="G255" s="240"/>
      <c r="H255" s="243">
        <v>31.620000000000001</v>
      </c>
      <c r="I255" s="244"/>
      <c r="J255" s="244"/>
      <c r="K255" s="240"/>
      <c r="L255" s="240"/>
      <c r="M255" s="245"/>
      <c r="N255" s="246"/>
      <c r="O255" s="247"/>
      <c r="P255" s="247"/>
      <c r="Q255" s="247"/>
      <c r="R255" s="247"/>
      <c r="S255" s="247"/>
      <c r="T255" s="247"/>
      <c r="U255" s="247"/>
      <c r="V255" s="247"/>
      <c r="W255" s="247"/>
      <c r="X255" s="248"/>
      <c r="AT255" s="249" t="s">
        <v>153</v>
      </c>
      <c r="AU255" s="249" t="s">
        <v>94</v>
      </c>
      <c r="AV255" s="12" t="s">
        <v>94</v>
      </c>
      <c r="AW255" s="12" t="s">
        <v>4</v>
      </c>
      <c r="AX255" s="12" t="s">
        <v>23</v>
      </c>
      <c r="AY255" s="249" t="s">
        <v>141</v>
      </c>
    </row>
    <row r="256" s="1" customFormat="1" ht="16.5" customHeight="1">
      <c r="B256" s="37"/>
      <c r="C256" s="250" t="s">
        <v>391</v>
      </c>
      <c r="D256" s="250" t="s">
        <v>249</v>
      </c>
      <c r="E256" s="251" t="s">
        <v>386</v>
      </c>
      <c r="F256" s="252" t="s">
        <v>387</v>
      </c>
      <c r="G256" s="253" t="s">
        <v>150</v>
      </c>
      <c r="H256" s="254">
        <v>1.05</v>
      </c>
      <c r="I256" s="255"/>
      <c r="J256" s="256"/>
      <c r="K256" s="257">
        <f>ROUND(P256*H256,2)</f>
        <v>0</v>
      </c>
      <c r="L256" s="252" t="s">
        <v>21</v>
      </c>
      <c r="M256" s="258"/>
      <c r="N256" s="259" t="s">
        <v>21</v>
      </c>
      <c r="O256" s="204" t="s">
        <v>54</v>
      </c>
      <c r="P256" s="205">
        <f>I256+J256</f>
        <v>0</v>
      </c>
      <c r="Q256" s="205">
        <f>ROUND(I256*H256,2)</f>
        <v>0</v>
      </c>
      <c r="R256" s="205">
        <f>ROUND(J256*H256,2)</f>
        <v>0</v>
      </c>
      <c r="S256" s="78"/>
      <c r="T256" s="206">
        <f>S256*H256</f>
        <v>0</v>
      </c>
      <c r="U256" s="206">
        <v>0.13100000000000001</v>
      </c>
      <c r="V256" s="206">
        <f>U256*H256</f>
        <v>0.13755000000000001</v>
      </c>
      <c r="W256" s="206">
        <v>0</v>
      </c>
      <c r="X256" s="207">
        <f>W256*H256</f>
        <v>0</v>
      </c>
      <c r="AR256" s="15" t="s">
        <v>204</v>
      </c>
      <c r="AT256" s="15" t="s">
        <v>249</v>
      </c>
      <c r="AU256" s="15" t="s">
        <v>94</v>
      </c>
      <c r="AY256" s="15" t="s">
        <v>141</v>
      </c>
      <c r="BE256" s="208">
        <f>IF(O256="základní",K256,0)</f>
        <v>0</v>
      </c>
      <c r="BF256" s="208">
        <f>IF(O256="snížená",K256,0)</f>
        <v>0</v>
      </c>
      <c r="BG256" s="208">
        <f>IF(O256="zákl. přenesená",K256,0)</f>
        <v>0</v>
      </c>
      <c r="BH256" s="208">
        <f>IF(O256="sníž. přenesená",K256,0)</f>
        <v>0</v>
      </c>
      <c r="BI256" s="208">
        <f>IF(O256="nulová",K256,0)</f>
        <v>0</v>
      </c>
      <c r="BJ256" s="15" t="s">
        <v>23</v>
      </c>
      <c r="BK256" s="208">
        <f>ROUND(P256*H256,2)</f>
        <v>0</v>
      </c>
      <c r="BL256" s="15" t="s">
        <v>140</v>
      </c>
      <c r="BM256" s="15" t="s">
        <v>392</v>
      </c>
    </row>
    <row r="257" s="1" customFormat="1">
      <c r="B257" s="37"/>
      <c r="C257" s="38"/>
      <c r="D257" s="209" t="s">
        <v>143</v>
      </c>
      <c r="E257" s="38"/>
      <c r="F257" s="210" t="s">
        <v>387</v>
      </c>
      <c r="G257" s="38"/>
      <c r="H257" s="38"/>
      <c r="I257" s="130"/>
      <c r="J257" s="130"/>
      <c r="K257" s="38"/>
      <c r="L257" s="38"/>
      <c r="M257" s="42"/>
      <c r="N257" s="211"/>
      <c r="O257" s="78"/>
      <c r="P257" s="78"/>
      <c r="Q257" s="78"/>
      <c r="R257" s="78"/>
      <c r="S257" s="78"/>
      <c r="T257" s="78"/>
      <c r="U257" s="78"/>
      <c r="V257" s="78"/>
      <c r="W257" s="78"/>
      <c r="X257" s="79"/>
      <c r="AT257" s="15" t="s">
        <v>143</v>
      </c>
      <c r="AU257" s="15" t="s">
        <v>94</v>
      </c>
    </row>
    <row r="258" s="11" customFormat="1">
      <c r="B258" s="229"/>
      <c r="C258" s="230"/>
      <c r="D258" s="209" t="s">
        <v>153</v>
      </c>
      <c r="E258" s="231" t="s">
        <v>21</v>
      </c>
      <c r="F258" s="232" t="s">
        <v>383</v>
      </c>
      <c r="G258" s="230"/>
      <c r="H258" s="231" t="s">
        <v>21</v>
      </c>
      <c r="I258" s="233"/>
      <c r="J258" s="233"/>
      <c r="K258" s="230"/>
      <c r="L258" s="230"/>
      <c r="M258" s="234"/>
      <c r="N258" s="235"/>
      <c r="O258" s="236"/>
      <c r="P258" s="236"/>
      <c r="Q258" s="236"/>
      <c r="R258" s="236"/>
      <c r="S258" s="236"/>
      <c r="T258" s="236"/>
      <c r="U258" s="236"/>
      <c r="V258" s="236"/>
      <c r="W258" s="236"/>
      <c r="X258" s="237"/>
      <c r="AT258" s="238" t="s">
        <v>153</v>
      </c>
      <c r="AU258" s="238" t="s">
        <v>94</v>
      </c>
      <c r="AV258" s="11" t="s">
        <v>23</v>
      </c>
      <c r="AW258" s="11" t="s">
        <v>5</v>
      </c>
      <c r="AX258" s="11" t="s">
        <v>85</v>
      </c>
      <c r="AY258" s="238" t="s">
        <v>141</v>
      </c>
    </row>
    <row r="259" s="11" customFormat="1">
      <c r="B259" s="229"/>
      <c r="C259" s="230"/>
      <c r="D259" s="209" t="s">
        <v>153</v>
      </c>
      <c r="E259" s="231" t="s">
        <v>21</v>
      </c>
      <c r="F259" s="232" t="s">
        <v>352</v>
      </c>
      <c r="G259" s="230"/>
      <c r="H259" s="231" t="s">
        <v>21</v>
      </c>
      <c r="I259" s="233"/>
      <c r="J259" s="233"/>
      <c r="K259" s="230"/>
      <c r="L259" s="230"/>
      <c r="M259" s="234"/>
      <c r="N259" s="235"/>
      <c r="O259" s="236"/>
      <c r="P259" s="236"/>
      <c r="Q259" s="236"/>
      <c r="R259" s="236"/>
      <c r="S259" s="236"/>
      <c r="T259" s="236"/>
      <c r="U259" s="236"/>
      <c r="V259" s="236"/>
      <c r="W259" s="236"/>
      <c r="X259" s="237"/>
      <c r="AT259" s="238" t="s">
        <v>153</v>
      </c>
      <c r="AU259" s="238" t="s">
        <v>94</v>
      </c>
      <c r="AV259" s="11" t="s">
        <v>23</v>
      </c>
      <c r="AW259" s="11" t="s">
        <v>5</v>
      </c>
      <c r="AX259" s="11" t="s">
        <v>85</v>
      </c>
      <c r="AY259" s="238" t="s">
        <v>141</v>
      </c>
    </row>
    <row r="260" s="12" customFormat="1">
      <c r="B260" s="239"/>
      <c r="C260" s="240"/>
      <c r="D260" s="209" t="s">
        <v>153</v>
      </c>
      <c r="E260" s="241" t="s">
        <v>21</v>
      </c>
      <c r="F260" s="242" t="s">
        <v>393</v>
      </c>
      <c r="G260" s="240"/>
      <c r="H260" s="243">
        <v>1.05</v>
      </c>
      <c r="I260" s="244"/>
      <c r="J260" s="244"/>
      <c r="K260" s="240"/>
      <c r="L260" s="240"/>
      <c r="M260" s="245"/>
      <c r="N260" s="246"/>
      <c r="O260" s="247"/>
      <c r="P260" s="247"/>
      <c r="Q260" s="247"/>
      <c r="R260" s="247"/>
      <c r="S260" s="247"/>
      <c r="T260" s="247"/>
      <c r="U260" s="247"/>
      <c r="V260" s="247"/>
      <c r="W260" s="247"/>
      <c r="X260" s="248"/>
      <c r="AT260" s="249" t="s">
        <v>153</v>
      </c>
      <c r="AU260" s="249" t="s">
        <v>94</v>
      </c>
      <c r="AV260" s="12" t="s">
        <v>94</v>
      </c>
      <c r="AW260" s="12" t="s">
        <v>5</v>
      </c>
      <c r="AX260" s="12" t="s">
        <v>85</v>
      </c>
      <c r="AY260" s="249" t="s">
        <v>141</v>
      </c>
    </row>
    <row r="261" s="1" customFormat="1" ht="16.5" customHeight="1">
      <c r="B261" s="37"/>
      <c r="C261" s="196" t="s">
        <v>246</v>
      </c>
      <c r="D261" s="196" t="s">
        <v>137</v>
      </c>
      <c r="E261" s="197" t="s">
        <v>394</v>
      </c>
      <c r="F261" s="198" t="s">
        <v>395</v>
      </c>
      <c r="G261" s="199" t="s">
        <v>150</v>
      </c>
      <c r="H261" s="200">
        <v>52</v>
      </c>
      <c r="I261" s="201"/>
      <c r="J261" s="201"/>
      <c r="K261" s="202">
        <f>ROUND(P261*H261,2)</f>
        <v>0</v>
      </c>
      <c r="L261" s="198" t="s">
        <v>151</v>
      </c>
      <c r="M261" s="42"/>
      <c r="N261" s="203" t="s">
        <v>21</v>
      </c>
      <c r="O261" s="204" t="s">
        <v>54</v>
      </c>
      <c r="P261" s="205">
        <f>I261+J261</f>
        <v>0</v>
      </c>
      <c r="Q261" s="205">
        <f>ROUND(I261*H261,2)</f>
        <v>0</v>
      </c>
      <c r="R261" s="205">
        <f>ROUND(J261*H261,2)</f>
        <v>0</v>
      </c>
      <c r="S261" s="78"/>
      <c r="T261" s="206">
        <f>S261*H261</f>
        <v>0</v>
      </c>
      <c r="U261" s="206">
        <v>0</v>
      </c>
      <c r="V261" s="206">
        <f>U261*H261</f>
        <v>0</v>
      </c>
      <c r="W261" s="206">
        <v>0</v>
      </c>
      <c r="X261" s="207">
        <f>W261*H261</f>
        <v>0</v>
      </c>
      <c r="AR261" s="15" t="s">
        <v>140</v>
      </c>
      <c r="AT261" s="15" t="s">
        <v>137</v>
      </c>
      <c r="AU261" s="15" t="s">
        <v>94</v>
      </c>
      <c r="AY261" s="15" t="s">
        <v>141</v>
      </c>
      <c r="BE261" s="208">
        <f>IF(O261="základní",K261,0)</f>
        <v>0</v>
      </c>
      <c r="BF261" s="208">
        <f>IF(O261="snížená",K261,0)</f>
        <v>0</v>
      </c>
      <c r="BG261" s="208">
        <f>IF(O261="zákl. přenesená",K261,0)</f>
        <v>0</v>
      </c>
      <c r="BH261" s="208">
        <f>IF(O261="sníž. přenesená",K261,0)</f>
        <v>0</v>
      </c>
      <c r="BI261" s="208">
        <f>IF(O261="nulová",K261,0)</f>
        <v>0</v>
      </c>
      <c r="BJ261" s="15" t="s">
        <v>23</v>
      </c>
      <c r="BK261" s="208">
        <f>ROUND(P261*H261,2)</f>
        <v>0</v>
      </c>
      <c r="BL261" s="15" t="s">
        <v>140</v>
      </c>
      <c r="BM261" s="15" t="s">
        <v>396</v>
      </c>
    </row>
    <row r="262" s="1" customFormat="1">
      <c r="B262" s="37"/>
      <c r="C262" s="38"/>
      <c r="D262" s="209" t="s">
        <v>143</v>
      </c>
      <c r="E262" s="38"/>
      <c r="F262" s="210" t="s">
        <v>397</v>
      </c>
      <c r="G262" s="38"/>
      <c r="H262" s="38"/>
      <c r="I262" s="130"/>
      <c r="J262" s="130"/>
      <c r="K262" s="38"/>
      <c r="L262" s="38"/>
      <c r="M262" s="42"/>
      <c r="N262" s="211"/>
      <c r="O262" s="78"/>
      <c r="P262" s="78"/>
      <c r="Q262" s="78"/>
      <c r="R262" s="78"/>
      <c r="S262" s="78"/>
      <c r="T262" s="78"/>
      <c r="U262" s="78"/>
      <c r="V262" s="78"/>
      <c r="W262" s="78"/>
      <c r="X262" s="79"/>
      <c r="AT262" s="15" t="s">
        <v>143</v>
      </c>
      <c r="AU262" s="15" t="s">
        <v>94</v>
      </c>
    </row>
    <row r="263" s="11" customFormat="1">
      <c r="B263" s="229"/>
      <c r="C263" s="230"/>
      <c r="D263" s="209" t="s">
        <v>153</v>
      </c>
      <c r="E263" s="231" t="s">
        <v>21</v>
      </c>
      <c r="F263" s="232" t="s">
        <v>320</v>
      </c>
      <c r="G263" s="230"/>
      <c r="H263" s="231" t="s">
        <v>21</v>
      </c>
      <c r="I263" s="233"/>
      <c r="J263" s="233"/>
      <c r="K263" s="230"/>
      <c r="L263" s="230"/>
      <c r="M263" s="234"/>
      <c r="N263" s="235"/>
      <c r="O263" s="236"/>
      <c r="P263" s="236"/>
      <c r="Q263" s="236"/>
      <c r="R263" s="236"/>
      <c r="S263" s="236"/>
      <c r="T263" s="236"/>
      <c r="U263" s="236"/>
      <c r="V263" s="236"/>
      <c r="W263" s="236"/>
      <c r="X263" s="237"/>
      <c r="AT263" s="238" t="s">
        <v>153</v>
      </c>
      <c r="AU263" s="238" t="s">
        <v>94</v>
      </c>
      <c r="AV263" s="11" t="s">
        <v>23</v>
      </c>
      <c r="AW263" s="11" t="s">
        <v>5</v>
      </c>
      <c r="AX263" s="11" t="s">
        <v>85</v>
      </c>
      <c r="AY263" s="238" t="s">
        <v>141</v>
      </c>
    </row>
    <row r="264" s="12" customFormat="1">
      <c r="B264" s="239"/>
      <c r="C264" s="240"/>
      <c r="D264" s="209" t="s">
        <v>153</v>
      </c>
      <c r="E264" s="241" t="s">
        <v>21</v>
      </c>
      <c r="F264" s="242" t="s">
        <v>359</v>
      </c>
      <c r="G264" s="240"/>
      <c r="H264" s="243">
        <v>52</v>
      </c>
      <c r="I264" s="244"/>
      <c r="J264" s="244"/>
      <c r="K264" s="240"/>
      <c r="L264" s="240"/>
      <c r="M264" s="245"/>
      <c r="N264" s="246"/>
      <c r="O264" s="247"/>
      <c r="P264" s="247"/>
      <c r="Q264" s="247"/>
      <c r="R264" s="247"/>
      <c r="S264" s="247"/>
      <c r="T264" s="247"/>
      <c r="U264" s="247"/>
      <c r="V264" s="247"/>
      <c r="W264" s="247"/>
      <c r="X264" s="248"/>
      <c r="AT264" s="249" t="s">
        <v>153</v>
      </c>
      <c r="AU264" s="249" t="s">
        <v>94</v>
      </c>
      <c r="AV264" s="12" t="s">
        <v>94</v>
      </c>
      <c r="AW264" s="12" t="s">
        <v>5</v>
      </c>
      <c r="AX264" s="12" t="s">
        <v>23</v>
      </c>
      <c r="AY264" s="249" t="s">
        <v>141</v>
      </c>
    </row>
    <row r="265" s="1" customFormat="1" ht="16.5" customHeight="1">
      <c r="B265" s="37"/>
      <c r="C265" s="196" t="s">
        <v>398</v>
      </c>
      <c r="D265" s="196" t="s">
        <v>137</v>
      </c>
      <c r="E265" s="197" t="s">
        <v>399</v>
      </c>
      <c r="F265" s="198" t="s">
        <v>400</v>
      </c>
      <c r="G265" s="199" t="s">
        <v>150</v>
      </c>
      <c r="H265" s="200">
        <v>11</v>
      </c>
      <c r="I265" s="201"/>
      <c r="J265" s="201"/>
      <c r="K265" s="202">
        <f>ROUND(P265*H265,2)</f>
        <v>0</v>
      </c>
      <c r="L265" s="198" t="s">
        <v>151</v>
      </c>
      <c r="M265" s="42"/>
      <c r="N265" s="203" t="s">
        <v>21</v>
      </c>
      <c r="O265" s="204" t="s">
        <v>54</v>
      </c>
      <c r="P265" s="205">
        <f>I265+J265</f>
        <v>0</v>
      </c>
      <c r="Q265" s="205">
        <f>ROUND(I265*H265,2)</f>
        <v>0</v>
      </c>
      <c r="R265" s="205">
        <f>ROUND(J265*H265,2)</f>
        <v>0</v>
      </c>
      <c r="S265" s="78"/>
      <c r="T265" s="206">
        <f>S265*H265</f>
        <v>0</v>
      </c>
      <c r="U265" s="206">
        <v>0.085650000000000004</v>
      </c>
      <c r="V265" s="206">
        <f>U265*H265</f>
        <v>0.94215000000000004</v>
      </c>
      <c r="W265" s="206">
        <v>0</v>
      </c>
      <c r="X265" s="207">
        <f>W265*H265</f>
        <v>0</v>
      </c>
      <c r="AR265" s="15" t="s">
        <v>140</v>
      </c>
      <c r="AT265" s="15" t="s">
        <v>137</v>
      </c>
      <c r="AU265" s="15" t="s">
        <v>94</v>
      </c>
      <c r="AY265" s="15" t="s">
        <v>141</v>
      </c>
      <c r="BE265" s="208">
        <f>IF(O265="základní",K265,0)</f>
        <v>0</v>
      </c>
      <c r="BF265" s="208">
        <f>IF(O265="snížená",K265,0)</f>
        <v>0</v>
      </c>
      <c r="BG265" s="208">
        <f>IF(O265="zákl. přenesená",K265,0)</f>
        <v>0</v>
      </c>
      <c r="BH265" s="208">
        <f>IF(O265="sníž. přenesená",K265,0)</f>
        <v>0</v>
      </c>
      <c r="BI265" s="208">
        <f>IF(O265="nulová",K265,0)</f>
        <v>0</v>
      </c>
      <c r="BJ265" s="15" t="s">
        <v>23</v>
      </c>
      <c r="BK265" s="208">
        <f>ROUND(P265*H265,2)</f>
        <v>0</v>
      </c>
      <c r="BL265" s="15" t="s">
        <v>140</v>
      </c>
      <c r="BM265" s="15" t="s">
        <v>401</v>
      </c>
    </row>
    <row r="266" s="1" customFormat="1">
      <c r="B266" s="37"/>
      <c r="C266" s="38"/>
      <c r="D266" s="209" t="s">
        <v>143</v>
      </c>
      <c r="E266" s="38"/>
      <c r="F266" s="210" t="s">
        <v>402</v>
      </c>
      <c r="G266" s="38"/>
      <c r="H266" s="38"/>
      <c r="I266" s="130"/>
      <c r="J266" s="130"/>
      <c r="K266" s="38"/>
      <c r="L266" s="38"/>
      <c r="M266" s="42"/>
      <c r="N266" s="211"/>
      <c r="O266" s="78"/>
      <c r="P266" s="78"/>
      <c r="Q266" s="78"/>
      <c r="R266" s="78"/>
      <c r="S266" s="78"/>
      <c r="T266" s="78"/>
      <c r="U266" s="78"/>
      <c r="V266" s="78"/>
      <c r="W266" s="78"/>
      <c r="X266" s="79"/>
      <c r="AT266" s="15" t="s">
        <v>143</v>
      </c>
      <c r="AU266" s="15" t="s">
        <v>94</v>
      </c>
    </row>
    <row r="267" s="11" customFormat="1">
      <c r="B267" s="229"/>
      <c r="C267" s="230"/>
      <c r="D267" s="209" t="s">
        <v>153</v>
      </c>
      <c r="E267" s="231" t="s">
        <v>21</v>
      </c>
      <c r="F267" s="232" t="s">
        <v>320</v>
      </c>
      <c r="G267" s="230"/>
      <c r="H267" s="231" t="s">
        <v>21</v>
      </c>
      <c r="I267" s="233"/>
      <c r="J267" s="233"/>
      <c r="K267" s="230"/>
      <c r="L267" s="230"/>
      <c r="M267" s="234"/>
      <c r="N267" s="235"/>
      <c r="O267" s="236"/>
      <c r="P267" s="236"/>
      <c r="Q267" s="236"/>
      <c r="R267" s="236"/>
      <c r="S267" s="236"/>
      <c r="T267" s="236"/>
      <c r="U267" s="236"/>
      <c r="V267" s="236"/>
      <c r="W267" s="236"/>
      <c r="X267" s="237"/>
      <c r="AT267" s="238" t="s">
        <v>153</v>
      </c>
      <c r="AU267" s="238" t="s">
        <v>94</v>
      </c>
      <c r="AV267" s="11" t="s">
        <v>23</v>
      </c>
      <c r="AW267" s="11" t="s">
        <v>5</v>
      </c>
      <c r="AX267" s="11" t="s">
        <v>85</v>
      </c>
      <c r="AY267" s="238" t="s">
        <v>141</v>
      </c>
    </row>
    <row r="268" s="12" customFormat="1">
      <c r="B268" s="239"/>
      <c r="C268" s="240"/>
      <c r="D268" s="209" t="s">
        <v>153</v>
      </c>
      <c r="E268" s="241" t="s">
        <v>21</v>
      </c>
      <c r="F268" s="242" t="s">
        <v>403</v>
      </c>
      <c r="G268" s="240"/>
      <c r="H268" s="243">
        <v>11</v>
      </c>
      <c r="I268" s="244"/>
      <c r="J268" s="244"/>
      <c r="K268" s="240"/>
      <c r="L268" s="240"/>
      <c r="M268" s="245"/>
      <c r="N268" s="246"/>
      <c r="O268" s="247"/>
      <c r="P268" s="247"/>
      <c r="Q268" s="247"/>
      <c r="R268" s="247"/>
      <c r="S268" s="247"/>
      <c r="T268" s="247"/>
      <c r="U268" s="247"/>
      <c r="V268" s="247"/>
      <c r="W268" s="247"/>
      <c r="X268" s="248"/>
      <c r="AT268" s="249" t="s">
        <v>153</v>
      </c>
      <c r="AU268" s="249" t="s">
        <v>94</v>
      </c>
      <c r="AV268" s="12" t="s">
        <v>94</v>
      </c>
      <c r="AW268" s="12" t="s">
        <v>5</v>
      </c>
      <c r="AX268" s="12" t="s">
        <v>23</v>
      </c>
      <c r="AY268" s="249" t="s">
        <v>141</v>
      </c>
    </row>
    <row r="269" s="1" customFormat="1" ht="16.5" customHeight="1">
      <c r="B269" s="37"/>
      <c r="C269" s="250" t="s">
        <v>404</v>
      </c>
      <c r="D269" s="250" t="s">
        <v>249</v>
      </c>
      <c r="E269" s="251" t="s">
        <v>405</v>
      </c>
      <c r="F269" s="252" t="s">
        <v>406</v>
      </c>
      <c r="G269" s="253" t="s">
        <v>150</v>
      </c>
      <c r="H269" s="254">
        <v>5</v>
      </c>
      <c r="I269" s="255"/>
      <c r="J269" s="256"/>
      <c r="K269" s="257">
        <f>ROUND(P269*H269,2)</f>
        <v>0</v>
      </c>
      <c r="L269" s="252" t="s">
        <v>21</v>
      </c>
      <c r="M269" s="258"/>
      <c r="N269" s="259" t="s">
        <v>21</v>
      </c>
      <c r="O269" s="204" t="s">
        <v>54</v>
      </c>
      <c r="P269" s="205">
        <f>I269+J269</f>
        <v>0</v>
      </c>
      <c r="Q269" s="205">
        <f>ROUND(I269*H269,2)</f>
        <v>0</v>
      </c>
      <c r="R269" s="205">
        <f>ROUND(J269*H269,2)</f>
        <v>0</v>
      </c>
      <c r="S269" s="78"/>
      <c r="T269" s="206">
        <f>S269*H269</f>
        <v>0</v>
      </c>
      <c r="U269" s="206">
        <v>0.13100000000000001</v>
      </c>
      <c r="V269" s="206">
        <f>U269*H269</f>
        <v>0.65500000000000003</v>
      </c>
      <c r="W269" s="206">
        <v>0</v>
      </c>
      <c r="X269" s="207">
        <f>W269*H269</f>
        <v>0</v>
      </c>
      <c r="AR269" s="15" t="s">
        <v>204</v>
      </c>
      <c r="AT269" s="15" t="s">
        <v>249</v>
      </c>
      <c r="AU269" s="15" t="s">
        <v>94</v>
      </c>
      <c r="AY269" s="15" t="s">
        <v>141</v>
      </c>
      <c r="BE269" s="208">
        <f>IF(O269="základní",K269,0)</f>
        <v>0</v>
      </c>
      <c r="BF269" s="208">
        <f>IF(O269="snížená",K269,0)</f>
        <v>0</v>
      </c>
      <c r="BG269" s="208">
        <f>IF(O269="zákl. přenesená",K269,0)</f>
        <v>0</v>
      </c>
      <c r="BH269" s="208">
        <f>IF(O269="sníž. přenesená",K269,0)</f>
        <v>0</v>
      </c>
      <c r="BI269" s="208">
        <f>IF(O269="nulová",K269,0)</f>
        <v>0</v>
      </c>
      <c r="BJ269" s="15" t="s">
        <v>23</v>
      </c>
      <c r="BK269" s="208">
        <f>ROUND(P269*H269,2)</f>
        <v>0</v>
      </c>
      <c r="BL269" s="15" t="s">
        <v>140</v>
      </c>
      <c r="BM269" s="15" t="s">
        <v>407</v>
      </c>
    </row>
    <row r="270" s="1" customFormat="1">
      <c r="B270" s="37"/>
      <c r="C270" s="38"/>
      <c r="D270" s="209" t="s">
        <v>143</v>
      </c>
      <c r="E270" s="38"/>
      <c r="F270" s="210" t="s">
        <v>406</v>
      </c>
      <c r="G270" s="38"/>
      <c r="H270" s="38"/>
      <c r="I270" s="130"/>
      <c r="J270" s="130"/>
      <c r="K270" s="38"/>
      <c r="L270" s="38"/>
      <c r="M270" s="42"/>
      <c r="N270" s="211"/>
      <c r="O270" s="78"/>
      <c r="P270" s="78"/>
      <c r="Q270" s="78"/>
      <c r="R270" s="78"/>
      <c r="S270" s="78"/>
      <c r="T270" s="78"/>
      <c r="U270" s="78"/>
      <c r="V270" s="78"/>
      <c r="W270" s="78"/>
      <c r="X270" s="79"/>
      <c r="AT270" s="15" t="s">
        <v>143</v>
      </c>
      <c r="AU270" s="15" t="s">
        <v>94</v>
      </c>
    </row>
    <row r="271" s="11" customFormat="1">
      <c r="B271" s="229"/>
      <c r="C271" s="230"/>
      <c r="D271" s="209" t="s">
        <v>153</v>
      </c>
      <c r="E271" s="231" t="s">
        <v>21</v>
      </c>
      <c r="F271" s="232" t="s">
        <v>383</v>
      </c>
      <c r="G271" s="230"/>
      <c r="H271" s="231" t="s">
        <v>21</v>
      </c>
      <c r="I271" s="233"/>
      <c r="J271" s="233"/>
      <c r="K271" s="230"/>
      <c r="L271" s="230"/>
      <c r="M271" s="234"/>
      <c r="N271" s="235"/>
      <c r="O271" s="236"/>
      <c r="P271" s="236"/>
      <c r="Q271" s="236"/>
      <c r="R271" s="236"/>
      <c r="S271" s="236"/>
      <c r="T271" s="236"/>
      <c r="U271" s="236"/>
      <c r="V271" s="236"/>
      <c r="W271" s="236"/>
      <c r="X271" s="237"/>
      <c r="AT271" s="238" t="s">
        <v>153</v>
      </c>
      <c r="AU271" s="238" t="s">
        <v>94</v>
      </c>
      <c r="AV271" s="11" t="s">
        <v>23</v>
      </c>
      <c r="AW271" s="11" t="s">
        <v>5</v>
      </c>
      <c r="AX271" s="11" t="s">
        <v>85</v>
      </c>
      <c r="AY271" s="238" t="s">
        <v>141</v>
      </c>
    </row>
    <row r="272" s="12" customFormat="1">
      <c r="B272" s="239"/>
      <c r="C272" s="240"/>
      <c r="D272" s="209" t="s">
        <v>153</v>
      </c>
      <c r="E272" s="241" t="s">
        <v>21</v>
      </c>
      <c r="F272" s="242" t="s">
        <v>174</v>
      </c>
      <c r="G272" s="240"/>
      <c r="H272" s="243">
        <v>5</v>
      </c>
      <c r="I272" s="244"/>
      <c r="J272" s="244"/>
      <c r="K272" s="240"/>
      <c r="L272" s="240"/>
      <c r="M272" s="245"/>
      <c r="N272" s="246"/>
      <c r="O272" s="247"/>
      <c r="P272" s="247"/>
      <c r="Q272" s="247"/>
      <c r="R272" s="247"/>
      <c r="S272" s="247"/>
      <c r="T272" s="247"/>
      <c r="U272" s="247"/>
      <c r="V272" s="247"/>
      <c r="W272" s="247"/>
      <c r="X272" s="248"/>
      <c r="AT272" s="249" t="s">
        <v>153</v>
      </c>
      <c r="AU272" s="249" t="s">
        <v>94</v>
      </c>
      <c r="AV272" s="12" t="s">
        <v>94</v>
      </c>
      <c r="AW272" s="12" t="s">
        <v>5</v>
      </c>
      <c r="AX272" s="12" t="s">
        <v>23</v>
      </c>
      <c r="AY272" s="249" t="s">
        <v>141</v>
      </c>
    </row>
    <row r="273" s="1" customFormat="1" ht="16.5" customHeight="1">
      <c r="B273" s="37"/>
      <c r="C273" s="250" t="s">
        <v>408</v>
      </c>
      <c r="D273" s="250" t="s">
        <v>249</v>
      </c>
      <c r="E273" s="251" t="s">
        <v>409</v>
      </c>
      <c r="F273" s="252" t="s">
        <v>410</v>
      </c>
      <c r="G273" s="253" t="s">
        <v>150</v>
      </c>
      <c r="H273" s="254">
        <v>6</v>
      </c>
      <c r="I273" s="255"/>
      <c r="J273" s="256"/>
      <c r="K273" s="257">
        <f>ROUND(P273*H273,2)</f>
        <v>0</v>
      </c>
      <c r="L273" s="252" t="s">
        <v>21</v>
      </c>
      <c r="M273" s="258"/>
      <c r="N273" s="259" t="s">
        <v>21</v>
      </c>
      <c r="O273" s="204" t="s">
        <v>54</v>
      </c>
      <c r="P273" s="205">
        <f>I273+J273</f>
        <v>0</v>
      </c>
      <c r="Q273" s="205">
        <f>ROUND(I273*H273,2)</f>
        <v>0</v>
      </c>
      <c r="R273" s="205">
        <f>ROUND(J273*H273,2)</f>
        <v>0</v>
      </c>
      <c r="S273" s="78"/>
      <c r="T273" s="206">
        <f>S273*H273</f>
        <v>0</v>
      </c>
      <c r="U273" s="206">
        <v>0.13100000000000001</v>
      </c>
      <c r="V273" s="206">
        <f>U273*H273</f>
        <v>0.78600000000000003</v>
      </c>
      <c r="W273" s="206">
        <v>0</v>
      </c>
      <c r="X273" s="207">
        <f>W273*H273</f>
        <v>0</v>
      </c>
      <c r="AR273" s="15" t="s">
        <v>204</v>
      </c>
      <c r="AT273" s="15" t="s">
        <v>249</v>
      </c>
      <c r="AU273" s="15" t="s">
        <v>94</v>
      </c>
      <c r="AY273" s="15" t="s">
        <v>141</v>
      </c>
      <c r="BE273" s="208">
        <f>IF(O273="základní",K273,0)</f>
        <v>0</v>
      </c>
      <c r="BF273" s="208">
        <f>IF(O273="snížená",K273,0)</f>
        <v>0</v>
      </c>
      <c r="BG273" s="208">
        <f>IF(O273="zákl. přenesená",K273,0)</f>
        <v>0</v>
      </c>
      <c r="BH273" s="208">
        <f>IF(O273="sníž. přenesená",K273,0)</f>
        <v>0</v>
      </c>
      <c r="BI273" s="208">
        <f>IF(O273="nulová",K273,0)</f>
        <v>0</v>
      </c>
      <c r="BJ273" s="15" t="s">
        <v>23</v>
      </c>
      <c r="BK273" s="208">
        <f>ROUND(P273*H273,2)</f>
        <v>0</v>
      </c>
      <c r="BL273" s="15" t="s">
        <v>140</v>
      </c>
      <c r="BM273" s="15" t="s">
        <v>411</v>
      </c>
    </row>
    <row r="274" s="1" customFormat="1">
      <c r="B274" s="37"/>
      <c r="C274" s="38"/>
      <c r="D274" s="209" t="s">
        <v>143</v>
      </c>
      <c r="E274" s="38"/>
      <c r="F274" s="210" t="s">
        <v>410</v>
      </c>
      <c r="G274" s="38"/>
      <c r="H274" s="38"/>
      <c r="I274" s="130"/>
      <c r="J274" s="130"/>
      <c r="K274" s="38"/>
      <c r="L274" s="38"/>
      <c r="M274" s="42"/>
      <c r="N274" s="211"/>
      <c r="O274" s="78"/>
      <c r="P274" s="78"/>
      <c r="Q274" s="78"/>
      <c r="R274" s="78"/>
      <c r="S274" s="78"/>
      <c r="T274" s="78"/>
      <c r="U274" s="78"/>
      <c r="V274" s="78"/>
      <c r="W274" s="78"/>
      <c r="X274" s="79"/>
      <c r="AT274" s="15" t="s">
        <v>143</v>
      </c>
      <c r="AU274" s="15" t="s">
        <v>94</v>
      </c>
    </row>
    <row r="275" s="11" customFormat="1">
      <c r="B275" s="229"/>
      <c r="C275" s="230"/>
      <c r="D275" s="209" t="s">
        <v>153</v>
      </c>
      <c r="E275" s="231" t="s">
        <v>21</v>
      </c>
      <c r="F275" s="232" t="s">
        <v>383</v>
      </c>
      <c r="G275" s="230"/>
      <c r="H275" s="231" t="s">
        <v>21</v>
      </c>
      <c r="I275" s="233"/>
      <c r="J275" s="233"/>
      <c r="K275" s="230"/>
      <c r="L275" s="230"/>
      <c r="M275" s="234"/>
      <c r="N275" s="235"/>
      <c r="O275" s="236"/>
      <c r="P275" s="236"/>
      <c r="Q275" s="236"/>
      <c r="R275" s="236"/>
      <c r="S275" s="236"/>
      <c r="T275" s="236"/>
      <c r="U275" s="236"/>
      <c r="V275" s="236"/>
      <c r="W275" s="236"/>
      <c r="X275" s="237"/>
      <c r="AT275" s="238" t="s">
        <v>153</v>
      </c>
      <c r="AU275" s="238" t="s">
        <v>94</v>
      </c>
      <c r="AV275" s="11" t="s">
        <v>23</v>
      </c>
      <c r="AW275" s="11" t="s">
        <v>5</v>
      </c>
      <c r="AX275" s="11" t="s">
        <v>85</v>
      </c>
      <c r="AY275" s="238" t="s">
        <v>141</v>
      </c>
    </row>
    <row r="276" s="12" customFormat="1">
      <c r="B276" s="239"/>
      <c r="C276" s="240"/>
      <c r="D276" s="209" t="s">
        <v>153</v>
      </c>
      <c r="E276" s="241" t="s">
        <v>21</v>
      </c>
      <c r="F276" s="242" t="s">
        <v>180</v>
      </c>
      <c r="G276" s="240"/>
      <c r="H276" s="243">
        <v>6</v>
      </c>
      <c r="I276" s="244"/>
      <c r="J276" s="244"/>
      <c r="K276" s="240"/>
      <c r="L276" s="240"/>
      <c r="M276" s="245"/>
      <c r="N276" s="246"/>
      <c r="O276" s="247"/>
      <c r="P276" s="247"/>
      <c r="Q276" s="247"/>
      <c r="R276" s="247"/>
      <c r="S276" s="247"/>
      <c r="T276" s="247"/>
      <c r="U276" s="247"/>
      <c r="V276" s="247"/>
      <c r="W276" s="247"/>
      <c r="X276" s="248"/>
      <c r="AT276" s="249" t="s">
        <v>153</v>
      </c>
      <c r="AU276" s="249" t="s">
        <v>94</v>
      </c>
      <c r="AV276" s="12" t="s">
        <v>94</v>
      </c>
      <c r="AW276" s="12" t="s">
        <v>5</v>
      </c>
      <c r="AX276" s="12" t="s">
        <v>23</v>
      </c>
      <c r="AY276" s="249" t="s">
        <v>141</v>
      </c>
    </row>
    <row r="277" s="1" customFormat="1" ht="16.5" customHeight="1">
      <c r="B277" s="37"/>
      <c r="C277" s="196" t="s">
        <v>412</v>
      </c>
      <c r="D277" s="196" t="s">
        <v>137</v>
      </c>
      <c r="E277" s="197" t="s">
        <v>413</v>
      </c>
      <c r="F277" s="198" t="s">
        <v>414</v>
      </c>
      <c r="G277" s="199" t="s">
        <v>150</v>
      </c>
      <c r="H277" s="200">
        <v>6</v>
      </c>
      <c r="I277" s="201"/>
      <c r="J277" s="201"/>
      <c r="K277" s="202">
        <f>ROUND(P277*H277,2)</f>
        <v>0</v>
      </c>
      <c r="L277" s="198" t="s">
        <v>151</v>
      </c>
      <c r="M277" s="42"/>
      <c r="N277" s="203" t="s">
        <v>21</v>
      </c>
      <c r="O277" s="204" t="s">
        <v>54</v>
      </c>
      <c r="P277" s="205">
        <f>I277+J277</f>
        <v>0</v>
      </c>
      <c r="Q277" s="205">
        <f>ROUND(I277*H277,2)</f>
        <v>0</v>
      </c>
      <c r="R277" s="205">
        <f>ROUND(J277*H277,2)</f>
        <v>0</v>
      </c>
      <c r="S277" s="78"/>
      <c r="T277" s="206">
        <f>S277*H277</f>
        <v>0</v>
      </c>
      <c r="U277" s="206">
        <v>0</v>
      </c>
      <c r="V277" s="206">
        <f>U277*H277</f>
        <v>0</v>
      </c>
      <c r="W277" s="206">
        <v>0</v>
      </c>
      <c r="X277" s="207">
        <f>W277*H277</f>
        <v>0</v>
      </c>
      <c r="AR277" s="15" t="s">
        <v>140</v>
      </c>
      <c r="AT277" s="15" t="s">
        <v>137</v>
      </c>
      <c r="AU277" s="15" t="s">
        <v>94</v>
      </c>
      <c r="AY277" s="15" t="s">
        <v>141</v>
      </c>
      <c r="BE277" s="208">
        <f>IF(O277="základní",K277,0)</f>
        <v>0</v>
      </c>
      <c r="BF277" s="208">
        <f>IF(O277="snížená",K277,0)</f>
        <v>0</v>
      </c>
      <c r="BG277" s="208">
        <f>IF(O277="zákl. přenesená",K277,0)</f>
        <v>0</v>
      </c>
      <c r="BH277" s="208">
        <f>IF(O277="sníž. přenesená",K277,0)</f>
        <v>0</v>
      </c>
      <c r="BI277" s="208">
        <f>IF(O277="nulová",K277,0)</f>
        <v>0</v>
      </c>
      <c r="BJ277" s="15" t="s">
        <v>23</v>
      </c>
      <c r="BK277" s="208">
        <f>ROUND(P277*H277,2)</f>
        <v>0</v>
      </c>
      <c r="BL277" s="15" t="s">
        <v>140</v>
      </c>
      <c r="BM277" s="15" t="s">
        <v>415</v>
      </c>
    </row>
    <row r="278" s="1" customFormat="1">
      <c r="B278" s="37"/>
      <c r="C278" s="38"/>
      <c r="D278" s="209" t="s">
        <v>143</v>
      </c>
      <c r="E278" s="38"/>
      <c r="F278" s="210" t="s">
        <v>416</v>
      </c>
      <c r="G278" s="38"/>
      <c r="H278" s="38"/>
      <c r="I278" s="130"/>
      <c r="J278" s="130"/>
      <c r="K278" s="38"/>
      <c r="L278" s="38"/>
      <c r="M278" s="42"/>
      <c r="N278" s="211"/>
      <c r="O278" s="78"/>
      <c r="P278" s="78"/>
      <c r="Q278" s="78"/>
      <c r="R278" s="78"/>
      <c r="S278" s="78"/>
      <c r="T278" s="78"/>
      <c r="U278" s="78"/>
      <c r="V278" s="78"/>
      <c r="W278" s="78"/>
      <c r="X278" s="79"/>
      <c r="AT278" s="15" t="s">
        <v>143</v>
      </c>
      <c r="AU278" s="15" t="s">
        <v>94</v>
      </c>
    </row>
    <row r="279" s="11" customFormat="1">
      <c r="B279" s="229"/>
      <c r="C279" s="230"/>
      <c r="D279" s="209" t="s">
        <v>153</v>
      </c>
      <c r="E279" s="231" t="s">
        <v>21</v>
      </c>
      <c r="F279" s="232" t="s">
        <v>320</v>
      </c>
      <c r="G279" s="230"/>
      <c r="H279" s="231" t="s">
        <v>21</v>
      </c>
      <c r="I279" s="233"/>
      <c r="J279" s="233"/>
      <c r="K279" s="230"/>
      <c r="L279" s="230"/>
      <c r="M279" s="234"/>
      <c r="N279" s="235"/>
      <c r="O279" s="236"/>
      <c r="P279" s="236"/>
      <c r="Q279" s="236"/>
      <c r="R279" s="236"/>
      <c r="S279" s="236"/>
      <c r="T279" s="236"/>
      <c r="U279" s="236"/>
      <c r="V279" s="236"/>
      <c r="W279" s="236"/>
      <c r="X279" s="237"/>
      <c r="AT279" s="238" t="s">
        <v>153</v>
      </c>
      <c r="AU279" s="238" t="s">
        <v>94</v>
      </c>
      <c r="AV279" s="11" t="s">
        <v>23</v>
      </c>
      <c r="AW279" s="11" t="s">
        <v>5</v>
      </c>
      <c r="AX279" s="11" t="s">
        <v>85</v>
      </c>
      <c r="AY279" s="238" t="s">
        <v>141</v>
      </c>
    </row>
    <row r="280" s="12" customFormat="1">
      <c r="B280" s="239"/>
      <c r="C280" s="240"/>
      <c r="D280" s="209" t="s">
        <v>153</v>
      </c>
      <c r="E280" s="241" t="s">
        <v>21</v>
      </c>
      <c r="F280" s="242" t="s">
        <v>180</v>
      </c>
      <c r="G280" s="240"/>
      <c r="H280" s="243">
        <v>6</v>
      </c>
      <c r="I280" s="244"/>
      <c r="J280" s="244"/>
      <c r="K280" s="240"/>
      <c r="L280" s="240"/>
      <c r="M280" s="245"/>
      <c r="N280" s="246"/>
      <c r="O280" s="247"/>
      <c r="P280" s="247"/>
      <c r="Q280" s="247"/>
      <c r="R280" s="247"/>
      <c r="S280" s="247"/>
      <c r="T280" s="247"/>
      <c r="U280" s="247"/>
      <c r="V280" s="247"/>
      <c r="W280" s="247"/>
      <c r="X280" s="248"/>
      <c r="AT280" s="249" t="s">
        <v>153</v>
      </c>
      <c r="AU280" s="249" t="s">
        <v>94</v>
      </c>
      <c r="AV280" s="12" t="s">
        <v>94</v>
      </c>
      <c r="AW280" s="12" t="s">
        <v>5</v>
      </c>
      <c r="AX280" s="12" t="s">
        <v>23</v>
      </c>
      <c r="AY280" s="249" t="s">
        <v>141</v>
      </c>
    </row>
    <row r="281" s="1" customFormat="1" ht="16.5" customHeight="1">
      <c r="B281" s="37"/>
      <c r="C281" s="196" t="s">
        <v>171</v>
      </c>
      <c r="D281" s="196" t="s">
        <v>137</v>
      </c>
      <c r="E281" s="197" t="s">
        <v>417</v>
      </c>
      <c r="F281" s="198" t="s">
        <v>418</v>
      </c>
      <c r="G281" s="199" t="s">
        <v>207</v>
      </c>
      <c r="H281" s="200">
        <v>94</v>
      </c>
      <c r="I281" s="201"/>
      <c r="J281" s="201"/>
      <c r="K281" s="202">
        <f>ROUND(P281*H281,2)</f>
        <v>0</v>
      </c>
      <c r="L281" s="198" t="s">
        <v>151</v>
      </c>
      <c r="M281" s="42"/>
      <c r="N281" s="203" t="s">
        <v>21</v>
      </c>
      <c r="O281" s="204" t="s">
        <v>54</v>
      </c>
      <c r="P281" s="205">
        <f>I281+J281</f>
        <v>0</v>
      </c>
      <c r="Q281" s="205">
        <f>ROUND(I281*H281,2)</f>
        <v>0</v>
      </c>
      <c r="R281" s="205">
        <f>ROUND(J281*H281,2)</f>
        <v>0</v>
      </c>
      <c r="S281" s="78"/>
      <c r="T281" s="206">
        <f>S281*H281</f>
        <v>0</v>
      </c>
      <c r="U281" s="206">
        <v>0.0035999999999999999</v>
      </c>
      <c r="V281" s="206">
        <f>U281*H281</f>
        <v>0.33839999999999998</v>
      </c>
      <c r="W281" s="206">
        <v>0</v>
      </c>
      <c r="X281" s="207">
        <f>W281*H281</f>
        <v>0</v>
      </c>
      <c r="AR281" s="15" t="s">
        <v>140</v>
      </c>
      <c r="AT281" s="15" t="s">
        <v>137</v>
      </c>
      <c r="AU281" s="15" t="s">
        <v>94</v>
      </c>
      <c r="AY281" s="15" t="s">
        <v>141</v>
      </c>
      <c r="BE281" s="208">
        <f>IF(O281="základní",K281,0)</f>
        <v>0</v>
      </c>
      <c r="BF281" s="208">
        <f>IF(O281="snížená",K281,0)</f>
        <v>0</v>
      </c>
      <c r="BG281" s="208">
        <f>IF(O281="zákl. přenesená",K281,0)</f>
        <v>0</v>
      </c>
      <c r="BH281" s="208">
        <f>IF(O281="sníž. přenesená",K281,0)</f>
        <v>0</v>
      </c>
      <c r="BI281" s="208">
        <f>IF(O281="nulová",K281,0)</f>
        <v>0</v>
      </c>
      <c r="BJ281" s="15" t="s">
        <v>23</v>
      </c>
      <c r="BK281" s="208">
        <f>ROUND(P281*H281,2)</f>
        <v>0</v>
      </c>
      <c r="BL281" s="15" t="s">
        <v>140</v>
      </c>
      <c r="BM281" s="15" t="s">
        <v>419</v>
      </c>
    </row>
    <row r="282" s="1" customFormat="1">
      <c r="B282" s="37"/>
      <c r="C282" s="38"/>
      <c r="D282" s="209" t="s">
        <v>143</v>
      </c>
      <c r="E282" s="38"/>
      <c r="F282" s="210" t="s">
        <v>420</v>
      </c>
      <c r="G282" s="38"/>
      <c r="H282" s="38"/>
      <c r="I282" s="130"/>
      <c r="J282" s="130"/>
      <c r="K282" s="38"/>
      <c r="L282" s="38"/>
      <c r="M282" s="42"/>
      <c r="N282" s="211"/>
      <c r="O282" s="78"/>
      <c r="P282" s="78"/>
      <c r="Q282" s="78"/>
      <c r="R282" s="78"/>
      <c r="S282" s="78"/>
      <c r="T282" s="78"/>
      <c r="U282" s="78"/>
      <c r="V282" s="78"/>
      <c r="W282" s="78"/>
      <c r="X282" s="79"/>
      <c r="AT282" s="15" t="s">
        <v>143</v>
      </c>
      <c r="AU282" s="15" t="s">
        <v>94</v>
      </c>
    </row>
    <row r="283" s="11" customFormat="1">
      <c r="B283" s="229"/>
      <c r="C283" s="230"/>
      <c r="D283" s="209" t="s">
        <v>153</v>
      </c>
      <c r="E283" s="231" t="s">
        <v>21</v>
      </c>
      <c r="F283" s="232" t="s">
        <v>421</v>
      </c>
      <c r="G283" s="230"/>
      <c r="H283" s="231" t="s">
        <v>21</v>
      </c>
      <c r="I283" s="233"/>
      <c r="J283" s="233"/>
      <c r="K283" s="230"/>
      <c r="L283" s="230"/>
      <c r="M283" s="234"/>
      <c r="N283" s="235"/>
      <c r="O283" s="236"/>
      <c r="P283" s="236"/>
      <c r="Q283" s="236"/>
      <c r="R283" s="236"/>
      <c r="S283" s="236"/>
      <c r="T283" s="236"/>
      <c r="U283" s="236"/>
      <c r="V283" s="236"/>
      <c r="W283" s="236"/>
      <c r="X283" s="237"/>
      <c r="AT283" s="238" t="s">
        <v>153</v>
      </c>
      <c r="AU283" s="238" t="s">
        <v>94</v>
      </c>
      <c r="AV283" s="11" t="s">
        <v>23</v>
      </c>
      <c r="AW283" s="11" t="s">
        <v>5</v>
      </c>
      <c r="AX283" s="11" t="s">
        <v>85</v>
      </c>
      <c r="AY283" s="238" t="s">
        <v>141</v>
      </c>
    </row>
    <row r="284" s="12" customFormat="1">
      <c r="B284" s="239"/>
      <c r="C284" s="240"/>
      <c r="D284" s="209" t="s">
        <v>153</v>
      </c>
      <c r="E284" s="241" t="s">
        <v>21</v>
      </c>
      <c r="F284" s="242" t="s">
        <v>422</v>
      </c>
      <c r="G284" s="240"/>
      <c r="H284" s="243">
        <v>94</v>
      </c>
      <c r="I284" s="244"/>
      <c r="J284" s="244"/>
      <c r="K284" s="240"/>
      <c r="L284" s="240"/>
      <c r="M284" s="245"/>
      <c r="N284" s="246"/>
      <c r="O284" s="247"/>
      <c r="P284" s="247"/>
      <c r="Q284" s="247"/>
      <c r="R284" s="247"/>
      <c r="S284" s="247"/>
      <c r="T284" s="247"/>
      <c r="U284" s="247"/>
      <c r="V284" s="247"/>
      <c r="W284" s="247"/>
      <c r="X284" s="248"/>
      <c r="AT284" s="249" t="s">
        <v>153</v>
      </c>
      <c r="AU284" s="249" t="s">
        <v>94</v>
      </c>
      <c r="AV284" s="12" t="s">
        <v>94</v>
      </c>
      <c r="AW284" s="12" t="s">
        <v>5</v>
      </c>
      <c r="AX284" s="12" t="s">
        <v>85</v>
      </c>
      <c r="AY284" s="249" t="s">
        <v>141</v>
      </c>
    </row>
    <row r="285" s="10" customFormat="1" ht="22.8" customHeight="1">
      <c r="B285" s="212"/>
      <c r="C285" s="213"/>
      <c r="D285" s="214" t="s">
        <v>84</v>
      </c>
      <c r="E285" s="227" t="s">
        <v>215</v>
      </c>
      <c r="F285" s="227" t="s">
        <v>423</v>
      </c>
      <c r="G285" s="213"/>
      <c r="H285" s="213"/>
      <c r="I285" s="216"/>
      <c r="J285" s="216"/>
      <c r="K285" s="228">
        <f>BK285</f>
        <v>0</v>
      </c>
      <c r="L285" s="213"/>
      <c r="M285" s="218"/>
      <c r="N285" s="219"/>
      <c r="O285" s="220"/>
      <c r="P285" s="220"/>
      <c r="Q285" s="221">
        <f>SUM(Q286:Q388)</f>
        <v>0</v>
      </c>
      <c r="R285" s="221">
        <f>SUM(R286:R388)</f>
        <v>0</v>
      </c>
      <c r="S285" s="220"/>
      <c r="T285" s="222">
        <f>SUM(T286:T388)</f>
        <v>0</v>
      </c>
      <c r="U285" s="220"/>
      <c r="V285" s="222">
        <f>SUM(V286:V388)</f>
        <v>26.993479999999998</v>
      </c>
      <c r="W285" s="220"/>
      <c r="X285" s="223">
        <f>SUM(X286:X388)</f>
        <v>0</v>
      </c>
      <c r="AR285" s="224" t="s">
        <v>23</v>
      </c>
      <c r="AT285" s="225" t="s">
        <v>84</v>
      </c>
      <c r="AU285" s="225" t="s">
        <v>23</v>
      </c>
      <c r="AY285" s="224" t="s">
        <v>141</v>
      </c>
      <c r="BK285" s="226">
        <f>SUM(BK286:BK388)</f>
        <v>0</v>
      </c>
    </row>
    <row r="286" s="1" customFormat="1" ht="16.5" customHeight="1">
      <c r="B286" s="37"/>
      <c r="C286" s="196" t="s">
        <v>424</v>
      </c>
      <c r="D286" s="196" t="s">
        <v>137</v>
      </c>
      <c r="E286" s="197" t="s">
        <v>425</v>
      </c>
      <c r="F286" s="198" t="s">
        <v>426</v>
      </c>
      <c r="G286" s="199" t="s">
        <v>427</v>
      </c>
      <c r="H286" s="200">
        <v>5.5</v>
      </c>
      <c r="I286" s="201"/>
      <c r="J286" s="201"/>
      <c r="K286" s="202">
        <f>ROUND(P286*H286,2)</f>
        <v>0</v>
      </c>
      <c r="L286" s="198" t="s">
        <v>151</v>
      </c>
      <c r="M286" s="42"/>
      <c r="N286" s="203" t="s">
        <v>21</v>
      </c>
      <c r="O286" s="204" t="s">
        <v>54</v>
      </c>
      <c r="P286" s="205">
        <f>I286+J286</f>
        <v>0</v>
      </c>
      <c r="Q286" s="205">
        <f>ROUND(I286*H286,2)</f>
        <v>0</v>
      </c>
      <c r="R286" s="205">
        <f>ROUND(J286*H286,2)</f>
        <v>0</v>
      </c>
      <c r="S286" s="78"/>
      <c r="T286" s="206">
        <f>S286*H286</f>
        <v>0</v>
      </c>
      <c r="U286" s="206">
        <v>0.00069999999999999999</v>
      </c>
      <c r="V286" s="206">
        <f>U286*H286</f>
        <v>0.0038500000000000001</v>
      </c>
      <c r="W286" s="206">
        <v>0</v>
      </c>
      <c r="X286" s="207">
        <f>W286*H286</f>
        <v>0</v>
      </c>
      <c r="AR286" s="15" t="s">
        <v>140</v>
      </c>
      <c r="AT286" s="15" t="s">
        <v>137</v>
      </c>
      <c r="AU286" s="15" t="s">
        <v>94</v>
      </c>
      <c r="AY286" s="15" t="s">
        <v>141</v>
      </c>
      <c r="BE286" s="208">
        <f>IF(O286="základní",K286,0)</f>
        <v>0</v>
      </c>
      <c r="BF286" s="208">
        <f>IF(O286="snížená",K286,0)</f>
        <v>0</v>
      </c>
      <c r="BG286" s="208">
        <f>IF(O286="zákl. přenesená",K286,0)</f>
        <v>0</v>
      </c>
      <c r="BH286" s="208">
        <f>IF(O286="sníž. přenesená",K286,0)</f>
        <v>0</v>
      </c>
      <c r="BI286" s="208">
        <f>IF(O286="nulová",K286,0)</f>
        <v>0</v>
      </c>
      <c r="BJ286" s="15" t="s">
        <v>23</v>
      </c>
      <c r="BK286" s="208">
        <f>ROUND(P286*H286,2)</f>
        <v>0</v>
      </c>
      <c r="BL286" s="15" t="s">
        <v>140</v>
      </c>
      <c r="BM286" s="15" t="s">
        <v>428</v>
      </c>
    </row>
    <row r="287" s="1" customFormat="1">
      <c r="B287" s="37"/>
      <c r="C287" s="38"/>
      <c r="D287" s="209" t="s">
        <v>143</v>
      </c>
      <c r="E287" s="38"/>
      <c r="F287" s="210" t="s">
        <v>429</v>
      </c>
      <c r="G287" s="38"/>
      <c r="H287" s="38"/>
      <c r="I287" s="130"/>
      <c r="J287" s="130"/>
      <c r="K287" s="38"/>
      <c r="L287" s="38"/>
      <c r="M287" s="42"/>
      <c r="N287" s="211"/>
      <c r="O287" s="78"/>
      <c r="P287" s="78"/>
      <c r="Q287" s="78"/>
      <c r="R287" s="78"/>
      <c r="S287" s="78"/>
      <c r="T287" s="78"/>
      <c r="U287" s="78"/>
      <c r="V287" s="78"/>
      <c r="W287" s="78"/>
      <c r="X287" s="79"/>
      <c r="AT287" s="15" t="s">
        <v>143</v>
      </c>
      <c r="AU287" s="15" t="s">
        <v>94</v>
      </c>
    </row>
    <row r="288" s="11" customFormat="1">
      <c r="B288" s="229"/>
      <c r="C288" s="230"/>
      <c r="D288" s="209" t="s">
        <v>153</v>
      </c>
      <c r="E288" s="231" t="s">
        <v>21</v>
      </c>
      <c r="F288" s="232" t="s">
        <v>430</v>
      </c>
      <c r="G288" s="230"/>
      <c r="H288" s="231" t="s">
        <v>21</v>
      </c>
      <c r="I288" s="233"/>
      <c r="J288" s="233"/>
      <c r="K288" s="230"/>
      <c r="L288" s="230"/>
      <c r="M288" s="234"/>
      <c r="N288" s="235"/>
      <c r="O288" s="236"/>
      <c r="P288" s="236"/>
      <c r="Q288" s="236"/>
      <c r="R288" s="236"/>
      <c r="S288" s="236"/>
      <c r="T288" s="236"/>
      <c r="U288" s="236"/>
      <c r="V288" s="236"/>
      <c r="W288" s="236"/>
      <c r="X288" s="237"/>
      <c r="AT288" s="238" t="s">
        <v>153</v>
      </c>
      <c r="AU288" s="238" t="s">
        <v>94</v>
      </c>
      <c r="AV288" s="11" t="s">
        <v>23</v>
      </c>
      <c r="AW288" s="11" t="s">
        <v>5</v>
      </c>
      <c r="AX288" s="11" t="s">
        <v>85</v>
      </c>
      <c r="AY288" s="238" t="s">
        <v>141</v>
      </c>
    </row>
    <row r="289" s="12" customFormat="1">
      <c r="B289" s="239"/>
      <c r="C289" s="240"/>
      <c r="D289" s="209" t="s">
        <v>153</v>
      </c>
      <c r="E289" s="241" t="s">
        <v>21</v>
      </c>
      <c r="F289" s="242" t="s">
        <v>431</v>
      </c>
      <c r="G289" s="240"/>
      <c r="H289" s="243">
        <v>5.5</v>
      </c>
      <c r="I289" s="244"/>
      <c r="J289" s="244"/>
      <c r="K289" s="240"/>
      <c r="L289" s="240"/>
      <c r="M289" s="245"/>
      <c r="N289" s="246"/>
      <c r="O289" s="247"/>
      <c r="P289" s="247"/>
      <c r="Q289" s="247"/>
      <c r="R289" s="247"/>
      <c r="S289" s="247"/>
      <c r="T289" s="247"/>
      <c r="U289" s="247"/>
      <c r="V289" s="247"/>
      <c r="W289" s="247"/>
      <c r="X289" s="248"/>
      <c r="AT289" s="249" t="s">
        <v>153</v>
      </c>
      <c r="AU289" s="249" t="s">
        <v>94</v>
      </c>
      <c r="AV289" s="12" t="s">
        <v>94</v>
      </c>
      <c r="AW289" s="12" t="s">
        <v>5</v>
      </c>
      <c r="AX289" s="12" t="s">
        <v>23</v>
      </c>
      <c r="AY289" s="249" t="s">
        <v>141</v>
      </c>
    </row>
    <row r="290" s="1" customFormat="1" ht="16.5" customHeight="1">
      <c r="B290" s="37"/>
      <c r="C290" s="196" t="s">
        <v>432</v>
      </c>
      <c r="D290" s="196" t="s">
        <v>137</v>
      </c>
      <c r="E290" s="197" t="s">
        <v>433</v>
      </c>
      <c r="F290" s="198" t="s">
        <v>434</v>
      </c>
      <c r="G290" s="199" t="s">
        <v>427</v>
      </c>
      <c r="H290" s="200">
        <v>3</v>
      </c>
      <c r="I290" s="201"/>
      <c r="J290" s="201"/>
      <c r="K290" s="202">
        <f>ROUND(P290*H290,2)</f>
        <v>0</v>
      </c>
      <c r="L290" s="198" t="s">
        <v>151</v>
      </c>
      <c r="M290" s="42"/>
      <c r="N290" s="203" t="s">
        <v>21</v>
      </c>
      <c r="O290" s="204" t="s">
        <v>54</v>
      </c>
      <c r="P290" s="205">
        <f>I290+J290</f>
        <v>0</v>
      </c>
      <c r="Q290" s="205">
        <f>ROUND(I290*H290,2)</f>
        <v>0</v>
      </c>
      <c r="R290" s="205">
        <f>ROUND(J290*H290,2)</f>
        <v>0</v>
      </c>
      <c r="S290" s="78"/>
      <c r="T290" s="206">
        <f>S290*H290</f>
        <v>0</v>
      </c>
      <c r="U290" s="206">
        <v>0.11241</v>
      </c>
      <c r="V290" s="206">
        <f>U290*H290</f>
        <v>0.33722999999999997</v>
      </c>
      <c r="W290" s="206">
        <v>0</v>
      </c>
      <c r="X290" s="207">
        <f>W290*H290</f>
        <v>0</v>
      </c>
      <c r="AR290" s="15" t="s">
        <v>140</v>
      </c>
      <c r="AT290" s="15" t="s">
        <v>137</v>
      </c>
      <c r="AU290" s="15" t="s">
        <v>94</v>
      </c>
      <c r="AY290" s="15" t="s">
        <v>141</v>
      </c>
      <c r="BE290" s="208">
        <f>IF(O290="základní",K290,0)</f>
        <v>0</v>
      </c>
      <c r="BF290" s="208">
        <f>IF(O290="snížená",K290,0)</f>
        <v>0</v>
      </c>
      <c r="BG290" s="208">
        <f>IF(O290="zákl. přenesená",K290,0)</f>
        <v>0</v>
      </c>
      <c r="BH290" s="208">
        <f>IF(O290="sníž. přenesená",K290,0)</f>
        <v>0</v>
      </c>
      <c r="BI290" s="208">
        <f>IF(O290="nulová",K290,0)</f>
        <v>0</v>
      </c>
      <c r="BJ290" s="15" t="s">
        <v>23</v>
      </c>
      <c r="BK290" s="208">
        <f>ROUND(P290*H290,2)</f>
        <v>0</v>
      </c>
      <c r="BL290" s="15" t="s">
        <v>140</v>
      </c>
      <c r="BM290" s="15" t="s">
        <v>435</v>
      </c>
    </row>
    <row r="291" s="1" customFormat="1">
      <c r="B291" s="37"/>
      <c r="C291" s="38"/>
      <c r="D291" s="209" t="s">
        <v>143</v>
      </c>
      <c r="E291" s="38"/>
      <c r="F291" s="210" t="s">
        <v>436</v>
      </c>
      <c r="G291" s="38"/>
      <c r="H291" s="38"/>
      <c r="I291" s="130"/>
      <c r="J291" s="130"/>
      <c r="K291" s="38"/>
      <c r="L291" s="38"/>
      <c r="M291" s="42"/>
      <c r="N291" s="211"/>
      <c r="O291" s="78"/>
      <c r="P291" s="78"/>
      <c r="Q291" s="78"/>
      <c r="R291" s="78"/>
      <c r="S291" s="78"/>
      <c r="T291" s="78"/>
      <c r="U291" s="78"/>
      <c r="V291" s="78"/>
      <c r="W291" s="78"/>
      <c r="X291" s="79"/>
      <c r="AT291" s="15" t="s">
        <v>143</v>
      </c>
      <c r="AU291" s="15" t="s">
        <v>94</v>
      </c>
    </row>
    <row r="292" s="11" customFormat="1">
      <c r="B292" s="229"/>
      <c r="C292" s="230"/>
      <c r="D292" s="209" t="s">
        <v>153</v>
      </c>
      <c r="E292" s="231" t="s">
        <v>21</v>
      </c>
      <c r="F292" s="232" t="s">
        <v>437</v>
      </c>
      <c r="G292" s="230"/>
      <c r="H292" s="231" t="s">
        <v>21</v>
      </c>
      <c r="I292" s="233"/>
      <c r="J292" s="233"/>
      <c r="K292" s="230"/>
      <c r="L292" s="230"/>
      <c r="M292" s="234"/>
      <c r="N292" s="235"/>
      <c r="O292" s="236"/>
      <c r="P292" s="236"/>
      <c r="Q292" s="236"/>
      <c r="R292" s="236"/>
      <c r="S292" s="236"/>
      <c r="T292" s="236"/>
      <c r="U292" s="236"/>
      <c r="V292" s="236"/>
      <c r="W292" s="236"/>
      <c r="X292" s="237"/>
      <c r="AT292" s="238" t="s">
        <v>153</v>
      </c>
      <c r="AU292" s="238" t="s">
        <v>94</v>
      </c>
      <c r="AV292" s="11" t="s">
        <v>23</v>
      </c>
      <c r="AW292" s="11" t="s">
        <v>5</v>
      </c>
      <c r="AX292" s="11" t="s">
        <v>85</v>
      </c>
      <c r="AY292" s="238" t="s">
        <v>141</v>
      </c>
    </row>
    <row r="293" s="12" customFormat="1">
      <c r="B293" s="239"/>
      <c r="C293" s="240"/>
      <c r="D293" s="209" t="s">
        <v>153</v>
      </c>
      <c r="E293" s="241" t="s">
        <v>21</v>
      </c>
      <c r="F293" s="242" t="s">
        <v>23</v>
      </c>
      <c r="G293" s="240"/>
      <c r="H293" s="243">
        <v>1</v>
      </c>
      <c r="I293" s="244"/>
      <c r="J293" s="244"/>
      <c r="K293" s="240"/>
      <c r="L293" s="240"/>
      <c r="M293" s="245"/>
      <c r="N293" s="246"/>
      <c r="O293" s="247"/>
      <c r="P293" s="247"/>
      <c r="Q293" s="247"/>
      <c r="R293" s="247"/>
      <c r="S293" s="247"/>
      <c r="T293" s="247"/>
      <c r="U293" s="247"/>
      <c r="V293" s="247"/>
      <c r="W293" s="247"/>
      <c r="X293" s="248"/>
      <c r="AT293" s="249" t="s">
        <v>153</v>
      </c>
      <c r="AU293" s="249" t="s">
        <v>94</v>
      </c>
      <c r="AV293" s="12" t="s">
        <v>94</v>
      </c>
      <c r="AW293" s="12" t="s">
        <v>5</v>
      </c>
      <c r="AX293" s="12" t="s">
        <v>85</v>
      </c>
      <c r="AY293" s="249" t="s">
        <v>141</v>
      </c>
    </row>
    <row r="294" s="11" customFormat="1">
      <c r="B294" s="229"/>
      <c r="C294" s="230"/>
      <c r="D294" s="209" t="s">
        <v>153</v>
      </c>
      <c r="E294" s="231" t="s">
        <v>21</v>
      </c>
      <c r="F294" s="232" t="s">
        <v>438</v>
      </c>
      <c r="G294" s="230"/>
      <c r="H294" s="231" t="s">
        <v>21</v>
      </c>
      <c r="I294" s="233"/>
      <c r="J294" s="233"/>
      <c r="K294" s="230"/>
      <c r="L294" s="230"/>
      <c r="M294" s="234"/>
      <c r="N294" s="235"/>
      <c r="O294" s="236"/>
      <c r="P294" s="236"/>
      <c r="Q294" s="236"/>
      <c r="R294" s="236"/>
      <c r="S294" s="236"/>
      <c r="T294" s="236"/>
      <c r="U294" s="236"/>
      <c r="V294" s="236"/>
      <c r="W294" s="236"/>
      <c r="X294" s="237"/>
      <c r="AT294" s="238" t="s">
        <v>153</v>
      </c>
      <c r="AU294" s="238" t="s">
        <v>94</v>
      </c>
      <c r="AV294" s="11" t="s">
        <v>23</v>
      </c>
      <c r="AW294" s="11" t="s">
        <v>5</v>
      </c>
      <c r="AX294" s="11" t="s">
        <v>85</v>
      </c>
      <c r="AY294" s="238" t="s">
        <v>141</v>
      </c>
    </row>
    <row r="295" s="12" customFormat="1">
      <c r="B295" s="239"/>
      <c r="C295" s="240"/>
      <c r="D295" s="209" t="s">
        <v>153</v>
      </c>
      <c r="E295" s="241" t="s">
        <v>21</v>
      </c>
      <c r="F295" s="242" t="s">
        <v>94</v>
      </c>
      <c r="G295" s="240"/>
      <c r="H295" s="243">
        <v>2</v>
      </c>
      <c r="I295" s="244"/>
      <c r="J295" s="244"/>
      <c r="K295" s="240"/>
      <c r="L295" s="240"/>
      <c r="M295" s="245"/>
      <c r="N295" s="246"/>
      <c r="O295" s="247"/>
      <c r="P295" s="247"/>
      <c r="Q295" s="247"/>
      <c r="R295" s="247"/>
      <c r="S295" s="247"/>
      <c r="T295" s="247"/>
      <c r="U295" s="247"/>
      <c r="V295" s="247"/>
      <c r="W295" s="247"/>
      <c r="X295" s="248"/>
      <c r="AT295" s="249" t="s">
        <v>153</v>
      </c>
      <c r="AU295" s="249" t="s">
        <v>94</v>
      </c>
      <c r="AV295" s="12" t="s">
        <v>94</v>
      </c>
      <c r="AW295" s="12" t="s">
        <v>5</v>
      </c>
      <c r="AX295" s="12" t="s">
        <v>85</v>
      </c>
      <c r="AY295" s="249" t="s">
        <v>141</v>
      </c>
    </row>
    <row r="296" s="1" customFormat="1" ht="16.5" customHeight="1">
      <c r="B296" s="37"/>
      <c r="C296" s="250" t="s">
        <v>439</v>
      </c>
      <c r="D296" s="250" t="s">
        <v>249</v>
      </c>
      <c r="E296" s="251" t="s">
        <v>440</v>
      </c>
      <c r="F296" s="252" t="s">
        <v>441</v>
      </c>
      <c r="G296" s="253" t="s">
        <v>427</v>
      </c>
      <c r="H296" s="254">
        <v>1</v>
      </c>
      <c r="I296" s="255"/>
      <c r="J296" s="256"/>
      <c r="K296" s="257">
        <f>ROUND(P296*H296,2)</f>
        <v>0</v>
      </c>
      <c r="L296" s="252" t="s">
        <v>21</v>
      </c>
      <c r="M296" s="258"/>
      <c r="N296" s="259" t="s">
        <v>21</v>
      </c>
      <c r="O296" s="204" t="s">
        <v>54</v>
      </c>
      <c r="P296" s="205">
        <f>I296+J296</f>
        <v>0</v>
      </c>
      <c r="Q296" s="205">
        <f>ROUND(I296*H296,2)</f>
        <v>0</v>
      </c>
      <c r="R296" s="205">
        <f>ROUND(J296*H296,2)</f>
        <v>0</v>
      </c>
      <c r="S296" s="78"/>
      <c r="T296" s="206">
        <f>S296*H296</f>
        <v>0</v>
      </c>
      <c r="U296" s="206">
        <v>0.0040000000000000001</v>
      </c>
      <c r="V296" s="206">
        <f>U296*H296</f>
        <v>0.0040000000000000001</v>
      </c>
      <c r="W296" s="206">
        <v>0</v>
      </c>
      <c r="X296" s="207">
        <f>W296*H296</f>
        <v>0</v>
      </c>
      <c r="AR296" s="15" t="s">
        <v>204</v>
      </c>
      <c r="AT296" s="15" t="s">
        <v>249</v>
      </c>
      <c r="AU296" s="15" t="s">
        <v>94</v>
      </c>
      <c r="AY296" s="15" t="s">
        <v>141</v>
      </c>
      <c r="BE296" s="208">
        <f>IF(O296="základní",K296,0)</f>
        <v>0</v>
      </c>
      <c r="BF296" s="208">
        <f>IF(O296="snížená",K296,0)</f>
        <v>0</v>
      </c>
      <c r="BG296" s="208">
        <f>IF(O296="zákl. přenesená",K296,0)</f>
        <v>0</v>
      </c>
      <c r="BH296" s="208">
        <f>IF(O296="sníž. přenesená",K296,0)</f>
        <v>0</v>
      </c>
      <c r="BI296" s="208">
        <f>IF(O296="nulová",K296,0)</f>
        <v>0</v>
      </c>
      <c r="BJ296" s="15" t="s">
        <v>23</v>
      </c>
      <c r="BK296" s="208">
        <f>ROUND(P296*H296,2)</f>
        <v>0</v>
      </c>
      <c r="BL296" s="15" t="s">
        <v>140</v>
      </c>
      <c r="BM296" s="15" t="s">
        <v>442</v>
      </c>
    </row>
    <row r="297" s="1" customFormat="1">
      <c r="B297" s="37"/>
      <c r="C297" s="38"/>
      <c r="D297" s="209" t="s">
        <v>143</v>
      </c>
      <c r="E297" s="38"/>
      <c r="F297" s="210" t="s">
        <v>441</v>
      </c>
      <c r="G297" s="38"/>
      <c r="H297" s="38"/>
      <c r="I297" s="130"/>
      <c r="J297" s="130"/>
      <c r="K297" s="38"/>
      <c r="L297" s="38"/>
      <c r="M297" s="42"/>
      <c r="N297" s="211"/>
      <c r="O297" s="78"/>
      <c r="P297" s="78"/>
      <c r="Q297" s="78"/>
      <c r="R297" s="78"/>
      <c r="S297" s="78"/>
      <c r="T297" s="78"/>
      <c r="U297" s="78"/>
      <c r="V297" s="78"/>
      <c r="W297" s="78"/>
      <c r="X297" s="79"/>
      <c r="AT297" s="15" t="s">
        <v>143</v>
      </c>
      <c r="AU297" s="15" t="s">
        <v>94</v>
      </c>
    </row>
    <row r="298" s="1" customFormat="1" ht="16.5" customHeight="1">
      <c r="B298" s="37"/>
      <c r="C298" s="250" t="s">
        <v>443</v>
      </c>
      <c r="D298" s="250" t="s">
        <v>249</v>
      </c>
      <c r="E298" s="251" t="s">
        <v>444</v>
      </c>
      <c r="F298" s="252" t="s">
        <v>445</v>
      </c>
      <c r="G298" s="253" t="s">
        <v>427</v>
      </c>
      <c r="H298" s="254">
        <v>1</v>
      </c>
      <c r="I298" s="255"/>
      <c r="J298" s="256"/>
      <c r="K298" s="257">
        <f>ROUND(P298*H298,2)</f>
        <v>0</v>
      </c>
      <c r="L298" s="252" t="s">
        <v>21</v>
      </c>
      <c r="M298" s="258"/>
      <c r="N298" s="259" t="s">
        <v>21</v>
      </c>
      <c r="O298" s="204" t="s">
        <v>54</v>
      </c>
      <c r="P298" s="205">
        <f>I298+J298</f>
        <v>0</v>
      </c>
      <c r="Q298" s="205">
        <f>ROUND(I298*H298,2)</f>
        <v>0</v>
      </c>
      <c r="R298" s="205">
        <f>ROUND(J298*H298,2)</f>
        <v>0</v>
      </c>
      <c r="S298" s="78"/>
      <c r="T298" s="206">
        <f>S298*H298</f>
        <v>0</v>
      </c>
      <c r="U298" s="206">
        <v>0.0040000000000000001</v>
      </c>
      <c r="V298" s="206">
        <f>U298*H298</f>
        <v>0.0040000000000000001</v>
      </c>
      <c r="W298" s="206">
        <v>0</v>
      </c>
      <c r="X298" s="207">
        <f>W298*H298</f>
        <v>0</v>
      </c>
      <c r="AR298" s="15" t="s">
        <v>204</v>
      </c>
      <c r="AT298" s="15" t="s">
        <v>249</v>
      </c>
      <c r="AU298" s="15" t="s">
        <v>94</v>
      </c>
      <c r="AY298" s="15" t="s">
        <v>141</v>
      </c>
      <c r="BE298" s="208">
        <f>IF(O298="základní",K298,0)</f>
        <v>0</v>
      </c>
      <c r="BF298" s="208">
        <f>IF(O298="snížená",K298,0)</f>
        <v>0</v>
      </c>
      <c r="BG298" s="208">
        <f>IF(O298="zákl. přenesená",K298,0)</f>
        <v>0</v>
      </c>
      <c r="BH298" s="208">
        <f>IF(O298="sníž. přenesená",K298,0)</f>
        <v>0</v>
      </c>
      <c r="BI298" s="208">
        <f>IF(O298="nulová",K298,0)</f>
        <v>0</v>
      </c>
      <c r="BJ298" s="15" t="s">
        <v>23</v>
      </c>
      <c r="BK298" s="208">
        <f>ROUND(P298*H298,2)</f>
        <v>0</v>
      </c>
      <c r="BL298" s="15" t="s">
        <v>140</v>
      </c>
      <c r="BM298" s="15" t="s">
        <v>446</v>
      </c>
    </row>
    <row r="299" s="1" customFormat="1">
      <c r="B299" s="37"/>
      <c r="C299" s="38"/>
      <c r="D299" s="209" t="s">
        <v>143</v>
      </c>
      <c r="E299" s="38"/>
      <c r="F299" s="210" t="s">
        <v>445</v>
      </c>
      <c r="G299" s="38"/>
      <c r="H299" s="38"/>
      <c r="I299" s="130"/>
      <c r="J299" s="130"/>
      <c r="K299" s="38"/>
      <c r="L299" s="38"/>
      <c r="M299" s="42"/>
      <c r="N299" s="211"/>
      <c r="O299" s="78"/>
      <c r="P299" s="78"/>
      <c r="Q299" s="78"/>
      <c r="R299" s="78"/>
      <c r="S299" s="78"/>
      <c r="T299" s="78"/>
      <c r="U299" s="78"/>
      <c r="V299" s="78"/>
      <c r="W299" s="78"/>
      <c r="X299" s="79"/>
      <c r="AT299" s="15" t="s">
        <v>143</v>
      </c>
      <c r="AU299" s="15" t="s">
        <v>94</v>
      </c>
    </row>
    <row r="300" s="1" customFormat="1" ht="16.5" customHeight="1">
      <c r="B300" s="37"/>
      <c r="C300" s="250" t="s">
        <v>447</v>
      </c>
      <c r="D300" s="250" t="s">
        <v>249</v>
      </c>
      <c r="E300" s="251" t="s">
        <v>448</v>
      </c>
      <c r="F300" s="252" t="s">
        <v>449</v>
      </c>
      <c r="G300" s="253" t="s">
        <v>427</v>
      </c>
      <c r="H300" s="254">
        <v>1</v>
      </c>
      <c r="I300" s="255"/>
      <c r="J300" s="256"/>
      <c r="K300" s="257">
        <f>ROUND(P300*H300,2)</f>
        <v>0</v>
      </c>
      <c r="L300" s="252" t="s">
        <v>21</v>
      </c>
      <c r="M300" s="258"/>
      <c r="N300" s="259" t="s">
        <v>21</v>
      </c>
      <c r="O300" s="204" t="s">
        <v>54</v>
      </c>
      <c r="P300" s="205">
        <f>I300+J300</f>
        <v>0</v>
      </c>
      <c r="Q300" s="205">
        <f>ROUND(I300*H300,2)</f>
        <v>0</v>
      </c>
      <c r="R300" s="205">
        <f>ROUND(J300*H300,2)</f>
        <v>0</v>
      </c>
      <c r="S300" s="78"/>
      <c r="T300" s="206">
        <f>S300*H300</f>
        <v>0</v>
      </c>
      <c r="U300" s="206">
        <v>0.0025000000000000001</v>
      </c>
      <c r="V300" s="206">
        <f>U300*H300</f>
        <v>0.0025000000000000001</v>
      </c>
      <c r="W300" s="206">
        <v>0</v>
      </c>
      <c r="X300" s="207">
        <f>W300*H300</f>
        <v>0</v>
      </c>
      <c r="AR300" s="15" t="s">
        <v>204</v>
      </c>
      <c r="AT300" s="15" t="s">
        <v>249</v>
      </c>
      <c r="AU300" s="15" t="s">
        <v>94</v>
      </c>
      <c r="AY300" s="15" t="s">
        <v>141</v>
      </c>
      <c r="BE300" s="208">
        <f>IF(O300="základní",K300,0)</f>
        <v>0</v>
      </c>
      <c r="BF300" s="208">
        <f>IF(O300="snížená",K300,0)</f>
        <v>0</v>
      </c>
      <c r="BG300" s="208">
        <f>IF(O300="zákl. přenesená",K300,0)</f>
        <v>0</v>
      </c>
      <c r="BH300" s="208">
        <f>IF(O300="sníž. přenesená",K300,0)</f>
        <v>0</v>
      </c>
      <c r="BI300" s="208">
        <f>IF(O300="nulová",K300,0)</f>
        <v>0</v>
      </c>
      <c r="BJ300" s="15" t="s">
        <v>23</v>
      </c>
      <c r="BK300" s="208">
        <f>ROUND(P300*H300,2)</f>
        <v>0</v>
      </c>
      <c r="BL300" s="15" t="s">
        <v>140</v>
      </c>
      <c r="BM300" s="15" t="s">
        <v>450</v>
      </c>
    </row>
    <row r="301" s="1" customFormat="1">
      <c r="B301" s="37"/>
      <c r="C301" s="38"/>
      <c r="D301" s="209" t="s">
        <v>143</v>
      </c>
      <c r="E301" s="38"/>
      <c r="F301" s="210" t="s">
        <v>449</v>
      </c>
      <c r="G301" s="38"/>
      <c r="H301" s="38"/>
      <c r="I301" s="130"/>
      <c r="J301" s="130"/>
      <c r="K301" s="38"/>
      <c r="L301" s="38"/>
      <c r="M301" s="42"/>
      <c r="N301" s="211"/>
      <c r="O301" s="78"/>
      <c r="P301" s="78"/>
      <c r="Q301" s="78"/>
      <c r="R301" s="78"/>
      <c r="S301" s="78"/>
      <c r="T301" s="78"/>
      <c r="U301" s="78"/>
      <c r="V301" s="78"/>
      <c r="W301" s="78"/>
      <c r="X301" s="79"/>
      <c r="AT301" s="15" t="s">
        <v>143</v>
      </c>
      <c r="AU301" s="15" t="s">
        <v>94</v>
      </c>
    </row>
    <row r="302" s="1" customFormat="1" ht="16.5" customHeight="1">
      <c r="B302" s="37"/>
      <c r="C302" s="250" t="s">
        <v>451</v>
      </c>
      <c r="D302" s="250" t="s">
        <v>249</v>
      </c>
      <c r="E302" s="251" t="s">
        <v>452</v>
      </c>
      <c r="F302" s="252" t="s">
        <v>453</v>
      </c>
      <c r="G302" s="253" t="s">
        <v>427</v>
      </c>
      <c r="H302" s="254">
        <v>1</v>
      </c>
      <c r="I302" s="255"/>
      <c r="J302" s="256"/>
      <c r="K302" s="257">
        <f>ROUND(P302*H302,2)</f>
        <v>0</v>
      </c>
      <c r="L302" s="252" t="s">
        <v>151</v>
      </c>
      <c r="M302" s="258"/>
      <c r="N302" s="259" t="s">
        <v>21</v>
      </c>
      <c r="O302" s="204" t="s">
        <v>54</v>
      </c>
      <c r="P302" s="205">
        <f>I302+J302</f>
        <v>0</v>
      </c>
      <c r="Q302" s="205">
        <f>ROUND(I302*H302,2)</f>
        <v>0</v>
      </c>
      <c r="R302" s="205">
        <f>ROUND(J302*H302,2)</f>
        <v>0</v>
      </c>
      <c r="S302" s="78"/>
      <c r="T302" s="206">
        <f>S302*H302</f>
        <v>0</v>
      </c>
      <c r="U302" s="206">
        <v>0.0080000000000000002</v>
      </c>
      <c r="V302" s="206">
        <f>U302*H302</f>
        <v>0.0080000000000000002</v>
      </c>
      <c r="W302" s="206">
        <v>0</v>
      </c>
      <c r="X302" s="207">
        <f>W302*H302</f>
        <v>0</v>
      </c>
      <c r="AR302" s="15" t="s">
        <v>204</v>
      </c>
      <c r="AT302" s="15" t="s">
        <v>249</v>
      </c>
      <c r="AU302" s="15" t="s">
        <v>94</v>
      </c>
      <c r="AY302" s="15" t="s">
        <v>141</v>
      </c>
      <c r="BE302" s="208">
        <f>IF(O302="základní",K302,0)</f>
        <v>0</v>
      </c>
      <c r="BF302" s="208">
        <f>IF(O302="snížená",K302,0)</f>
        <v>0</v>
      </c>
      <c r="BG302" s="208">
        <f>IF(O302="zákl. přenesená",K302,0)</f>
        <v>0</v>
      </c>
      <c r="BH302" s="208">
        <f>IF(O302="sníž. přenesená",K302,0)</f>
        <v>0</v>
      </c>
      <c r="BI302" s="208">
        <f>IF(O302="nulová",K302,0)</f>
        <v>0</v>
      </c>
      <c r="BJ302" s="15" t="s">
        <v>23</v>
      </c>
      <c r="BK302" s="208">
        <f>ROUND(P302*H302,2)</f>
        <v>0</v>
      </c>
      <c r="BL302" s="15" t="s">
        <v>140</v>
      </c>
      <c r="BM302" s="15" t="s">
        <v>454</v>
      </c>
    </row>
    <row r="303" s="1" customFormat="1">
      <c r="B303" s="37"/>
      <c r="C303" s="38"/>
      <c r="D303" s="209" t="s">
        <v>143</v>
      </c>
      <c r="E303" s="38"/>
      <c r="F303" s="210" t="s">
        <v>453</v>
      </c>
      <c r="G303" s="38"/>
      <c r="H303" s="38"/>
      <c r="I303" s="130"/>
      <c r="J303" s="130"/>
      <c r="K303" s="38"/>
      <c r="L303" s="38"/>
      <c r="M303" s="42"/>
      <c r="N303" s="211"/>
      <c r="O303" s="78"/>
      <c r="P303" s="78"/>
      <c r="Q303" s="78"/>
      <c r="R303" s="78"/>
      <c r="S303" s="78"/>
      <c r="T303" s="78"/>
      <c r="U303" s="78"/>
      <c r="V303" s="78"/>
      <c r="W303" s="78"/>
      <c r="X303" s="79"/>
      <c r="AT303" s="15" t="s">
        <v>143</v>
      </c>
      <c r="AU303" s="15" t="s">
        <v>94</v>
      </c>
    </row>
    <row r="304" s="1" customFormat="1" ht="16.5" customHeight="1">
      <c r="B304" s="37"/>
      <c r="C304" s="250" t="s">
        <v>455</v>
      </c>
      <c r="D304" s="250" t="s">
        <v>249</v>
      </c>
      <c r="E304" s="251" t="s">
        <v>456</v>
      </c>
      <c r="F304" s="252" t="s">
        <v>457</v>
      </c>
      <c r="G304" s="253" t="s">
        <v>427</v>
      </c>
      <c r="H304" s="254">
        <v>3</v>
      </c>
      <c r="I304" s="255"/>
      <c r="J304" s="256"/>
      <c r="K304" s="257">
        <f>ROUND(P304*H304,2)</f>
        <v>0</v>
      </c>
      <c r="L304" s="252" t="s">
        <v>21</v>
      </c>
      <c r="M304" s="258"/>
      <c r="N304" s="259" t="s">
        <v>21</v>
      </c>
      <c r="O304" s="204" t="s">
        <v>54</v>
      </c>
      <c r="P304" s="205">
        <f>I304+J304</f>
        <v>0</v>
      </c>
      <c r="Q304" s="205">
        <f>ROUND(I304*H304,2)</f>
        <v>0</v>
      </c>
      <c r="R304" s="205">
        <f>ROUND(J304*H304,2)</f>
        <v>0</v>
      </c>
      <c r="S304" s="78"/>
      <c r="T304" s="206">
        <f>S304*H304</f>
        <v>0</v>
      </c>
      <c r="U304" s="206">
        <v>0.0061000000000000004</v>
      </c>
      <c r="V304" s="206">
        <f>U304*H304</f>
        <v>0.0183</v>
      </c>
      <c r="W304" s="206">
        <v>0</v>
      </c>
      <c r="X304" s="207">
        <f>W304*H304</f>
        <v>0</v>
      </c>
      <c r="AR304" s="15" t="s">
        <v>204</v>
      </c>
      <c r="AT304" s="15" t="s">
        <v>249</v>
      </c>
      <c r="AU304" s="15" t="s">
        <v>94</v>
      </c>
      <c r="AY304" s="15" t="s">
        <v>141</v>
      </c>
      <c r="BE304" s="208">
        <f>IF(O304="základní",K304,0)</f>
        <v>0</v>
      </c>
      <c r="BF304" s="208">
        <f>IF(O304="snížená",K304,0)</f>
        <v>0</v>
      </c>
      <c r="BG304" s="208">
        <f>IF(O304="zákl. přenesená",K304,0)</f>
        <v>0</v>
      </c>
      <c r="BH304" s="208">
        <f>IF(O304="sníž. přenesená",K304,0)</f>
        <v>0</v>
      </c>
      <c r="BI304" s="208">
        <f>IF(O304="nulová",K304,0)</f>
        <v>0</v>
      </c>
      <c r="BJ304" s="15" t="s">
        <v>23</v>
      </c>
      <c r="BK304" s="208">
        <f>ROUND(P304*H304,2)</f>
        <v>0</v>
      </c>
      <c r="BL304" s="15" t="s">
        <v>140</v>
      </c>
      <c r="BM304" s="15" t="s">
        <v>458</v>
      </c>
    </row>
    <row r="305" s="1" customFormat="1">
      <c r="B305" s="37"/>
      <c r="C305" s="38"/>
      <c r="D305" s="209" t="s">
        <v>143</v>
      </c>
      <c r="E305" s="38"/>
      <c r="F305" s="210" t="s">
        <v>457</v>
      </c>
      <c r="G305" s="38"/>
      <c r="H305" s="38"/>
      <c r="I305" s="130"/>
      <c r="J305" s="130"/>
      <c r="K305" s="38"/>
      <c r="L305" s="38"/>
      <c r="M305" s="42"/>
      <c r="N305" s="211"/>
      <c r="O305" s="78"/>
      <c r="P305" s="78"/>
      <c r="Q305" s="78"/>
      <c r="R305" s="78"/>
      <c r="S305" s="78"/>
      <c r="T305" s="78"/>
      <c r="U305" s="78"/>
      <c r="V305" s="78"/>
      <c r="W305" s="78"/>
      <c r="X305" s="79"/>
      <c r="AT305" s="15" t="s">
        <v>143</v>
      </c>
      <c r="AU305" s="15" t="s">
        <v>94</v>
      </c>
    </row>
    <row r="306" s="1" customFormat="1" ht="16.5" customHeight="1">
      <c r="B306" s="37"/>
      <c r="C306" s="250" t="s">
        <v>459</v>
      </c>
      <c r="D306" s="250" t="s">
        <v>249</v>
      </c>
      <c r="E306" s="251" t="s">
        <v>460</v>
      </c>
      <c r="F306" s="252" t="s">
        <v>461</v>
      </c>
      <c r="G306" s="253" t="s">
        <v>427</v>
      </c>
      <c r="H306" s="254">
        <v>3</v>
      </c>
      <c r="I306" s="255"/>
      <c r="J306" s="256"/>
      <c r="K306" s="257">
        <f>ROUND(P306*H306,2)</f>
        <v>0</v>
      </c>
      <c r="L306" s="252" t="s">
        <v>21</v>
      </c>
      <c r="M306" s="258"/>
      <c r="N306" s="259" t="s">
        <v>21</v>
      </c>
      <c r="O306" s="204" t="s">
        <v>54</v>
      </c>
      <c r="P306" s="205">
        <f>I306+J306</f>
        <v>0</v>
      </c>
      <c r="Q306" s="205">
        <f>ROUND(I306*H306,2)</f>
        <v>0</v>
      </c>
      <c r="R306" s="205">
        <f>ROUND(J306*H306,2)</f>
        <v>0</v>
      </c>
      <c r="S306" s="78"/>
      <c r="T306" s="206">
        <f>S306*H306</f>
        <v>0</v>
      </c>
      <c r="U306" s="206">
        <v>0.0030000000000000001</v>
      </c>
      <c r="V306" s="206">
        <f>U306*H306</f>
        <v>0.0090000000000000011</v>
      </c>
      <c r="W306" s="206">
        <v>0</v>
      </c>
      <c r="X306" s="207">
        <f>W306*H306</f>
        <v>0</v>
      </c>
      <c r="AR306" s="15" t="s">
        <v>204</v>
      </c>
      <c r="AT306" s="15" t="s">
        <v>249</v>
      </c>
      <c r="AU306" s="15" t="s">
        <v>94</v>
      </c>
      <c r="AY306" s="15" t="s">
        <v>141</v>
      </c>
      <c r="BE306" s="208">
        <f>IF(O306="základní",K306,0)</f>
        <v>0</v>
      </c>
      <c r="BF306" s="208">
        <f>IF(O306="snížená",K306,0)</f>
        <v>0</v>
      </c>
      <c r="BG306" s="208">
        <f>IF(O306="zákl. přenesená",K306,0)</f>
        <v>0</v>
      </c>
      <c r="BH306" s="208">
        <f>IF(O306="sníž. přenesená",K306,0)</f>
        <v>0</v>
      </c>
      <c r="BI306" s="208">
        <f>IF(O306="nulová",K306,0)</f>
        <v>0</v>
      </c>
      <c r="BJ306" s="15" t="s">
        <v>23</v>
      </c>
      <c r="BK306" s="208">
        <f>ROUND(P306*H306,2)</f>
        <v>0</v>
      </c>
      <c r="BL306" s="15" t="s">
        <v>140</v>
      </c>
      <c r="BM306" s="15" t="s">
        <v>462</v>
      </c>
    </row>
    <row r="307" s="1" customFormat="1">
      <c r="B307" s="37"/>
      <c r="C307" s="38"/>
      <c r="D307" s="209" t="s">
        <v>143</v>
      </c>
      <c r="E307" s="38"/>
      <c r="F307" s="210" t="s">
        <v>461</v>
      </c>
      <c r="G307" s="38"/>
      <c r="H307" s="38"/>
      <c r="I307" s="130"/>
      <c r="J307" s="130"/>
      <c r="K307" s="38"/>
      <c r="L307" s="38"/>
      <c r="M307" s="42"/>
      <c r="N307" s="211"/>
      <c r="O307" s="78"/>
      <c r="P307" s="78"/>
      <c r="Q307" s="78"/>
      <c r="R307" s="78"/>
      <c r="S307" s="78"/>
      <c r="T307" s="78"/>
      <c r="U307" s="78"/>
      <c r="V307" s="78"/>
      <c r="W307" s="78"/>
      <c r="X307" s="79"/>
      <c r="AT307" s="15" t="s">
        <v>143</v>
      </c>
      <c r="AU307" s="15" t="s">
        <v>94</v>
      </c>
    </row>
    <row r="308" s="1" customFormat="1" ht="16.5" customHeight="1">
      <c r="B308" s="37"/>
      <c r="C308" s="250" t="s">
        <v>359</v>
      </c>
      <c r="D308" s="250" t="s">
        <v>249</v>
      </c>
      <c r="E308" s="251" t="s">
        <v>463</v>
      </c>
      <c r="F308" s="252" t="s">
        <v>464</v>
      </c>
      <c r="G308" s="253" t="s">
        <v>427</v>
      </c>
      <c r="H308" s="254">
        <v>3</v>
      </c>
      <c r="I308" s="255"/>
      <c r="J308" s="256"/>
      <c r="K308" s="257">
        <f>ROUND(P308*H308,2)</f>
        <v>0</v>
      </c>
      <c r="L308" s="252" t="s">
        <v>21</v>
      </c>
      <c r="M308" s="258"/>
      <c r="N308" s="259" t="s">
        <v>21</v>
      </c>
      <c r="O308" s="204" t="s">
        <v>54</v>
      </c>
      <c r="P308" s="205">
        <f>I308+J308</f>
        <v>0</v>
      </c>
      <c r="Q308" s="205">
        <f>ROUND(I308*H308,2)</f>
        <v>0</v>
      </c>
      <c r="R308" s="205">
        <f>ROUND(J308*H308,2)</f>
        <v>0</v>
      </c>
      <c r="S308" s="78"/>
      <c r="T308" s="206">
        <f>S308*H308</f>
        <v>0</v>
      </c>
      <c r="U308" s="206">
        <v>0.0033</v>
      </c>
      <c r="V308" s="206">
        <f>U308*H308</f>
        <v>0.0098999999999999991</v>
      </c>
      <c r="W308" s="206">
        <v>0</v>
      </c>
      <c r="X308" s="207">
        <f>W308*H308</f>
        <v>0</v>
      </c>
      <c r="AR308" s="15" t="s">
        <v>204</v>
      </c>
      <c r="AT308" s="15" t="s">
        <v>249</v>
      </c>
      <c r="AU308" s="15" t="s">
        <v>94</v>
      </c>
      <c r="AY308" s="15" t="s">
        <v>141</v>
      </c>
      <c r="BE308" s="208">
        <f>IF(O308="základní",K308,0)</f>
        <v>0</v>
      </c>
      <c r="BF308" s="208">
        <f>IF(O308="snížená",K308,0)</f>
        <v>0</v>
      </c>
      <c r="BG308" s="208">
        <f>IF(O308="zákl. přenesená",K308,0)</f>
        <v>0</v>
      </c>
      <c r="BH308" s="208">
        <f>IF(O308="sníž. přenesená",K308,0)</f>
        <v>0</v>
      </c>
      <c r="BI308" s="208">
        <f>IF(O308="nulová",K308,0)</f>
        <v>0</v>
      </c>
      <c r="BJ308" s="15" t="s">
        <v>23</v>
      </c>
      <c r="BK308" s="208">
        <f>ROUND(P308*H308,2)</f>
        <v>0</v>
      </c>
      <c r="BL308" s="15" t="s">
        <v>140</v>
      </c>
      <c r="BM308" s="15" t="s">
        <v>465</v>
      </c>
    </row>
    <row r="309" s="1" customFormat="1">
      <c r="B309" s="37"/>
      <c r="C309" s="38"/>
      <c r="D309" s="209" t="s">
        <v>143</v>
      </c>
      <c r="E309" s="38"/>
      <c r="F309" s="210" t="s">
        <v>464</v>
      </c>
      <c r="G309" s="38"/>
      <c r="H309" s="38"/>
      <c r="I309" s="130"/>
      <c r="J309" s="130"/>
      <c r="K309" s="38"/>
      <c r="L309" s="38"/>
      <c r="M309" s="42"/>
      <c r="N309" s="211"/>
      <c r="O309" s="78"/>
      <c r="P309" s="78"/>
      <c r="Q309" s="78"/>
      <c r="R309" s="78"/>
      <c r="S309" s="78"/>
      <c r="T309" s="78"/>
      <c r="U309" s="78"/>
      <c r="V309" s="78"/>
      <c r="W309" s="78"/>
      <c r="X309" s="79"/>
      <c r="AT309" s="15" t="s">
        <v>143</v>
      </c>
      <c r="AU309" s="15" t="s">
        <v>94</v>
      </c>
    </row>
    <row r="310" s="1" customFormat="1" ht="16.5" customHeight="1">
      <c r="B310" s="37"/>
      <c r="C310" s="250" t="s">
        <v>466</v>
      </c>
      <c r="D310" s="250" t="s">
        <v>249</v>
      </c>
      <c r="E310" s="251" t="s">
        <v>467</v>
      </c>
      <c r="F310" s="252" t="s">
        <v>468</v>
      </c>
      <c r="G310" s="253" t="s">
        <v>427</v>
      </c>
      <c r="H310" s="254">
        <v>10</v>
      </c>
      <c r="I310" s="255"/>
      <c r="J310" s="256"/>
      <c r="K310" s="257">
        <f>ROUND(P310*H310,2)</f>
        <v>0</v>
      </c>
      <c r="L310" s="252" t="s">
        <v>21</v>
      </c>
      <c r="M310" s="258"/>
      <c r="N310" s="259" t="s">
        <v>21</v>
      </c>
      <c r="O310" s="204" t="s">
        <v>54</v>
      </c>
      <c r="P310" s="205">
        <f>I310+J310</f>
        <v>0</v>
      </c>
      <c r="Q310" s="205">
        <f>ROUND(I310*H310,2)</f>
        <v>0</v>
      </c>
      <c r="R310" s="205">
        <f>ROUND(J310*H310,2)</f>
        <v>0</v>
      </c>
      <c r="S310" s="78"/>
      <c r="T310" s="206">
        <f>S310*H310</f>
        <v>0</v>
      </c>
      <c r="U310" s="206">
        <v>0.00035</v>
      </c>
      <c r="V310" s="206">
        <f>U310*H310</f>
        <v>0.0035000000000000001</v>
      </c>
      <c r="W310" s="206">
        <v>0</v>
      </c>
      <c r="X310" s="207">
        <f>W310*H310</f>
        <v>0</v>
      </c>
      <c r="AR310" s="15" t="s">
        <v>204</v>
      </c>
      <c r="AT310" s="15" t="s">
        <v>249</v>
      </c>
      <c r="AU310" s="15" t="s">
        <v>94</v>
      </c>
      <c r="AY310" s="15" t="s">
        <v>141</v>
      </c>
      <c r="BE310" s="208">
        <f>IF(O310="základní",K310,0)</f>
        <v>0</v>
      </c>
      <c r="BF310" s="208">
        <f>IF(O310="snížená",K310,0)</f>
        <v>0</v>
      </c>
      <c r="BG310" s="208">
        <f>IF(O310="zákl. přenesená",K310,0)</f>
        <v>0</v>
      </c>
      <c r="BH310" s="208">
        <f>IF(O310="sníž. přenesená",K310,0)</f>
        <v>0</v>
      </c>
      <c r="BI310" s="208">
        <f>IF(O310="nulová",K310,0)</f>
        <v>0</v>
      </c>
      <c r="BJ310" s="15" t="s">
        <v>23</v>
      </c>
      <c r="BK310" s="208">
        <f>ROUND(P310*H310,2)</f>
        <v>0</v>
      </c>
      <c r="BL310" s="15" t="s">
        <v>140</v>
      </c>
      <c r="BM310" s="15" t="s">
        <v>469</v>
      </c>
    </row>
    <row r="311" s="1" customFormat="1">
      <c r="B311" s="37"/>
      <c r="C311" s="38"/>
      <c r="D311" s="209" t="s">
        <v>143</v>
      </c>
      <c r="E311" s="38"/>
      <c r="F311" s="210" t="s">
        <v>468</v>
      </c>
      <c r="G311" s="38"/>
      <c r="H311" s="38"/>
      <c r="I311" s="130"/>
      <c r="J311" s="130"/>
      <c r="K311" s="38"/>
      <c r="L311" s="38"/>
      <c r="M311" s="42"/>
      <c r="N311" s="211"/>
      <c r="O311" s="78"/>
      <c r="P311" s="78"/>
      <c r="Q311" s="78"/>
      <c r="R311" s="78"/>
      <c r="S311" s="78"/>
      <c r="T311" s="78"/>
      <c r="U311" s="78"/>
      <c r="V311" s="78"/>
      <c r="W311" s="78"/>
      <c r="X311" s="79"/>
      <c r="AT311" s="15" t="s">
        <v>143</v>
      </c>
      <c r="AU311" s="15" t="s">
        <v>94</v>
      </c>
    </row>
    <row r="312" s="1" customFormat="1" ht="16.5" customHeight="1">
      <c r="B312" s="37"/>
      <c r="C312" s="250" t="s">
        <v>470</v>
      </c>
      <c r="D312" s="250" t="s">
        <v>249</v>
      </c>
      <c r="E312" s="251" t="s">
        <v>471</v>
      </c>
      <c r="F312" s="252" t="s">
        <v>472</v>
      </c>
      <c r="G312" s="253" t="s">
        <v>427</v>
      </c>
      <c r="H312" s="254">
        <v>3</v>
      </c>
      <c r="I312" s="255"/>
      <c r="J312" s="256"/>
      <c r="K312" s="257">
        <f>ROUND(P312*H312,2)</f>
        <v>0</v>
      </c>
      <c r="L312" s="252" t="s">
        <v>21</v>
      </c>
      <c r="M312" s="258"/>
      <c r="N312" s="259" t="s">
        <v>21</v>
      </c>
      <c r="O312" s="204" t="s">
        <v>54</v>
      </c>
      <c r="P312" s="205">
        <f>I312+J312</f>
        <v>0</v>
      </c>
      <c r="Q312" s="205">
        <f>ROUND(I312*H312,2)</f>
        <v>0</v>
      </c>
      <c r="R312" s="205">
        <f>ROUND(J312*H312,2)</f>
        <v>0</v>
      </c>
      <c r="S312" s="78"/>
      <c r="T312" s="206">
        <f>S312*H312</f>
        <v>0</v>
      </c>
      <c r="U312" s="206">
        <v>0.00010000000000000001</v>
      </c>
      <c r="V312" s="206">
        <f>U312*H312</f>
        <v>0.00030000000000000003</v>
      </c>
      <c r="W312" s="206">
        <v>0</v>
      </c>
      <c r="X312" s="207">
        <f>W312*H312</f>
        <v>0</v>
      </c>
      <c r="AR312" s="15" t="s">
        <v>204</v>
      </c>
      <c r="AT312" s="15" t="s">
        <v>249</v>
      </c>
      <c r="AU312" s="15" t="s">
        <v>94</v>
      </c>
      <c r="AY312" s="15" t="s">
        <v>141</v>
      </c>
      <c r="BE312" s="208">
        <f>IF(O312="základní",K312,0)</f>
        <v>0</v>
      </c>
      <c r="BF312" s="208">
        <f>IF(O312="snížená",K312,0)</f>
        <v>0</v>
      </c>
      <c r="BG312" s="208">
        <f>IF(O312="zákl. přenesená",K312,0)</f>
        <v>0</v>
      </c>
      <c r="BH312" s="208">
        <f>IF(O312="sníž. přenesená",K312,0)</f>
        <v>0</v>
      </c>
      <c r="BI312" s="208">
        <f>IF(O312="nulová",K312,0)</f>
        <v>0</v>
      </c>
      <c r="BJ312" s="15" t="s">
        <v>23</v>
      </c>
      <c r="BK312" s="208">
        <f>ROUND(P312*H312,2)</f>
        <v>0</v>
      </c>
      <c r="BL312" s="15" t="s">
        <v>140</v>
      </c>
      <c r="BM312" s="15" t="s">
        <v>473</v>
      </c>
    </row>
    <row r="313" s="1" customFormat="1">
      <c r="B313" s="37"/>
      <c r="C313" s="38"/>
      <c r="D313" s="209" t="s">
        <v>143</v>
      </c>
      <c r="E313" s="38"/>
      <c r="F313" s="210" t="s">
        <v>472</v>
      </c>
      <c r="G313" s="38"/>
      <c r="H313" s="38"/>
      <c r="I313" s="130"/>
      <c r="J313" s="130"/>
      <c r="K313" s="38"/>
      <c r="L313" s="38"/>
      <c r="M313" s="42"/>
      <c r="N313" s="211"/>
      <c r="O313" s="78"/>
      <c r="P313" s="78"/>
      <c r="Q313" s="78"/>
      <c r="R313" s="78"/>
      <c r="S313" s="78"/>
      <c r="T313" s="78"/>
      <c r="U313" s="78"/>
      <c r="V313" s="78"/>
      <c r="W313" s="78"/>
      <c r="X313" s="79"/>
      <c r="AT313" s="15" t="s">
        <v>143</v>
      </c>
      <c r="AU313" s="15" t="s">
        <v>94</v>
      </c>
    </row>
    <row r="314" s="1" customFormat="1" ht="16.5" customHeight="1">
      <c r="B314" s="37"/>
      <c r="C314" s="196" t="s">
        <v>474</v>
      </c>
      <c r="D314" s="196" t="s">
        <v>137</v>
      </c>
      <c r="E314" s="197" t="s">
        <v>475</v>
      </c>
      <c r="F314" s="198" t="s">
        <v>476</v>
      </c>
      <c r="G314" s="199" t="s">
        <v>207</v>
      </c>
      <c r="H314" s="200">
        <v>94</v>
      </c>
      <c r="I314" s="201"/>
      <c r="J314" s="201"/>
      <c r="K314" s="202">
        <f>ROUND(P314*H314,2)</f>
        <v>0</v>
      </c>
      <c r="L314" s="198" t="s">
        <v>151</v>
      </c>
      <c r="M314" s="42"/>
      <c r="N314" s="203" t="s">
        <v>21</v>
      </c>
      <c r="O314" s="204" t="s">
        <v>54</v>
      </c>
      <c r="P314" s="205">
        <f>I314+J314</f>
        <v>0</v>
      </c>
      <c r="Q314" s="205">
        <f>ROUND(I314*H314,2)</f>
        <v>0</v>
      </c>
      <c r="R314" s="205">
        <f>ROUND(J314*H314,2)</f>
        <v>0</v>
      </c>
      <c r="S314" s="78"/>
      <c r="T314" s="206">
        <f>S314*H314</f>
        <v>0</v>
      </c>
      <c r="U314" s="206">
        <v>0</v>
      </c>
      <c r="V314" s="206">
        <f>U314*H314</f>
        <v>0</v>
      </c>
      <c r="W314" s="206">
        <v>0</v>
      </c>
      <c r="X314" s="207">
        <f>W314*H314</f>
        <v>0</v>
      </c>
      <c r="AR314" s="15" t="s">
        <v>140</v>
      </c>
      <c r="AT314" s="15" t="s">
        <v>137</v>
      </c>
      <c r="AU314" s="15" t="s">
        <v>94</v>
      </c>
      <c r="AY314" s="15" t="s">
        <v>141</v>
      </c>
      <c r="BE314" s="208">
        <f>IF(O314="základní",K314,0)</f>
        <v>0</v>
      </c>
      <c r="BF314" s="208">
        <f>IF(O314="snížená",K314,0)</f>
        <v>0</v>
      </c>
      <c r="BG314" s="208">
        <f>IF(O314="zákl. přenesená",K314,0)</f>
        <v>0</v>
      </c>
      <c r="BH314" s="208">
        <f>IF(O314="sníž. přenesená",K314,0)</f>
        <v>0</v>
      </c>
      <c r="BI314" s="208">
        <f>IF(O314="nulová",K314,0)</f>
        <v>0</v>
      </c>
      <c r="BJ314" s="15" t="s">
        <v>23</v>
      </c>
      <c r="BK314" s="208">
        <f>ROUND(P314*H314,2)</f>
        <v>0</v>
      </c>
      <c r="BL314" s="15" t="s">
        <v>140</v>
      </c>
      <c r="BM314" s="15" t="s">
        <v>477</v>
      </c>
    </row>
    <row r="315" s="1" customFormat="1">
      <c r="B315" s="37"/>
      <c r="C315" s="38"/>
      <c r="D315" s="209" t="s">
        <v>143</v>
      </c>
      <c r="E315" s="38"/>
      <c r="F315" s="210" t="s">
        <v>478</v>
      </c>
      <c r="G315" s="38"/>
      <c r="H315" s="38"/>
      <c r="I315" s="130"/>
      <c r="J315" s="130"/>
      <c r="K315" s="38"/>
      <c r="L315" s="38"/>
      <c r="M315" s="42"/>
      <c r="N315" s="211"/>
      <c r="O315" s="78"/>
      <c r="P315" s="78"/>
      <c r="Q315" s="78"/>
      <c r="R315" s="78"/>
      <c r="S315" s="78"/>
      <c r="T315" s="78"/>
      <c r="U315" s="78"/>
      <c r="V315" s="78"/>
      <c r="W315" s="78"/>
      <c r="X315" s="79"/>
      <c r="AT315" s="15" t="s">
        <v>143</v>
      </c>
      <c r="AU315" s="15" t="s">
        <v>94</v>
      </c>
    </row>
    <row r="316" s="11" customFormat="1">
      <c r="B316" s="229"/>
      <c r="C316" s="230"/>
      <c r="D316" s="209" t="s">
        <v>153</v>
      </c>
      <c r="E316" s="231" t="s">
        <v>21</v>
      </c>
      <c r="F316" s="232" t="s">
        <v>197</v>
      </c>
      <c r="G316" s="230"/>
      <c r="H316" s="231" t="s">
        <v>21</v>
      </c>
      <c r="I316" s="233"/>
      <c r="J316" s="233"/>
      <c r="K316" s="230"/>
      <c r="L316" s="230"/>
      <c r="M316" s="234"/>
      <c r="N316" s="235"/>
      <c r="O316" s="236"/>
      <c r="P316" s="236"/>
      <c r="Q316" s="236"/>
      <c r="R316" s="236"/>
      <c r="S316" s="236"/>
      <c r="T316" s="236"/>
      <c r="U316" s="236"/>
      <c r="V316" s="236"/>
      <c r="W316" s="236"/>
      <c r="X316" s="237"/>
      <c r="AT316" s="238" t="s">
        <v>153</v>
      </c>
      <c r="AU316" s="238" t="s">
        <v>94</v>
      </c>
      <c r="AV316" s="11" t="s">
        <v>23</v>
      </c>
      <c r="AW316" s="11" t="s">
        <v>5</v>
      </c>
      <c r="AX316" s="11" t="s">
        <v>85</v>
      </c>
      <c r="AY316" s="238" t="s">
        <v>141</v>
      </c>
    </row>
    <row r="317" s="11" customFormat="1">
      <c r="B317" s="229"/>
      <c r="C317" s="230"/>
      <c r="D317" s="209" t="s">
        <v>153</v>
      </c>
      <c r="E317" s="231" t="s">
        <v>21</v>
      </c>
      <c r="F317" s="232" t="s">
        <v>479</v>
      </c>
      <c r="G317" s="230"/>
      <c r="H317" s="231" t="s">
        <v>21</v>
      </c>
      <c r="I317" s="233"/>
      <c r="J317" s="233"/>
      <c r="K317" s="230"/>
      <c r="L317" s="230"/>
      <c r="M317" s="234"/>
      <c r="N317" s="235"/>
      <c r="O317" s="236"/>
      <c r="P317" s="236"/>
      <c r="Q317" s="236"/>
      <c r="R317" s="236"/>
      <c r="S317" s="236"/>
      <c r="T317" s="236"/>
      <c r="U317" s="236"/>
      <c r="V317" s="236"/>
      <c r="W317" s="236"/>
      <c r="X317" s="237"/>
      <c r="AT317" s="238" t="s">
        <v>153</v>
      </c>
      <c r="AU317" s="238" t="s">
        <v>94</v>
      </c>
      <c r="AV317" s="11" t="s">
        <v>23</v>
      </c>
      <c r="AW317" s="11" t="s">
        <v>5</v>
      </c>
      <c r="AX317" s="11" t="s">
        <v>85</v>
      </c>
      <c r="AY317" s="238" t="s">
        <v>141</v>
      </c>
    </row>
    <row r="318" s="12" customFormat="1">
      <c r="B318" s="239"/>
      <c r="C318" s="240"/>
      <c r="D318" s="209" t="s">
        <v>153</v>
      </c>
      <c r="E318" s="241" t="s">
        <v>21</v>
      </c>
      <c r="F318" s="242" t="s">
        <v>480</v>
      </c>
      <c r="G318" s="240"/>
      <c r="H318" s="243">
        <v>16</v>
      </c>
      <c r="I318" s="244"/>
      <c r="J318" s="244"/>
      <c r="K318" s="240"/>
      <c r="L318" s="240"/>
      <c r="M318" s="245"/>
      <c r="N318" s="246"/>
      <c r="O318" s="247"/>
      <c r="P318" s="247"/>
      <c r="Q318" s="247"/>
      <c r="R318" s="247"/>
      <c r="S318" s="247"/>
      <c r="T318" s="247"/>
      <c r="U318" s="247"/>
      <c r="V318" s="247"/>
      <c r="W318" s="247"/>
      <c r="X318" s="248"/>
      <c r="AT318" s="249" t="s">
        <v>153</v>
      </c>
      <c r="AU318" s="249" t="s">
        <v>94</v>
      </c>
      <c r="AV318" s="12" t="s">
        <v>94</v>
      </c>
      <c r="AW318" s="12" t="s">
        <v>5</v>
      </c>
      <c r="AX318" s="12" t="s">
        <v>85</v>
      </c>
      <c r="AY318" s="249" t="s">
        <v>141</v>
      </c>
    </row>
    <row r="319" s="11" customFormat="1">
      <c r="B319" s="229"/>
      <c r="C319" s="230"/>
      <c r="D319" s="209" t="s">
        <v>153</v>
      </c>
      <c r="E319" s="231" t="s">
        <v>21</v>
      </c>
      <c r="F319" s="232" t="s">
        <v>481</v>
      </c>
      <c r="G319" s="230"/>
      <c r="H319" s="231" t="s">
        <v>21</v>
      </c>
      <c r="I319" s="233"/>
      <c r="J319" s="233"/>
      <c r="K319" s="230"/>
      <c r="L319" s="230"/>
      <c r="M319" s="234"/>
      <c r="N319" s="235"/>
      <c r="O319" s="236"/>
      <c r="P319" s="236"/>
      <c r="Q319" s="236"/>
      <c r="R319" s="236"/>
      <c r="S319" s="236"/>
      <c r="T319" s="236"/>
      <c r="U319" s="236"/>
      <c r="V319" s="236"/>
      <c r="W319" s="236"/>
      <c r="X319" s="237"/>
      <c r="AT319" s="238" t="s">
        <v>153</v>
      </c>
      <c r="AU319" s="238" t="s">
        <v>94</v>
      </c>
      <c r="AV319" s="11" t="s">
        <v>23</v>
      </c>
      <c r="AW319" s="11" t="s">
        <v>5</v>
      </c>
      <c r="AX319" s="11" t="s">
        <v>85</v>
      </c>
      <c r="AY319" s="238" t="s">
        <v>141</v>
      </c>
    </row>
    <row r="320" s="12" customFormat="1">
      <c r="B320" s="239"/>
      <c r="C320" s="240"/>
      <c r="D320" s="209" t="s">
        <v>153</v>
      </c>
      <c r="E320" s="241" t="s">
        <v>21</v>
      </c>
      <c r="F320" s="242" t="s">
        <v>482</v>
      </c>
      <c r="G320" s="240"/>
      <c r="H320" s="243">
        <v>78</v>
      </c>
      <c r="I320" s="244"/>
      <c r="J320" s="244"/>
      <c r="K320" s="240"/>
      <c r="L320" s="240"/>
      <c r="M320" s="245"/>
      <c r="N320" s="246"/>
      <c r="O320" s="247"/>
      <c r="P320" s="247"/>
      <c r="Q320" s="247"/>
      <c r="R320" s="247"/>
      <c r="S320" s="247"/>
      <c r="T320" s="247"/>
      <c r="U320" s="247"/>
      <c r="V320" s="247"/>
      <c r="W320" s="247"/>
      <c r="X320" s="248"/>
      <c r="AT320" s="249" t="s">
        <v>153</v>
      </c>
      <c r="AU320" s="249" t="s">
        <v>94</v>
      </c>
      <c r="AV320" s="12" t="s">
        <v>94</v>
      </c>
      <c r="AW320" s="12" t="s">
        <v>5</v>
      </c>
      <c r="AX320" s="12" t="s">
        <v>85</v>
      </c>
      <c r="AY320" s="249" t="s">
        <v>141</v>
      </c>
    </row>
    <row r="321" s="1" customFormat="1" ht="16.5" customHeight="1">
      <c r="B321" s="37"/>
      <c r="C321" s="196" t="s">
        <v>483</v>
      </c>
      <c r="D321" s="196" t="s">
        <v>137</v>
      </c>
      <c r="E321" s="197" t="s">
        <v>484</v>
      </c>
      <c r="F321" s="198" t="s">
        <v>485</v>
      </c>
      <c r="G321" s="199" t="s">
        <v>207</v>
      </c>
      <c r="H321" s="200">
        <v>23</v>
      </c>
      <c r="I321" s="201"/>
      <c r="J321" s="201"/>
      <c r="K321" s="202">
        <f>ROUND(P321*H321,2)</f>
        <v>0</v>
      </c>
      <c r="L321" s="198" t="s">
        <v>151</v>
      </c>
      <c r="M321" s="42"/>
      <c r="N321" s="203" t="s">
        <v>21</v>
      </c>
      <c r="O321" s="204" t="s">
        <v>54</v>
      </c>
      <c r="P321" s="205">
        <f>I321+J321</f>
        <v>0</v>
      </c>
      <c r="Q321" s="205">
        <f>ROUND(I321*H321,2)</f>
        <v>0</v>
      </c>
      <c r="R321" s="205">
        <f>ROUND(J321*H321,2)</f>
        <v>0</v>
      </c>
      <c r="S321" s="78"/>
      <c r="T321" s="206">
        <f>S321*H321</f>
        <v>0</v>
      </c>
      <c r="U321" s="206">
        <v>2.0000000000000002E-05</v>
      </c>
      <c r="V321" s="206">
        <f>U321*H321</f>
        <v>0.00046000000000000001</v>
      </c>
      <c r="W321" s="206">
        <v>0</v>
      </c>
      <c r="X321" s="207">
        <f>W321*H321</f>
        <v>0</v>
      </c>
      <c r="AR321" s="15" t="s">
        <v>140</v>
      </c>
      <c r="AT321" s="15" t="s">
        <v>137</v>
      </c>
      <c r="AU321" s="15" t="s">
        <v>94</v>
      </c>
      <c r="AY321" s="15" t="s">
        <v>141</v>
      </c>
      <c r="BE321" s="208">
        <f>IF(O321="základní",K321,0)</f>
        <v>0</v>
      </c>
      <c r="BF321" s="208">
        <f>IF(O321="snížená",K321,0)</f>
        <v>0</v>
      </c>
      <c r="BG321" s="208">
        <f>IF(O321="zákl. přenesená",K321,0)</f>
        <v>0</v>
      </c>
      <c r="BH321" s="208">
        <f>IF(O321="sníž. přenesená",K321,0)</f>
        <v>0</v>
      </c>
      <c r="BI321" s="208">
        <f>IF(O321="nulová",K321,0)</f>
        <v>0</v>
      </c>
      <c r="BJ321" s="15" t="s">
        <v>23</v>
      </c>
      <c r="BK321" s="208">
        <f>ROUND(P321*H321,2)</f>
        <v>0</v>
      </c>
      <c r="BL321" s="15" t="s">
        <v>140</v>
      </c>
      <c r="BM321" s="15" t="s">
        <v>486</v>
      </c>
    </row>
    <row r="322" s="1" customFormat="1">
      <c r="B322" s="37"/>
      <c r="C322" s="38"/>
      <c r="D322" s="209" t="s">
        <v>143</v>
      </c>
      <c r="E322" s="38"/>
      <c r="F322" s="210" t="s">
        <v>487</v>
      </c>
      <c r="G322" s="38"/>
      <c r="H322" s="38"/>
      <c r="I322" s="130"/>
      <c r="J322" s="130"/>
      <c r="K322" s="38"/>
      <c r="L322" s="38"/>
      <c r="M322" s="42"/>
      <c r="N322" s="211"/>
      <c r="O322" s="78"/>
      <c r="P322" s="78"/>
      <c r="Q322" s="78"/>
      <c r="R322" s="78"/>
      <c r="S322" s="78"/>
      <c r="T322" s="78"/>
      <c r="U322" s="78"/>
      <c r="V322" s="78"/>
      <c r="W322" s="78"/>
      <c r="X322" s="79"/>
      <c r="AT322" s="15" t="s">
        <v>143</v>
      </c>
      <c r="AU322" s="15" t="s">
        <v>94</v>
      </c>
    </row>
    <row r="323" s="11" customFormat="1">
      <c r="B323" s="229"/>
      <c r="C323" s="230"/>
      <c r="D323" s="209" t="s">
        <v>153</v>
      </c>
      <c r="E323" s="231" t="s">
        <v>21</v>
      </c>
      <c r="F323" s="232" t="s">
        <v>197</v>
      </c>
      <c r="G323" s="230"/>
      <c r="H323" s="231" t="s">
        <v>21</v>
      </c>
      <c r="I323" s="233"/>
      <c r="J323" s="233"/>
      <c r="K323" s="230"/>
      <c r="L323" s="230"/>
      <c r="M323" s="234"/>
      <c r="N323" s="235"/>
      <c r="O323" s="236"/>
      <c r="P323" s="236"/>
      <c r="Q323" s="236"/>
      <c r="R323" s="236"/>
      <c r="S323" s="236"/>
      <c r="T323" s="236"/>
      <c r="U323" s="236"/>
      <c r="V323" s="236"/>
      <c r="W323" s="236"/>
      <c r="X323" s="237"/>
      <c r="AT323" s="238" t="s">
        <v>153</v>
      </c>
      <c r="AU323" s="238" t="s">
        <v>94</v>
      </c>
      <c r="AV323" s="11" t="s">
        <v>23</v>
      </c>
      <c r="AW323" s="11" t="s">
        <v>5</v>
      </c>
      <c r="AX323" s="11" t="s">
        <v>85</v>
      </c>
      <c r="AY323" s="238" t="s">
        <v>141</v>
      </c>
    </row>
    <row r="324" s="11" customFormat="1">
      <c r="B324" s="229"/>
      <c r="C324" s="230"/>
      <c r="D324" s="209" t="s">
        <v>153</v>
      </c>
      <c r="E324" s="231" t="s">
        <v>21</v>
      </c>
      <c r="F324" s="232" t="s">
        <v>479</v>
      </c>
      <c r="G324" s="230"/>
      <c r="H324" s="231" t="s">
        <v>21</v>
      </c>
      <c r="I324" s="233"/>
      <c r="J324" s="233"/>
      <c r="K324" s="230"/>
      <c r="L324" s="230"/>
      <c r="M324" s="234"/>
      <c r="N324" s="235"/>
      <c r="O324" s="236"/>
      <c r="P324" s="236"/>
      <c r="Q324" s="236"/>
      <c r="R324" s="236"/>
      <c r="S324" s="236"/>
      <c r="T324" s="236"/>
      <c r="U324" s="236"/>
      <c r="V324" s="236"/>
      <c r="W324" s="236"/>
      <c r="X324" s="237"/>
      <c r="AT324" s="238" t="s">
        <v>153</v>
      </c>
      <c r="AU324" s="238" t="s">
        <v>94</v>
      </c>
      <c r="AV324" s="11" t="s">
        <v>23</v>
      </c>
      <c r="AW324" s="11" t="s">
        <v>5</v>
      </c>
      <c r="AX324" s="11" t="s">
        <v>85</v>
      </c>
      <c r="AY324" s="238" t="s">
        <v>141</v>
      </c>
    </row>
    <row r="325" s="12" customFormat="1">
      <c r="B325" s="239"/>
      <c r="C325" s="240"/>
      <c r="D325" s="209" t="s">
        <v>153</v>
      </c>
      <c r="E325" s="241" t="s">
        <v>21</v>
      </c>
      <c r="F325" s="242" t="s">
        <v>488</v>
      </c>
      <c r="G325" s="240"/>
      <c r="H325" s="243">
        <v>23</v>
      </c>
      <c r="I325" s="244"/>
      <c r="J325" s="244"/>
      <c r="K325" s="240"/>
      <c r="L325" s="240"/>
      <c r="M325" s="245"/>
      <c r="N325" s="246"/>
      <c r="O325" s="247"/>
      <c r="P325" s="247"/>
      <c r="Q325" s="247"/>
      <c r="R325" s="247"/>
      <c r="S325" s="247"/>
      <c r="T325" s="247"/>
      <c r="U325" s="247"/>
      <c r="V325" s="247"/>
      <c r="W325" s="247"/>
      <c r="X325" s="248"/>
      <c r="AT325" s="249" t="s">
        <v>153</v>
      </c>
      <c r="AU325" s="249" t="s">
        <v>94</v>
      </c>
      <c r="AV325" s="12" t="s">
        <v>94</v>
      </c>
      <c r="AW325" s="12" t="s">
        <v>5</v>
      </c>
      <c r="AX325" s="12" t="s">
        <v>23</v>
      </c>
      <c r="AY325" s="249" t="s">
        <v>141</v>
      </c>
    </row>
    <row r="326" s="1" customFormat="1" ht="16.5" customHeight="1">
      <c r="B326" s="37"/>
      <c r="C326" s="196" t="s">
        <v>489</v>
      </c>
      <c r="D326" s="196" t="s">
        <v>137</v>
      </c>
      <c r="E326" s="197" t="s">
        <v>490</v>
      </c>
      <c r="F326" s="198" t="s">
        <v>491</v>
      </c>
      <c r="G326" s="199" t="s">
        <v>492</v>
      </c>
      <c r="H326" s="200">
        <v>3</v>
      </c>
      <c r="I326" s="201"/>
      <c r="J326" s="201"/>
      <c r="K326" s="202">
        <f>ROUND(P326*H326,2)</f>
        <v>0</v>
      </c>
      <c r="L326" s="198" t="s">
        <v>21</v>
      </c>
      <c r="M326" s="42"/>
      <c r="N326" s="203" t="s">
        <v>21</v>
      </c>
      <c r="O326" s="204" t="s">
        <v>54</v>
      </c>
      <c r="P326" s="205">
        <f>I326+J326</f>
        <v>0</v>
      </c>
      <c r="Q326" s="205">
        <f>ROUND(I326*H326,2)</f>
        <v>0</v>
      </c>
      <c r="R326" s="205">
        <f>ROUND(J326*H326,2)</f>
        <v>0</v>
      </c>
      <c r="S326" s="78"/>
      <c r="T326" s="206">
        <f>S326*H326</f>
        <v>0</v>
      </c>
      <c r="U326" s="206">
        <v>0</v>
      </c>
      <c r="V326" s="206">
        <f>U326*H326</f>
        <v>0</v>
      </c>
      <c r="W326" s="206">
        <v>0</v>
      </c>
      <c r="X326" s="207">
        <f>W326*H326</f>
        <v>0</v>
      </c>
      <c r="AR326" s="15" t="s">
        <v>140</v>
      </c>
      <c r="AT326" s="15" t="s">
        <v>137</v>
      </c>
      <c r="AU326" s="15" t="s">
        <v>94</v>
      </c>
      <c r="AY326" s="15" t="s">
        <v>141</v>
      </c>
      <c r="BE326" s="208">
        <f>IF(O326="základní",K326,0)</f>
        <v>0</v>
      </c>
      <c r="BF326" s="208">
        <f>IF(O326="snížená",K326,0)</f>
        <v>0</v>
      </c>
      <c r="BG326" s="208">
        <f>IF(O326="zákl. přenesená",K326,0)</f>
        <v>0</v>
      </c>
      <c r="BH326" s="208">
        <f>IF(O326="sníž. přenesená",K326,0)</f>
        <v>0</v>
      </c>
      <c r="BI326" s="208">
        <f>IF(O326="nulová",K326,0)</f>
        <v>0</v>
      </c>
      <c r="BJ326" s="15" t="s">
        <v>23</v>
      </c>
      <c r="BK326" s="208">
        <f>ROUND(P326*H326,2)</f>
        <v>0</v>
      </c>
      <c r="BL326" s="15" t="s">
        <v>140</v>
      </c>
      <c r="BM326" s="15" t="s">
        <v>493</v>
      </c>
    </row>
    <row r="327" s="1" customFormat="1">
      <c r="B327" s="37"/>
      <c r="C327" s="38"/>
      <c r="D327" s="209" t="s">
        <v>143</v>
      </c>
      <c r="E327" s="38"/>
      <c r="F327" s="210" t="s">
        <v>494</v>
      </c>
      <c r="G327" s="38"/>
      <c r="H327" s="38"/>
      <c r="I327" s="130"/>
      <c r="J327" s="130"/>
      <c r="K327" s="38"/>
      <c r="L327" s="38"/>
      <c r="M327" s="42"/>
      <c r="N327" s="211"/>
      <c r="O327" s="78"/>
      <c r="P327" s="78"/>
      <c r="Q327" s="78"/>
      <c r="R327" s="78"/>
      <c r="S327" s="78"/>
      <c r="T327" s="78"/>
      <c r="U327" s="78"/>
      <c r="V327" s="78"/>
      <c r="W327" s="78"/>
      <c r="X327" s="79"/>
      <c r="AT327" s="15" t="s">
        <v>143</v>
      </c>
      <c r="AU327" s="15" t="s">
        <v>94</v>
      </c>
    </row>
    <row r="328" s="1" customFormat="1" ht="16.5" customHeight="1">
      <c r="B328" s="37"/>
      <c r="C328" s="196" t="s">
        <v>495</v>
      </c>
      <c r="D328" s="196" t="s">
        <v>137</v>
      </c>
      <c r="E328" s="197" t="s">
        <v>496</v>
      </c>
      <c r="F328" s="198" t="s">
        <v>497</v>
      </c>
      <c r="G328" s="199" t="s">
        <v>207</v>
      </c>
      <c r="H328" s="200">
        <v>20</v>
      </c>
      <c r="I328" s="201"/>
      <c r="J328" s="201"/>
      <c r="K328" s="202">
        <f>ROUND(P328*H328,2)</f>
        <v>0</v>
      </c>
      <c r="L328" s="198" t="s">
        <v>151</v>
      </c>
      <c r="M328" s="42"/>
      <c r="N328" s="203" t="s">
        <v>21</v>
      </c>
      <c r="O328" s="204" t="s">
        <v>54</v>
      </c>
      <c r="P328" s="205">
        <f>I328+J328</f>
        <v>0</v>
      </c>
      <c r="Q328" s="205">
        <f>ROUND(I328*H328,2)</f>
        <v>0</v>
      </c>
      <c r="R328" s="205">
        <f>ROUND(J328*H328,2)</f>
        <v>0</v>
      </c>
      <c r="S328" s="78"/>
      <c r="T328" s="206">
        <f>S328*H328</f>
        <v>0</v>
      </c>
      <c r="U328" s="206">
        <v>8.0000000000000007E-05</v>
      </c>
      <c r="V328" s="206">
        <f>U328*H328</f>
        <v>0.0016000000000000001</v>
      </c>
      <c r="W328" s="206">
        <v>0</v>
      </c>
      <c r="X328" s="207">
        <f>W328*H328</f>
        <v>0</v>
      </c>
      <c r="AR328" s="15" t="s">
        <v>140</v>
      </c>
      <c r="AT328" s="15" t="s">
        <v>137</v>
      </c>
      <c r="AU328" s="15" t="s">
        <v>94</v>
      </c>
      <c r="AY328" s="15" t="s">
        <v>141</v>
      </c>
      <c r="BE328" s="208">
        <f>IF(O328="základní",K328,0)</f>
        <v>0</v>
      </c>
      <c r="BF328" s="208">
        <f>IF(O328="snížená",K328,0)</f>
        <v>0</v>
      </c>
      <c r="BG328" s="208">
        <f>IF(O328="zákl. přenesená",K328,0)</f>
        <v>0</v>
      </c>
      <c r="BH328" s="208">
        <f>IF(O328="sníž. přenesená",K328,0)</f>
        <v>0</v>
      </c>
      <c r="BI328" s="208">
        <f>IF(O328="nulová",K328,0)</f>
        <v>0</v>
      </c>
      <c r="BJ328" s="15" t="s">
        <v>23</v>
      </c>
      <c r="BK328" s="208">
        <f>ROUND(P328*H328,2)</f>
        <v>0</v>
      </c>
      <c r="BL328" s="15" t="s">
        <v>140</v>
      </c>
      <c r="BM328" s="15" t="s">
        <v>498</v>
      </c>
    </row>
    <row r="329" s="1" customFormat="1">
      <c r="B329" s="37"/>
      <c r="C329" s="38"/>
      <c r="D329" s="209" t="s">
        <v>143</v>
      </c>
      <c r="E329" s="38"/>
      <c r="F329" s="210" t="s">
        <v>499</v>
      </c>
      <c r="G329" s="38"/>
      <c r="H329" s="38"/>
      <c r="I329" s="130"/>
      <c r="J329" s="130"/>
      <c r="K329" s="38"/>
      <c r="L329" s="38"/>
      <c r="M329" s="42"/>
      <c r="N329" s="211"/>
      <c r="O329" s="78"/>
      <c r="P329" s="78"/>
      <c r="Q329" s="78"/>
      <c r="R329" s="78"/>
      <c r="S329" s="78"/>
      <c r="T329" s="78"/>
      <c r="U329" s="78"/>
      <c r="V329" s="78"/>
      <c r="W329" s="78"/>
      <c r="X329" s="79"/>
      <c r="AT329" s="15" t="s">
        <v>143</v>
      </c>
      <c r="AU329" s="15" t="s">
        <v>94</v>
      </c>
    </row>
    <row r="330" s="11" customFormat="1">
      <c r="B330" s="229"/>
      <c r="C330" s="230"/>
      <c r="D330" s="209" t="s">
        <v>153</v>
      </c>
      <c r="E330" s="231" t="s">
        <v>21</v>
      </c>
      <c r="F330" s="232" t="s">
        <v>500</v>
      </c>
      <c r="G330" s="230"/>
      <c r="H330" s="231" t="s">
        <v>21</v>
      </c>
      <c r="I330" s="233"/>
      <c r="J330" s="233"/>
      <c r="K330" s="230"/>
      <c r="L330" s="230"/>
      <c r="M330" s="234"/>
      <c r="N330" s="235"/>
      <c r="O330" s="236"/>
      <c r="P330" s="236"/>
      <c r="Q330" s="236"/>
      <c r="R330" s="236"/>
      <c r="S330" s="236"/>
      <c r="T330" s="236"/>
      <c r="U330" s="236"/>
      <c r="V330" s="236"/>
      <c r="W330" s="236"/>
      <c r="X330" s="237"/>
      <c r="AT330" s="238" t="s">
        <v>153</v>
      </c>
      <c r="AU330" s="238" t="s">
        <v>94</v>
      </c>
      <c r="AV330" s="11" t="s">
        <v>23</v>
      </c>
      <c r="AW330" s="11" t="s">
        <v>5</v>
      </c>
      <c r="AX330" s="11" t="s">
        <v>85</v>
      </c>
      <c r="AY330" s="238" t="s">
        <v>141</v>
      </c>
    </row>
    <row r="331" s="12" customFormat="1">
      <c r="B331" s="239"/>
      <c r="C331" s="240"/>
      <c r="D331" s="209" t="s">
        <v>153</v>
      </c>
      <c r="E331" s="241" t="s">
        <v>21</v>
      </c>
      <c r="F331" s="242" t="s">
        <v>285</v>
      </c>
      <c r="G331" s="240"/>
      <c r="H331" s="243">
        <v>20</v>
      </c>
      <c r="I331" s="244"/>
      <c r="J331" s="244"/>
      <c r="K331" s="240"/>
      <c r="L331" s="240"/>
      <c r="M331" s="245"/>
      <c r="N331" s="246"/>
      <c r="O331" s="247"/>
      <c r="P331" s="247"/>
      <c r="Q331" s="247"/>
      <c r="R331" s="247"/>
      <c r="S331" s="247"/>
      <c r="T331" s="247"/>
      <c r="U331" s="247"/>
      <c r="V331" s="247"/>
      <c r="W331" s="247"/>
      <c r="X331" s="248"/>
      <c r="AT331" s="249" t="s">
        <v>153</v>
      </c>
      <c r="AU331" s="249" t="s">
        <v>94</v>
      </c>
      <c r="AV331" s="12" t="s">
        <v>94</v>
      </c>
      <c r="AW331" s="12" t="s">
        <v>5</v>
      </c>
      <c r="AX331" s="12" t="s">
        <v>23</v>
      </c>
      <c r="AY331" s="249" t="s">
        <v>141</v>
      </c>
    </row>
    <row r="332" s="1" customFormat="1" ht="16.5" customHeight="1">
      <c r="B332" s="37"/>
      <c r="C332" s="196" t="s">
        <v>501</v>
      </c>
      <c r="D332" s="196" t="s">
        <v>137</v>
      </c>
      <c r="E332" s="197" t="s">
        <v>502</v>
      </c>
      <c r="F332" s="198" t="s">
        <v>503</v>
      </c>
      <c r="G332" s="199" t="s">
        <v>207</v>
      </c>
      <c r="H332" s="200">
        <v>20</v>
      </c>
      <c r="I332" s="201"/>
      <c r="J332" s="201"/>
      <c r="K332" s="202">
        <f>ROUND(P332*H332,2)</f>
        <v>0</v>
      </c>
      <c r="L332" s="198" t="s">
        <v>151</v>
      </c>
      <c r="M332" s="42"/>
      <c r="N332" s="203" t="s">
        <v>21</v>
      </c>
      <c r="O332" s="204" t="s">
        <v>54</v>
      </c>
      <c r="P332" s="205">
        <f>I332+J332</f>
        <v>0</v>
      </c>
      <c r="Q332" s="205">
        <f>ROUND(I332*H332,2)</f>
        <v>0</v>
      </c>
      <c r="R332" s="205">
        <f>ROUND(J332*H332,2)</f>
        <v>0</v>
      </c>
      <c r="S332" s="78"/>
      <c r="T332" s="206">
        <f>S332*H332</f>
        <v>0</v>
      </c>
      <c r="U332" s="206">
        <v>0.00011</v>
      </c>
      <c r="V332" s="206">
        <f>U332*H332</f>
        <v>0.0022000000000000001</v>
      </c>
      <c r="W332" s="206">
        <v>0</v>
      </c>
      <c r="X332" s="207">
        <f>W332*H332</f>
        <v>0</v>
      </c>
      <c r="AR332" s="15" t="s">
        <v>140</v>
      </c>
      <c r="AT332" s="15" t="s">
        <v>137</v>
      </c>
      <c r="AU332" s="15" t="s">
        <v>94</v>
      </c>
      <c r="AY332" s="15" t="s">
        <v>141</v>
      </c>
      <c r="BE332" s="208">
        <f>IF(O332="základní",K332,0)</f>
        <v>0</v>
      </c>
      <c r="BF332" s="208">
        <f>IF(O332="snížená",K332,0)</f>
        <v>0</v>
      </c>
      <c r="BG332" s="208">
        <f>IF(O332="zákl. přenesená",K332,0)</f>
        <v>0</v>
      </c>
      <c r="BH332" s="208">
        <f>IF(O332="sníž. přenesená",K332,0)</f>
        <v>0</v>
      </c>
      <c r="BI332" s="208">
        <f>IF(O332="nulová",K332,0)</f>
        <v>0</v>
      </c>
      <c r="BJ332" s="15" t="s">
        <v>23</v>
      </c>
      <c r="BK332" s="208">
        <f>ROUND(P332*H332,2)</f>
        <v>0</v>
      </c>
      <c r="BL332" s="15" t="s">
        <v>140</v>
      </c>
      <c r="BM332" s="15" t="s">
        <v>504</v>
      </c>
    </row>
    <row r="333" s="1" customFormat="1">
      <c r="B333" s="37"/>
      <c r="C333" s="38"/>
      <c r="D333" s="209" t="s">
        <v>143</v>
      </c>
      <c r="E333" s="38"/>
      <c r="F333" s="210" t="s">
        <v>505</v>
      </c>
      <c r="G333" s="38"/>
      <c r="H333" s="38"/>
      <c r="I333" s="130"/>
      <c r="J333" s="130"/>
      <c r="K333" s="38"/>
      <c r="L333" s="38"/>
      <c r="M333" s="42"/>
      <c r="N333" s="211"/>
      <c r="O333" s="78"/>
      <c r="P333" s="78"/>
      <c r="Q333" s="78"/>
      <c r="R333" s="78"/>
      <c r="S333" s="78"/>
      <c r="T333" s="78"/>
      <c r="U333" s="78"/>
      <c r="V333" s="78"/>
      <c r="W333" s="78"/>
      <c r="X333" s="79"/>
      <c r="AT333" s="15" t="s">
        <v>143</v>
      </c>
      <c r="AU333" s="15" t="s">
        <v>94</v>
      </c>
    </row>
    <row r="334" s="11" customFormat="1">
      <c r="B334" s="229"/>
      <c r="C334" s="230"/>
      <c r="D334" s="209" t="s">
        <v>153</v>
      </c>
      <c r="E334" s="231" t="s">
        <v>21</v>
      </c>
      <c r="F334" s="232" t="s">
        <v>506</v>
      </c>
      <c r="G334" s="230"/>
      <c r="H334" s="231" t="s">
        <v>21</v>
      </c>
      <c r="I334" s="233"/>
      <c r="J334" s="233"/>
      <c r="K334" s="230"/>
      <c r="L334" s="230"/>
      <c r="M334" s="234"/>
      <c r="N334" s="235"/>
      <c r="O334" s="236"/>
      <c r="P334" s="236"/>
      <c r="Q334" s="236"/>
      <c r="R334" s="236"/>
      <c r="S334" s="236"/>
      <c r="T334" s="236"/>
      <c r="U334" s="236"/>
      <c r="V334" s="236"/>
      <c r="W334" s="236"/>
      <c r="X334" s="237"/>
      <c r="AT334" s="238" t="s">
        <v>153</v>
      </c>
      <c r="AU334" s="238" t="s">
        <v>94</v>
      </c>
      <c r="AV334" s="11" t="s">
        <v>23</v>
      </c>
      <c r="AW334" s="11" t="s">
        <v>5</v>
      </c>
      <c r="AX334" s="11" t="s">
        <v>85</v>
      </c>
      <c r="AY334" s="238" t="s">
        <v>141</v>
      </c>
    </row>
    <row r="335" s="12" customFormat="1">
      <c r="B335" s="239"/>
      <c r="C335" s="240"/>
      <c r="D335" s="209" t="s">
        <v>153</v>
      </c>
      <c r="E335" s="241" t="s">
        <v>21</v>
      </c>
      <c r="F335" s="242" t="s">
        <v>285</v>
      </c>
      <c r="G335" s="240"/>
      <c r="H335" s="243">
        <v>20</v>
      </c>
      <c r="I335" s="244"/>
      <c r="J335" s="244"/>
      <c r="K335" s="240"/>
      <c r="L335" s="240"/>
      <c r="M335" s="245"/>
      <c r="N335" s="246"/>
      <c r="O335" s="247"/>
      <c r="P335" s="247"/>
      <c r="Q335" s="247"/>
      <c r="R335" s="247"/>
      <c r="S335" s="247"/>
      <c r="T335" s="247"/>
      <c r="U335" s="247"/>
      <c r="V335" s="247"/>
      <c r="W335" s="247"/>
      <c r="X335" s="248"/>
      <c r="AT335" s="249" t="s">
        <v>153</v>
      </c>
      <c r="AU335" s="249" t="s">
        <v>94</v>
      </c>
      <c r="AV335" s="12" t="s">
        <v>94</v>
      </c>
      <c r="AW335" s="12" t="s">
        <v>5</v>
      </c>
      <c r="AX335" s="12" t="s">
        <v>23</v>
      </c>
      <c r="AY335" s="249" t="s">
        <v>141</v>
      </c>
    </row>
    <row r="336" s="1" customFormat="1" ht="16.5" customHeight="1">
      <c r="B336" s="37"/>
      <c r="C336" s="196" t="s">
        <v>507</v>
      </c>
      <c r="D336" s="196" t="s">
        <v>137</v>
      </c>
      <c r="E336" s="197" t="s">
        <v>508</v>
      </c>
      <c r="F336" s="198" t="s">
        <v>509</v>
      </c>
      <c r="G336" s="199" t="s">
        <v>150</v>
      </c>
      <c r="H336" s="200">
        <v>138</v>
      </c>
      <c r="I336" s="201"/>
      <c r="J336" s="201"/>
      <c r="K336" s="202">
        <f>ROUND(P336*H336,2)</f>
        <v>0</v>
      </c>
      <c r="L336" s="198" t="s">
        <v>151</v>
      </c>
      <c r="M336" s="42"/>
      <c r="N336" s="203" t="s">
        <v>21</v>
      </c>
      <c r="O336" s="204" t="s">
        <v>54</v>
      </c>
      <c r="P336" s="205">
        <f>I336+J336</f>
        <v>0</v>
      </c>
      <c r="Q336" s="205">
        <f>ROUND(I336*H336,2)</f>
        <v>0</v>
      </c>
      <c r="R336" s="205">
        <f>ROUND(J336*H336,2)</f>
        <v>0</v>
      </c>
      <c r="S336" s="78"/>
      <c r="T336" s="206">
        <f>S336*H336</f>
        <v>0</v>
      </c>
      <c r="U336" s="206">
        <v>0.00059999999999999995</v>
      </c>
      <c r="V336" s="206">
        <f>U336*H336</f>
        <v>0.082799999999999999</v>
      </c>
      <c r="W336" s="206">
        <v>0</v>
      </c>
      <c r="X336" s="207">
        <f>W336*H336</f>
        <v>0</v>
      </c>
      <c r="AR336" s="15" t="s">
        <v>140</v>
      </c>
      <c r="AT336" s="15" t="s">
        <v>137</v>
      </c>
      <c r="AU336" s="15" t="s">
        <v>94</v>
      </c>
      <c r="AY336" s="15" t="s">
        <v>141</v>
      </c>
      <c r="BE336" s="208">
        <f>IF(O336="základní",K336,0)</f>
        <v>0</v>
      </c>
      <c r="BF336" s="208">
        <f>IF(O336="snížená",K336,0)</f>
        <v>0</v>
      </c>
      <c r="BG336" s="208">
        <f>IF(O336="zákl. přenesená",K336,0)</f>
        <v>0</v>
      </c>
      <c r="BH336" s="208">
        <f>IF(O336="sníž. přenesená",K336,0)</f>
        <v>0</v>
      </c>
      <c r="BI336" s="208">
        <f>IF(O336="nulová",K336,0)</f>
        <v>0</v>
      </c>
      <c r="BJ336" s="15" t="s">
        <v>23</v>
      </c>
      <c r="BK336" s="208">
        <f>ROUND(P336*H336,2)</f>
        <v>0</v>
      </c>
      <c r="BL336" s="15" t="s">
        <v>140</v>
      </c>
      <c r="BM336" s="15" t="s">
        <v>510</v>
      </c>
    </row>
    <row r="337" s="1" customFormat="1">
      <c r="B337" s="37"/>
      <c r="C337" s="38"/>
      <c r="D337" s="209" t="s">
        <v>143</v>
      </c>
      <c r="E337" s="38"/>
      <c r="F337" s="210" t="s">
        <v>511</v>
      </c>
      <c r="G337" s="38"/>
      <c r="H337" s="38"/>
      <c r="I337" s="130"/>
      <c r="J337" s="130"/>
      <c r="K337" s="38"/>
      <c r="L337" s="38"/>
      <c r="M337" s="42"/>
      <c r="N337" s="211"/>
      <c r="O337" s="78"/>
      <c r="P337" s="78"/>
      <c r="Q337" s="78"/>
      <c r="R337" s="78"/>
      <c r="S337" s="78"/>
      <c r="T337" s="78"/>
      <c r="U337" s="78"/>
      <c r="V337" s="78"/>
      <c r="W337" s="78"/>
      <c r="X337" s="79"/>
      <c r="AT337" s="15" t="s">
        <v>143</v>
      </c>
      <c r="AU337" s="15" t="s">
        <v>94</v>
      </c>
    </row>
    <row r="338" s="11" customFormat="1">
      <c r="B338" s="229"/>
      <c r="C338" s="230"/>
      <c r="D338" s="209" t="s">
        <v>153</v>
      </c>
      <c r="E338" s="231" t="s">
        <v>21</v>
      </c>
      <c r="F338" s="232" t="s">
        <v>500</v>
      </c>
      <c r="G338" s="230"/>
      <c r="H338" s="231" t="s">
        <v>21</v>
      </c>
      <c r="I338" s="233"/>
      <c r="J338" s="233"/>
      <c r="K338" s="230"/>
      <c r="L338" s="230"/>
      <c r="M338" s="234"/>
      <c r="N338" s="235"/>
      <c r="O338" s="236"/>
      <c r="P338" s="236"/>
      <c r="Q338" s="236"/>
      <c r="R338" s="236"/>
      <c r="S338" s="236"/>
      <c r="T338" s="236"/>
      <c r="U338" s="236"/>
      <c r="V338" s="236"/>
      <c r="W338" s="236"/>
      <c r="X338" s="237"/>
      <c r="AT338" s="238" t="s">
        <v>153</v>
      </c>
      <c r="AU338" s="238" t="s">
        <v>94</v>
      </c>
      <c r="AV338" s="11" t="s">
        <v>23</v>
      </c>
      <c r="AW338" s="11" t="s">
        <v>5</v>
      </c>
      <c r="AX338" s="11" t="s">
        <v>85</v>
      </c>
      <c r="AY338" s="238" t="s">
        <v>141</v>
      </c>
    </row>
    <row r="339" s="12" customFormat="1">
      <c r="B339" s="239"/>
      <c r="C339" s="240"/>
      <c r="D339" s="209" t="s">
        <v>153</v>
      </c>
      <c r="E339" s="241" t="s">
        <v>21</v>
      </c>
      <c r="F339" s="242" t="s">
        <v>512</v>
      </c>
      <c r="G339" s="240"/>
      <c r="H339" s="243">
        <v>138</v>
      </c>
      <c r="I339" s="244"/>
      <c r="J339" s="244"/>
      <c r="K339" s="240"/>
      <c r="L339" s="240"/>
      <c r="M339" s="245"/>
      <c r="N339" s="246"/>
      <c r="O339" s="247"/>
      <c r="P339" s="247"/>
      <c r="Q339" s="247"/>
      <c r="R339" s="247"/>
      <c r="S339" s="247"/>
      <c r="T339" s="247"/>
      <c r="U339" s="247"/>
      <c r="V339" s="247"/>
      <c r="W339" s="247"/>
      <c r="X339" s="248"/>
      <c r="AT339" s="249" t="s">
        <v>153</v>
      </c>
      <c r="AU339" s="249" t="s">
        <v>94</v>
      </c>
      <c r="AV339" s="12" t="s">
        <v>94</v>
      </c>
      <c r="AW339" s="12" t="s">
        <v>5</v>
      </c>
      <c r="AX339" s="12" t="s">
        <v>23</v>
      </c>
      <c r="AY339" s="249" t="s">
        <v>141</v>
      </c>
    </row>
    <row r="340" s="1" customFormat="1" ht="16.5" customHeight="1">
      <c r="B340" s="37"/>
      <c r="C340" s="196" t="s">
        <v>513</v>
      </c>
      <c r="D340" s="196" t="s">
        <v>137</v>
      </c>
      <c r="E340" s="197" t="s">
        <v>514</v>
      </c>
      <c r="F340" s="198" t="s">
        <v>515</v>
      </c>
      <c r="G340" s="199" t="s">
        <v>150</v>
      </c>
      <c r="H340" s="200">
        <v>132</v>
      </c>
      <c r="I340" s="201"/>
      <c r="J340" s="201"/>
      <c r="K340" s="202">
        <f>ROUND(P340*H340,2)</f>
        <v>0</v>
      </c>
      <c r="L340" s="198" t="s">
        <v>151</v>
      </c>
      <c r="M340" s="42"/>
      <c r="N340" s="203" t="s">
        <v>21</v>
      </c>
      <c r="O340" s="204" t="s">
        <v>54</v>
      </c>
      <c r="P340" s="205">
        <f>I340+J340</f>
        <v>0</v>
      </c>
      <c r="Q340" s="205">
        <f>ROUND(I340*H340,2)</f>
        <v>0</v>
      </c>
      <c r="R340" s="205">
        <f>ROUND(J340*H340,2)</f>
        <v>0</v>
      </c>
      <c r="S340" s="78"/>
      <c r="T340" s="206">
        <f>S340*H340</f>
        <v>0</v>
      </c>
      <c r="U340" s="206">
        <v>0.0025999999999999999</v>
      </c>
      <c r="V340" s="206">
        <f>U340*H340</f>
        <v>0.34320000000000001</v>
      </c>
      <c r="W340" s="206">
        <v>0</v>
      </c>
      <c r="X340" s="207">
        <f>W340*H340</f>
        <v>0</v>
      </c>
      <c r="AR340" s="15" t="s">
        <v>140</v>
      </c>
      <c r="AT340" s="15" t="s">
        <v>137</v>
      </c>
      <c r="AU340" s="15" t="s">
        <v>94</v>
      </c>
      <c r="AY340" s="15" t="s">
        <v>141</v>
      </c>
      <c r="BE340" s="208">
        <f>IF(O340="základní",K340,0)</f>
        <v>0</v>
      </c>
      <c r="BF340" s="208">
        <f>IF(O340="snížená",K340,0)</f>
        <v>0</v>
      </c>
      <c r="BG340" s="208">
        <f>IF(O340="zákl. přenesená",K340,0)</f>
        <v>0</v>
      </c>
      <c r="BH340" s="208">
        <f>IF(O340="sníž. přenesená",K340,0)</f>
        <v>0</v>
      </c>
      <c r="BI340" s="208">
        <f>IF(O340="nulová",K340,0)</f>
        <v>0</v>
      </c>
      <c r="BJ340" s="15" t="s">
        <v>23</v>
      </c>
      <c r="BK340" s="208">
        <f>ROUND(P340*H340,2)</f>
        <v>0</v>
      </c>
      <c r="BL340" s="15" t="s">
        <v>140</v>
      </c>
      <c r="BM340" s="15" t="s">
        <v>516</v>
      </c>
    </row>
    <row r="341" s="1" customFormat="1">
      <c r="B341" s="37"/>
      <c r="C341" s="38"/>
      <c r="D341" s="209" t="s">
        <v>143</v>
      </c>
      <c r="E341" s="38"/>
      <c r="F341" s="210" t="s">
        <v>517</v>
      </c>
      <c r="G341" s="38"/>
      <c r="H341" s="38"/>
      <c r="I341" s="130"/>
      <c r="J341" s="130"/>
      <c r="K341" s="38"/>
      <c r="L341" s="38"/>
      <c r="M341" s="42"/>
      <c r="N341" s="211"/>
      <c r="O341" s="78"/>
      <c r="P341" s="78"/>
      <c r="Q341" s="78"/>
      <c r="R341" s="78"/>
      <c r="S341" s="78"/>
      <c r="T341" s="78"/>
      <c r="U341" s="78"/>
      <c r="V341" s="78"/>
      <c r="W341" s="78"/>
      <c r="X341" s="79"/>
      <c r="AT341" s="15" t="s">
        <v>143</v>
      </c>
      <c r="AU341" s="15" t="s">
        <v>94</v>
      </c>
    </row>
    <row r="342" s="11" customFormat="1">
      <c r="B342" s="229"/>
      <c r="C342" s="230"/>
      <c r="D342" s="209" t="s">
        <v>153</v>
      </c>
      <c r="E342" s="231" t="s">
        <v>21</v>
      </c>
      <c r="F342" s="232" t="s">
        <v>518</v>
      </c>
      <c r="G342" s="230"/>
      <c r="H342" s="231" t="s">
        <v>21</v>
      </c>
      <c r="I342" s="233"/>
      <c r="J342" s="233"/>
      <c r="K342" s="230"/>
      <c r="L342" s="230"/>
      <c r="M342" s="234"/>
      <c r="N342" s="235"/>
      <c r="O342" s="236"/>
      <c r="P342" s="236"/>
      <c r="Q342" s="236"/>
      <c r="R342" s="236"/>
      <c r="S342" s="236"/>
      <c r="T342" s="236"/>
      <c r="U342" s="236"/>
      <c r="V342" s="236"/>
      <c r="W342" s="236"/>
      <c r="X342" s="237"/>
      <c r="AT342" s="238" t="s">
        <v>153</v>
      </c>
      <c r="AU342" s="238" t="s">
        <v>94</v>
      </c>
      <c r="AV342" s="11" t="s">
        <v>23</v>
      </c>
      <c r="AW342" s="11" t="s">
        <v>5</v>
      </c>
      <c r="AX342" s="11" t="s">
        <v>85</v>
      </c>
      <c r="AY342" s="238" t="s">
        <v>141</v>
      </c>
    </row>
    <row r="343" s="12" customFormat="1">
      <c r="B343" s="239"/>
      <c r="C343" s="240"/>
      <c r="D343" s="209" t="s">
        <v>153</v>
      </c>
      <c r="E343" s="241" t="s">
        <v>21</v>
      </c>
      <c r="F343" s="242" t="s">
        <v>519</v>
      </c>
      <c r="G343" s="240"/>
      <c r="H343" s="243">
        <v>132</v>
      </c>
      <c r="I343" s="244"/>
      <c r="J343" s="244"/>
      <c r="K343" s="240"/>
      <c r="L343" s="240"/>
      <c r="M343" s="245"/>
      <c r="N343" s="246"/>
      <c r="O343" s="247"/>
      <c r="P343" s="247"/>
      <c r="Q343" s="247"/>
      <c r="R343" s="247"/>
      <c r="S343" s="247"/>
      <c r="T343" s="247"/>
      <c r="U343" s="247"/>
      <c r="V343" s="247"/>
      <c r="W343" s="247"/>
      <c r="X343" s="248"/>
      <c r="AT343" s="249" t="s">
        <v>153</v>
      </c>
      <c r="AU343" s="249" t="s">
        <v>94</v>
      </c>
      <c r="AV343" s="12" t="s">
        <v>94</v>
      </c>
      <c r="AW343" s="12" t="s">
        <v>5</v>
      </c>
      <c r="AX343" s="12" t="s">
        <v>23</v>
      </c>
      <c r="AY343" s="249" t="s">
        <v>141</v>
      </c>
    </row>
    <row r="344" s="1" customFormat="1" ht="16.5" customHeight="1">
      <c r="B344" s="37"/>
      <c r="C344" s="196" t="s">
        <v>520</v>
      </c>
      <c r="D344" s="196" t="s">
        <v>137</v>
      </c>
      <c r="E344" s="197" t="s">
        <v>521</v>
      </c>
      <c r="F344" s="198" t="s">
        <v>522</v>
      </c>
      <c r="G344" s="199" t="s">
        <v>207</v>
      </c>
      <c r="H344" s="200">
        <v>59</v>
      </c>
      <c r="I344" s="201"/>
      <c r="J344" s="201"/>
      <c r="K344" s="202">
        <f>ROUND(P344*H344,2)</f>
        <v>0</v>
      </c>
      <c r="L344" s="198" t="s">
        <v>151</v>
      </c>
      <c r="M344" s="42"/>
      <c r="N344" s="203" t="s">
        <v>21</v>
      </c>
      <c r="O344" s="204" t="s">
        <v>54</v>
      </c>
      <c r="P344" s="205">
        <f>I344+J344</f>
        <v>0</v>
      </c>
      <c r="Q344" s="205">
        <f>ROUND(I344*H344,2)</f>
        <v>0</v>
      </c>
      <c r="R344" s="205">
        <f>ROUND(J344*H344,2)</f>
        <v>0</v>
      </c>
      <c r="S344" s="78"/>
      <c r="T344" s="206">
        <f>S344*H344</f>
        <v>0</v>
      </c>
      <c r="U344" s="206">
        <v>0.00013999999999999999</v>
      </c>
      <c r="V344" s="206">
        <f>U344*H344</f>
        <v>0.00826</v>
      </c>
      <c r="W344" s="206">
        <v>0</v>
      </c>
      <c r="X344" s="207">
        <f>W344*H344</f>
        <v>0</v>
      </c>
      <c r="AR344" s="15" t="s">
        <v>140</v>
      </c>
      <c r="AT344" s="15" t="s">
        <v>137</v>
      </c>
      <c r="AU344" s="15" t="s">
        <v>94</v>
      </c>
      <c r="AY344" s="15" t="s">
        <v>141</v>
      </c>
      <c r="BE344" s="208">
        <f>IF(O344="základní",K344,0)</f>
        <v>0</v>
      </c>
      <c r="BF344" s="208">
        <f>IF(O344="snížená",K344,0)</f>
        <v>0</v>
      </c>
      <c r="BG344" s="208">
        <f>IF(O344="zákl. přenesená",K344,0)</f>
        <v>0</v>
      </c>
      <c r="BH344" s="208">
        <f>IF(O344="sníž. přenesená",K344,0)</f>
        <v>0</v>
      </c>
      <c r="BI344" s="208">
        <f>IF(O344="nulová",K344,0)</f>
        <v>0</v>
      </c>
      <c r="BJ344" s="15" t="s">
        <v>23</v>
      </c>
      <c r="BK344" s="208">
        <f>ROUND(P344*H344,2)</f>
        <v>0</v>
      </c>
      <c r="BL344" s="15" t="s">
        <v>140</v>
      </c>
      <c r="BM344" s="15" t="s">
        <v>523</v>
      </c>
    </row>
    <row r="345" s="1" customFormat="1">
      <c r="B345" s="37"/>
      <c r="C345" s="38"/>
      <c r="D345" s="209" t="s">
        <v>143</v>
      </c>
      <c r="E345" s="38"/>
      <c r="F345" s="210" t="s">
        <v>524</v>
      </c>
      <c r="G345" s="38"/>
      <c r="H345" s="38"/>
      <c r="I345" s="130"/>
      <c r="J345" s="130"/>
      <c r="K345" s="38"/>
      <c r="L345" s="38"/>
      <c r="M345" s="42"/>
      <c r="N345" s="211"/>
      <c r="O345" s="78"/>
      <c r="P345" s="78"/>
      <c r="Q345" s="78"/>
      <c r="R345" s="78"/>
      <c r="S345" s="78"/>
      <c r="T345" s="78"/>
      <c r="U345" s="78"/>
      <c r="V345" s="78"/>
      <c r="W345" s="78"/>
      <c r="X345" s="79"/>
      <c r="AT345" s="15" t="s">
        <v>143</v>
      </c>
      <c r="AU345" s="15" t="s">
        <v>94</v>
      </c>
    </row>
    <row r="346" s="11" customFormat="1">
      <c r="B346" s="229"/>
      <c r="C346" s="230"/>
      <c r="D346" s="209" t="s">
        <v>153</v>
      </c>
      <c r="E346" s="231" t="s">
        <v>21</v>
      </c>
      <c r="F346" s="232" t="s">
        <v>506</v>
      </c>
      <c r="G346" s="230"/>
      <c r="H346" s="231" t="s">
        <v>21</v>
      </c>
      <c r="I346" s="233"/>
      <c r="J346" s="233"/>
      <c r="K346" s="230"/>
      <c r="L346" s="230"/>
      <c r="M346" s="234"/>
      <c r="N346" s="235"/>
      <c r="O346" s="236"/>
      <c r="P346" s="236"/>
      <c r="Q346" s="236"/>
      <c r="R346" s="236"/>
      <c r="S346" s="236"/>
      <c r="T346" s="236"/>
      <c r="U346" s="236"/>
      <c r="V346" s="236"/>
      <c r="W346" s="236"/>
      <c r="X346" s="237"/>
      <c r="AT346" s="238" t="s">
        <v>153</v>
      </c>
      <c r="AU346" s="238" t="s">
        <v>94</v>
      </c>
      <c r="AV346" s="11" t="s">
        <v>23</v>
      </c>
      <c r="AW346" s="11" t="s">
        <v>5</v>
      </c>
      <c r="AX346" s="11" t="s">
        <v>85</v>
      </c>
      <c r="AY346" s="238" t="s">
        <v>141</v>
      </c>
    </row>
    <row r="347" s="12" customFormat="1">
      <c r="B347" s="239"/>
      <c r="C347" s="240"/>
      <c r="D347" s="209" t="s">
        <v>153</v>
      </c>
      <c r="E347" s="241" t="s">
        <v>21</v>
      </c>
      <c r="F347" s="242" t="s">
        <v>501</v>
      </c>
      <c r="G347" s="240"/>
      <c r="H347" s="243">
        <v>59</v>
      </c>
      <c r="I347" s="244"/>
      <c r="J347" s="244"/>
      <c r="K347" s="240"/>
      <c r="L347" s="240"/>
      <c r="M347" s="245"/>
      <c r="N347" s="246"/>
      <c r="O347" s="247"/>
      <c r="P347" s="247"/>
      <c r="Q347" s="247"/>
      <c r="R347" s="247"/>
      <c r="S347" s="247"/>
      <c r="T347" s="247"/>
      <c r="U347" s="247"/>
      <c r="V347" s="247"/>
      <c r="W347" s="247"/>
      <c r="X347" s="248"/>
      <c r="AT347" s="249" t="s">
        <v>153</v>
      </c>
      <c r="AU347" s="249" t="s">
        <v>94</v>
      </c>
      <c r="AV347" s="12" t="s">
        <v>94</v>
      </c>
      <c r="AW347" s="12" t="s">
        <v>5</v>
      </c>
      <c r="AX347" s="12" t="s">
        <v>23</v>
      </c>
      <c r="AY347" s="249" t="s">
        <v>141</v>
      </c>
    </row>
    <row r="348" s="1" customFormat="1" ht="16.5" customHeight="1">
      <c r="B348" s="37"/>
      <c r="C348" s="250" t="s">
        <v>525</v>
      </c>
      <c r="D348" s="250" t="s">
        <v>249</v>
      </c>
      <c r="E348" s="251" t="s">
        <v>526</v>
      </c>
      <c r="F348" s="252" t="s">
        <v>527</v>
      </c>
      <c r="G348" s="253" t="s">
        <v>207</v>
      </c>
      <c r="H348" s="254">
        <v>59</v>
      </c>
      <c r="I348" s="255"/>
      <c r="J348" s="256"/>
      <c r="K348" s="257">
        <f>ROUND(P348*H348,2)</f>
        <v>0</v>
      </c>
      <c r="L348" s="252" t="s">
        <v>21</v>
      </c>
      <c r="M348" s="258"/>
      <c r="N348" s="259" t="s">
        <v>21</v>
      </c>
      <c r="O348" s="204" t="s">
        <v>54</v>
      </c>
      <c r="P348" s="205">
        <f>I348+J348</f>
        <v>0</v>
      </c>
      <c r="Q348" s="205">
        <f>ROUND(I348*H348,2)</f>
        <v>0</v>
      </c>
      <c r="R348" s="205">
        <f>ROUND(J348*H348,2)</f>
        <v>0</v>
      </c>
      <c r="S348" s="78"/>
      <c r="T348" s="206">
        <f>S348*H348</f>
        <v>0</v>
      </c>
      <c r="U348" s="206">
        <v>0.064000000000000001</v>
      </c>
      <c r="V348" s="206">
        <f>U348*H348</f>
        <v>3.7760000000000002</v>
      </c>
      <c r="W348" s="206">
        <v>0</v>
      </c>
      <c r="X348" s="207">
        <f>W348*H348</f>
        <v>0</v>
      </c>
      <c r="AR348" s="15" t="s">
        <v>204</v>
      </c>
      <c r="AT348" s="15" t="s">
        <v>249</v>
      </c>
      <c r="AU348" s="15" t="s">
        <v>94</v>
      </c>
      <c r="AY348" s="15" t="s">
        <v>141</v>
      </c>
      <c r="BE348" s="208">
        <f>IF(O348="základní",K348,0)</f>
        <v>0</v>
      </c>
      <c r="BF348" s="208">
        <f>IF(O348="snížená",K348,0)</f>
        <v>0</v>
      </c>
      <c r="BG348" s="208">
        <f>IF(O348="zákl. přenesená",K348,0)</f>
        <v>0</v>
      </c>
      <c r="BH348" s="208">
        <f>IF(O348="sníž. přenesená",K348,0)</f>
        <v>0</v>
      </c>
      <c r="BI348" s="208">
        <f>IF(O348="nulová",K348,0)</f>
        <v>0</v>
      </c>
      <c r="BJ348" s="15" t="s">
        <v>23</v>
      </c>
      <c r="BK348" s="208">
        <f>ROUND(P348*H348,2)</f>
        <v>0</v>
      </c>
      <c r="BL348" s="15" t="s">
        <v>140</v>
      </c>
      <c r="BM348" s="15" t="s">
        <v>528</v>
      </c>
    </row>
    <row r="349" s="1" customFormat="1">
      <c r="B349" s="37"/>
      <c r="C349" s="38"/>
      <c r="D349" s="209" t="s">
        <v>143</v>
      </c>
      <c r="E349" s="38"/>
      <c r="F349" s="210" t="s">
        <v>527</v>
      </c>
      <c r="G349" s="38"/>
      <c r="H349" s="38"/>
      <c r="I349" s="130"/>
      <c r="J349" s="130"/>
      <c r="K349" s="38"/>
      <c r="L349" s="38"/>
      <c r="M349" s="42"/>
      <c r="N349" s="211"/>
      <c r="O349" s="78"/>
      <c r="P349" s="78"/>
      <c r="Q349" s="78"/>
      <c r="R349" s="78"/>
      <c r="S349" s="78"/>
      <c r="T349" s="78"/>
      <c r="U349" s="78"/>
      <c r="V349" s="78"/>
      <c r="W349" s="78"/>
      <c r="X349" s="79"/>
      <c r="AT349" s="15" t="s">
        <v>143</v>
      </c>
      <c r="AU349" s="15" t="s">
        <v>94</v>
      </c>
    </row>
    <row r="350" s="1" customFormat="1" ht="16.5" customHeight="1">
      <c r="B350" s="37"/>
      <c r="C350" s="196" t="s">
        <v>529</v>
      </c>
      <c r="D350" s="196" t="s">
        <v>137</v>
      </c>
      <c r="E350" s="197" t="s">
        <v>530</v>
      </c>
      <c r="F350" s="198" t="s">
        <v>531</v>
      </c>
      <c r="G350" s="199" t="s">
        <v>207</v>
      </c>
      <c r="H350" s="200">
        <v>79</v>
      </c>
      <c r="I350" s="201"/>
      <c r="J350" s="201"/>
      <c r="K350" s="202">
        <f>ROUND(P350*H350,2)</f>
        <v>0</v>
      </c>
      <c r="L350" s="198" t="s">
        <v>151</v>
      </c>
      <c r="M350" s="42"/>
      <c r="N350" s="203" t="s">
        <v>21</v>
      </c>
      <c r="O350" s="204" t="s">
        <v>54</v>
      </c>
      <c r="P350" s="205">
        <f>I350+J350</f>
        <v>0</v>
      </c>
      <c r="Q350" s="205">
        <f>ROUND(I350*H350,2)</f>
        <v>0</v>
      </c>
      <c r="R350" s="205">
        <f>ROUND(J350*H350,2)</f>
        <v>0</v>
      </c>
      <c r="S350" s="78"/>
      <c r="T350" s="206">
        <f>S350*H350</f>
        <v>0</v>
      </c>
      <c r="U350" s="206">
        <v>0</v>
      </c>
      <c r="V350" s="206">
        <f>U350*H350</f>
        <v>0</v>
      </c>
      <c r="W350" s="206">
        <v>0</v>
      </c>
      <c r="X350" s="207">
        <f>W350*H350</f>
        <v>0</v>
      </c>
      <c r="AR350" s="15" t="s">
        <v>140</v>
      </c>
      <c r="AT350" s="15" t="s">
        <v>137</v>
      </c>
      <c r="AU350" s="15" t="s">
        <v>94</v>
      </c>
      <c r="AY350" s="15" t="s">
        <v>141</v>
      </c>
      <c r="BE350" s="208">
        <f>IF(O350="základní",K350,0)</f>
        <v>0</v>
      </c>
      <c r="BF350" s="208">
        <f>IF(O350="snížená",K350,0)</f>
        <v>0</v>
      </c>
      <c r="BG350" s="208">
        <f>IF(O350="zákl. přenesená",K350,0)</f>
        <v>0</v>
      </c>
      <c r="BH350" s="208">
        <f>IF(O350="sníž. přenesená",K350,0)</f>
        <v>0</v>
      </c>
      <c r="BI350" s="208">
        <f>IF(O350="nulová",K350,0)</f>
        <v>0</v>
      </c>
      <c r="BJ350" s="15" t="s">
        <v>23</v>
      </c>
      <c r="BK350" s="208">
        <f>ROUND(P350*H350,2)</f>
        <v>0</v>
      </c>
      <c r="BL350" s="15" t="s">
        <v>140</v>
      </c>
      <c r="BM350" s="15" t="s">
        <v>532</v>
      </c>
    </row>
    <row r="351" s="1" customFormat="1">
      <c r="B351" s="37"/>
      <c r="C351" s="38"/>
      <c r="D351" s="209" t="s">
        <v>143</v>
      </c>
      <c r="E351" s="38"/>
      <c r="F351" s="210" t="s">
        <v>533</v>
      </c>
      <c r="G351" s="38"/>
      <c r="H351" s="38"/>
      <c r="I351" s="130"/>
      <c r="J351" s="130"/>
      <c r="K351" s="38"/>
      <c r="L351" s="38"/>
      <c r="M351" s="42"/>
      <c r="N351" s="211"/>
      <c r="O351" s="78"/>
      <c r="P351" s="78"/>
      <c r="Q351" s="78"/>
      <c r="R351" s="78"/>
      <c r="S351" s="78"/>
      <c r="T351" s="78"/>
      <c r="U351" s="78"/>
      <c r="V351" s="78"/>
      <c r="W351" s="78"/>
      <c r="X351" s="79"/>
      <c r="AT351" s="15" t="s">
        <v>143</v>
      </c>
      <c r="AU351" s="15" t="s">
        <v>94</v>
      </c>
    </row>
    <row r="352" s="11" customFormat="1">
      <c r="B352" s="229"/>
      <c r="C352" s="230"/>
      <c r="D352" s="209" t="s">
        <v>153</v>
      </c>
      <c r="E352" s="231" t="s">
        <v>21</v>
      </c>
      <c r="F352" s="232" t="s">
        <v>506</v>
      </c>
      <c r="G352" s="230"/>
      <c r="H352" s="231" t="s">
        <v>21</v>
      </c>
      <c r="I352" s="233"/>
      <c r="J352" s="233"/>
      <c r="K352" s="230"/>
      <c r="L352" s="230"/>
      <c r="M352" s="234"/>
      <c r="N352" s="235"/>
      <c r="O352" s="236"/>
      <c r="P352" s="236"/>
      <c r="Q352" s="236"/>
      <c r="R352" s="236"/>
      <c r="S352" s="236"/>
      <c r="T352" s="236"/>
      <c r="U352" s="236"/>
      <c r="V352" s="236"/>
      <c r="W352" s="236"/>
      <c r="X352" s="237"/>
      <c r="AT352" s="238" t="s">
        <v>153</v>
      </c>
      <c r="AU352" s="238" t="s">
        <v>94</v>
      </c>
      <c r="AV352" s="11" t="s">
        <v>23</v>
      </c>
      <c r="AW352" s="11" t="s">
        <v>5</v>
      </c>
      <c r="AX352" s="11" t="s">
        <v>85</v>
      </c>
      <c r="AY352" s="238" t="s">
        <v>141</v>
      </c>
    </row>
    <row r="353" s="11" customFormat="1">
      <c r="B353" s="229"/>
      <c r="C353" s="230"/>
      <c r="D353" s="209" t="s">
        <v>153</v>
      </c>
      <c r="E353" s="231" t="s">
        <v>21</v>
      </c>
      <c r="F353" s="232" t="s">
        <v>534</v>
      </c>
      <c r="G353" s="230"/>
      <c r="H353" s="231" t="s">
        <v>21</v>
      </c>
      <c r="I353" s="233"/>
      <c r="J353" s="233"/>
      <c r="K353" s="230"/>
      <c r="L353" s="230"/>
      <c r="M353" s="234"/>
      <c r="N353" s="235"/>
      <c r="O353" s="236"/>
      <c r="P353" s="236"/>
      <c r="Q353" s="236"/>
      <c r="R353" s="236"/>
      <c r="S353" s="236"/>
      <c r="T353" s="236"/>
      <c r="U353" s="236"/>
      <c r="V353" s="236"/>
      <c r="W353" s="236"/>
      <c r="X353" s="237"/>
      <c r="AT353" s="238" t="s">
        <v>153</v>
      </c>
      <c r="AU353" s="238" t="s">
        <v>94</v>
      </c>
      <c r="AV353" s="11" t="s">
        <v>23</v>
      </c>
      <c r="AW353" s="11" t="s">
        <v>5</v>
      </c>
      <c r="AX353" s="11" t="s">
        <v>85</v>
      </c>
      <c r="AY353" s="238" t="s">
        <v>141</v>
      </c>
    </row>
    <row r="354" s="12" customFormat="1">
      <c r="B354" s="239"/>
      <c r="C354" s="240"/>
      <c r="D354" s="209" t="s">
        <v>153</v>
      </c>
      <c r="E354" s="241" t="s">
        <v>21</v>
      </c>
      <c r="F354" s="242" t="s">
        <v>285</v>
      </c>
      <c r="G354" s="240"/>
      <c r="H354" s="243">
        <v>20</v>
      </c>
      <c r="I354" s="244"/>
      <c r="J354" s="244"/>
      <c r="K354" s="240"/>
      <c r="L354" s="240"/>
      <c r="M354" s="245"/>
      <c r="N354" s="246"/>
      <c r="O354" s="247"/>
      <c r="P354" s="247"/>
      <c r="Q354" s="247"/>
      <c r="R354" s="247"/>
      <c r="S354" s="247"/>
      <c r="T354" s="247"/>
      <c r="U354" s="247"/>
      <c r="V354" s="247"/>
      <c r="W354" s="247"/>
      <c r="X354" s="248"/>
      <c r="AT354" s="249" t="s">
        <v>153</v>
      </c>
      <c r="AU354" s="249" t="s">
        <v>94</v>
      </c>
      <c r="AV354" s="12" t="s">
        <v>94</v>
      </c>
      <c r="AW354" s="12" t="s">
        <v>5</v>
      </c>
      <c r="AX354" s="12" t="s">
        <v>85</v>
      </c>
      <c r="AY354" s="249" t="s">
        <v>141</v>
      </c>
    </row>
    <row r="355" s="11" customFormat="1">
      <c r="B355" s="229"/>
      <c r="C355" s="230"/>
      <c r="D355" s="209" t="s">
        <v>153</v>
      </c>
      <c r="E355" s="231" t="s">
        <v>21</v>
      </c>
      <c r="F355" s="232" t="s">
        <v>535</v>
      </c>
      <c r="G355" s="230"/>
      <c r="H355" s="231" t="s">
        <v>21</v>
      </c>
      <c r="I355" s="233"/>
      <c r="J355" s="233"/>
      <c r="K355" s="230"/>
      <c r="L355" s="230"/>
      <c r="M355" s="234"/>
      <c r="N355" s="235"/>
      <c r="O355" s="236"/>
      <c r="P355" s="236"/>
      <c r="Q355" s="236"/>
      <c r="R355" s="236"/>
      <c r="S355" s="236"/>
      <c r="T355" s="236"/>
      <c r="U355" s="236"/>
      <c r="V355" s="236"/>
      <c r="W355" s="236"/>
      <c r="X355" s="237"/>
      <c r="AT355" s="238" t="s">
        <v>153</v>
      </c>
      <c r="AU355" s="238" t="s">
        <v>94</v>
      </c>
      <c r="AV355" s="11" t="s">
        <v>23</v>
      </c>
      <c r="AW355" s="11" t="s">
        <v>5</v>
      </c>
      <c r="AX355" s="11" t="s">
        <v>85</v>
      </c>
      <c r="AY355" s="238" t="s">
        <v>141</v>
      </c>
    </row>
    <row r="356" s="12" customFormat="1">
      <c r="B356" s="239"/>
      <c r="C356" s="240"/>
      <c r="D356" s="209" t="s">
        <v>153</v>
      </c>
      <c r="E356" s="241" t="s">
        <v>21</v>
      </c>
      <c r="F356" s="242" t="s">
        <v>501</v>
      </c>
      <c r="G356" s="240"/>
      <c r="H356" s="243">
        <v>59</v>
      </c>
      <c r="I356" s="244"/>
      <c r="J356" s="244"/>
      <c r="K356" s="240"/>
      <c r="L356" s="240"/>
      <c r="M356" s="245"/>
      <c r="N356" s="246"/>
      <c r="O356" s="247"/>
      <c r="P356" s="247"/>
      <c r="Q356" s="247"/>
      <c r="R356" s="247"/>
      <c r="S356" s="247"/>
      <c r="T356" s="247"/>
      <c r="U356" s="247"/>
      <c r="V356" s="247"/>
      <c r="W356" s="247"/>
      <c r="X356" s="248"/>
      <c r="AT356" s="249" t="s">
        <v>153</v>
      </c>
      <c r="AU356" s="249" t="s">
        <v>94</v>
      </c>
      <c r="AV356" s="12" t="s">
        <v>94</v>
      </c>
      <c r="AW356" s="12" t="s">
        <v>5</v>
      </c>
      <c r="AX356" s="12" t="s">
        <v>85</v>
      </c>
      <c r="AY356" s="249" t="s">
        <v>141</v>
      </c>
    </row>
    <row r="357" s="1" customFormat="1" ht="16.5" customHeight="1">
      <c r="B357" s="37"/>
      <c r="C357" s="196" t="s">
        <v>536</v>
      </c>
      <c r="D357" s="196" t="s">
        <v>137</v>
      </c>
      <c r="E357" s="197" t="s">
        <v>537</v>
      </c>
      <c r="F357" s="198" t="s">
        <v>538</v>
      </c>
      <c r="G357" s="199" t="s">
        <v>207</v>
      </c>
      <c r="H357" s="200">
        <v>12</v>
      </c>
      <c r="I357" s="201"/>
      <c r="J357" s="201"/>
      <c r="K357" s="202">
        <f>ROUND(P357*H357,2)</f>
        <v>0</v>
      </c>
      <c r="L357" s="198" t="s">
        <v>218</v>
      </c>
      <c r="M357" s="42"/>
      <c r="N357" s="203" t="s">
        <v>21</v>
      </c>
      <c r="O357" s="204" t="s">
        <v>54</v>
      </c>
      <c r="P357" s="205">
        <f>I357+J357</f>
        <v>0</v>
      </c>
      <c r="Q357" s="205">
        <f>ROUND(I357*H357,2)</f>
        <v>0</v>
      </c>
      <c r="R357" s="205">
        <f>ROUND(J357*H357,2)</f>
        <v>0</v>
      </c>
      <c r="S357" s="78"/>
      <c r="T357" s="206">
        <f>S357*H357</f>
        <v>0</v>
      </c>
      <c r="U357" s="206">
        <v>0.1295</v>
      </c>
      <c r="V357" s="206">
        <f>U357*H357</f>
        <v>1.5540000000000001</v>
      </c>
      <c r="W357" s="206">
        <v>0</v>
      </c>
      <c r="X357" s="207">
        <f>W357*H357</f>
        <v>0</v>
      </c>
      <c r="AR357" s="15" t="s">
        <v>140</v>
      </c>
      <c r="AT357" s="15" t="s">
        <v>137</v>
      </c>
      <c r="AU357" s="15" t="s">
        <v>94</v>
      </c>
      <c r="AY357" s="15" t="s">
        <v>141</v>
      </c>
      <c r="BE357" s="208">
        <f>IF(O357="základní",K357,0)</f>
        <v>0</v>
      </c>
      <c r="BF357" s="208">
        <f>IF(O357="snížená",K357,0)</f>
        <v>0</v>
      </c>
      <c r="BG357" s="208">
        <f>IF(O357="zákl. přenesená",K357,0)</f>
        <v>0</v>
      </c>
      <c r="BH357" s="208">
        <f>IF(O357="sníž. přenesená",K357,0)</f>
        <v>0</v>
      </c>
      <c r="BI357" s="208">
        <f>IF(O357="nulová",K357,0)</f>
        <v>0</v>
      </c>
      <c r="BJ357" s="15" t="s">
        <v>23</v>
      </c>
      <c r="BK357" s="208">
        <f>ROUND(P357*H357,2)</f>
        <v>0</v>
      </c>
      <c r="BL357" s="15" t="s">
        <v>140</v>
      </c>
      <c r="BM357" s="15" t="s">
        <v>539</v>
      </c>
    </row>
    <row r="358" s="1" customFormat="1">
      <c r="B358" s="37"/>
      <c r="C358" s="38"/>
      <c r="D358" s="209" t="s">
        <v>143</v>
      </c>
      <c r="E358" s="38"/>
      <c r="F358" s="210" t="s">
        <v>540</v>
      </c>
      <c r="G358" s="38"/>
      <c r="H358" s="38"/>
      <c r="I358" s="130"/>
      <c r="J358" s="130"/>
      <c r="K358" s="38"/>
      <c r="L358" s="38"/>
      <c r="M358" s="42"/>
      <c r="N358" s="211"/>
      <c r="O358" s="78"/>
      <c r="P358" s="78"/>
      <c r="Q358" s="78"/>
      <c r="R358" s="78"/>
      <c r="S358" s="78"/>
      <c r="T358" s="78"/>
      <c r="U358" s="78"/>
      <c r="V358" s="78"/>
      <c r="W358" s="78"/>
      <c r="X358" s="79"/>
      <c r="AT358" s="15" t="s">
        <v>143</v>
      </c>
      <c r="AU358" s="15" t="s">
        <v>94</v>
      </c>
    </row>
    <row r="359" s="11" customFormat="1">
      <c r="B359" s="229"/>
      <c r="C359" s="230"/>
      <c r="D359" s="209" t="s">
        <v>153</v>
      </c>
      <c r="E359" s="231" t="s">
        <v>21</v>
      </c>
      <c r="F359" s="232" t="s">
        <v>541</v>
      </c>
      <c r="G359" s="230"/>
      <c r="H359" s="231" t="s">
        <v>21</v>
      </c>
      <c r="I359" s="233"/>
      <c r="J359" s="233"/>
      <c r="K359" s="230"/>
      <c r="L359" s="230"/>
      <c r="M359" s="234"/>
      <c r="N359" s="235"/>
      <c r="O359" s="236"/>
      <c r="P359" s="236"/>
      <c r="Q359" s="236"/>
      <c r="R359" s="236"/>
      <c r="S359" s="236"/>
      <c r="T359" s="236"/>
      <c r="U359" s="236"/>
      <c r="V359" s="236"/>
      <c r="W359" s="236"/>
      <c r="X359" s="237"/>
      <c r="AT359" s="238" t="s">
        <v>153</v>
      </c>
      <c r="AU359" s="238" t="s">
        <v>94</v>
      </c>
      <c r="AV359" s="11" t="s">
        <v>23</v>
      </c>
      <c r="AW359" s="11" t="s">
        <v>5</v>
      </c>
      <c r="AX359" s="11" t="s">
        <v>85</v>
      </c>
      <c r="AY359" s="238" t="s">
        <v>141</v>
      </c>
    </row>
    <row r="360" s="12" customFormat="1">
      <c r="B360" s="239"/>
      <c r="C360" s="240"/>
      <c r="D360" s="209" t="s">
        <v>153</v>
      </c>
      <c r="E360" s="241" t="s">
        <v>21</v>
      </c>
      <c r="F360" s="242" t="s">
        <v>221</v>
      </c>
      <c r="G360" s="240"/>
      <c r="H360" s="243">
        <v>12</v>
      </c>
      <c r="I360" s="244"/>
      <c r="J360" s="244"/>
      <c r="K360" s="240"/>
      <c r="L360" s="240"/>
      <c r="M360" s="245"/>
      <c r="N360" s="246"/>
      <c r="O360" s="247"/>
      <c r="P360" s="247"/>
      <c r="Q360" s="247"/>
      <c r="R360" s="247"/>
      <c r="S360" s="247"/>
      <c r="T360" s="247"/>
      <c r="U360" s="247"/>
      <c r="V360" s="247"/>
      <c r="W360" s="247"/>
      <c r="X360" s="248"/>
      <c r="AT360" s="249" t="s">
        <v>153</v>
      </c>
      <c r="AU360" s="249" t="s">
        <v>94</v>
      </c>
      <c r="AV360" s="12" t="s">
        <v>94</v>
      </c>
      <c r="AW360" s="12" t="s">
        <v>5</v>
      </c>
      <c r="AX360" s="12" t="s">
        <v>23</v>
      </c>
      <c r="AY360" s="249" t="s">
        <v>141</v>
      </c>
    </row>
    <row r="361" s="1" customFormat="1" ht="16.5" customHeight="1">
      <c r="B361" s="37"/>
      <c r="C361" s="250" t="s">
        <v>542</v>
      </c>
      <c r="D361" s="250" t="s">
        <v>249</v>
      </c>
      <c r="E361" s="251" t="s">
        <v>543</v>
      </c>
      <c r="F361" s="252" t="s">
        <v>544</v>
      </c>
      <c r="G361" s="253" t="s">
        <v>207</v>
      </c>
      <c r="H361" s="254">
        <v>12.24</v>
      </c>
      <c r="I361" s="255"/>
      <c r="J361" s="256"/>
      <c r="K361" s="257">
        <f>ROUND(P361*H361,2)</f>
        <v>0</v>
      </c>
      <c r="L361" s="252" t="s">
        <v>21</v>
      </c>
      <c r="M361" s="258"/>
      <c r="N361" s="259" t="s">
        <v>21</v>
      </c>
      <c r="O361" s="204" t="s">
        <v>54</v>
      </c>
      <c r="P361" s="205">
        <f>I361+J361</f>
        <v>0</v>
      </c>
      <c r="Q361" s="205">
        <f>ROUND(I361*H361,2)</f>
        <v>0</v>
      </c>
      <c r="R361" s="205">
        <f>ROUND(J361*H361,2)</f>
        <v>0</v>
      </c>
      <c r="S361" s="78"/>
      <c r="T361" s="206">
        <f>S361*H361</f>
        <v>0</v>
      </c>
      <c r="U361" s="206">
        <v>0.058000000000000003</v>
      </c>
      <c r="V361" s="206">
        <f>U361*H361</f>
        <v>0.70992</v>
      </c>
      <c r="W361" s="206">
        <v>0</v>
      </c>
      <c r="X361" s="207">
        <f>W361*H361</f>
        <v>0</v>
      </c>
      <c r="AR361" s="15" t="s">
        <v>204</v>
      </c>
      <c r="AT361" s="15" t="s">
        <v>249</v>
      </c>
      <c r="AU361" s="15" t="s">
        <v>94</v>
      </c>
      <c r="AY361" s="15" t="s">
        <v>141</v>
      </c>
      <c r="BE361" s="208">
        <f>IF(O361="základní",K361,0)</f>
        <v>0</v>
      </c>
      <c r="BF361" s="208">
        <f>IF(O361="snížená",K361,0)</f>
        <v>0</v>
      </c>
      <c r="BG361" s="208">
        <f>IF(O361="zákl. přenesená",K361,0)</f>
        <v>0</v>
      </c>
      <c r="BH361" s="208">
        <f>IF(O361="sníž. přenesená",K361,0)</f>
        <v>0</v>
      </c>
      <c r="BI361" s="208">
        <f>IF(O361="nulová",K361,0)</f>
        <v>0</v>
      </c>
      <c r="BJ361" s="15" t="s">
        <v>23</v>
      </c>
      <c r="BK361" s="208">
        <f>ROUND(P361*H361,2)</f>
        <v>0</v>
      </c>
      <c r="BL361" s="15" t="s">
        <v>140</v>
      </c>
      <c r="BM361" s="15" t="s">
        <v>545</v>
      </c>
    </row>
    <row r="362" s="1" customFormat="1">
      <c r="B362" s="37"/>
      <c r="C362" s="38"/>
      <c r="D362" s="209" t="s">
        <v>143</v>
      </c>
      <c r="E362" s="38"/>
      <c r="F362" s="210" t="s">
        <v>544</v>
      </c>
      <c r="G362" s="38"/>
      <c r="H362" s="38"/>
      <c r="I362" s="130"/>
      <c r="J362" s="130"/>
      <c r="K362" s="38"/>
      <c r="L362" s="38"/>
      <c r="M362" s="42"/>
      <c r="N362" s="211"/>
      <c r="O362" s="78"/>
      <c r="P362" s="78"/>
      <c r="Q362" s="78"/>
      <c r="R362" s="78"/>
      <c r="S362" s="78"/>
      <c r="T362" s="78"/>
      <c r="U362" s="78"/>
      <c r="V362" s="78"/>
      <c r="W362" s="78"/>
      <c r="X362" s="79"/>
      <c r="AT362" s="15" t="s">
        <v>143</v>
      </c>
      <c r="AU362" s="15" t="s">
        <v>94</v>
      </c>
    </row>
    <row r="363" s="11" customFormat="1">
      <c r="B363" s="229"/>
      <c r="C363" s="230"/>
      <c r="D363" s="209" t="s">
        <v>153</v>
      </c>
      <c r="E363" s="231" t="s">
        <v>21</v>
      </c>
      <c r="F363" s="232" t="s">
        <v>546</v>
      </c>
      <c r="G363" s="230"/>
      <c r="H363" s="231" t="s">
        <v>21</v>
      </c>
      <c r="I363" s="233"/>
      <c r="J363" s="233"/>
      <c r="K363" s="230"/>
      <c r="L363" s="230"/>
      <c r="M363" s="234"/>
      <c r="N363" s="235"/>
      <c r="O363" s="236"/>
      <c r="P363" s="236"/>
      <c r="Q363" s="236"/>
      <c r="R363" s="236"/>
      <c r="S363" s="236"/>
      <c r="T363" s="236"/>
      <c r="U363" s="236"/>
      <c r="V363" s="236"/>
      <c r="W363" s="236"/>
      <c r="X363" s="237"/>
      <c r="AT363" s="238" t="s">
        <v>153</v>
      </c>
      <c r="AU363" s="238" t="s">
        <v>94</v>
      </c>
      <c r="AV363" s="11" t="s">
        <v>23</v>
      </c>
      <c r="AW363" s="11" t="s">
        <v>5</v>
      </c>
      <c r="AX363" s="11" t="s">
        <v>85</v>
      </c>
      <c r="AY363" s="238" t="s">
        <v>141</v>
      </c>
    </row>
    <row r="364" s="12" customFormat="1">
      <c r="B364" s="239"/>
      <c r="C364" s="240"/>
      <c r="D364" s="209" t="s">
        <v>153</v>
      </c>
      <c r="E364" s="241" t="s">
        <v>21</v>
      </c>
      <c r="F364" s="242" t="s">
        <v>547</v>
      </c>
      <c r="G364" s="240"/>
      <c r="H364" s="243">
        <v>12.24</v>
      </c>
      <c r="I364" s="244"/>
      <c r="J364" s="244"/>
      <c r="K364" s="240"/>
      <c r="L364" s="240"/>
      <c r="M364" s="245"/>
      <c r="N364" s="246"/>
      <c r="O364" s="247"/>
      <c r="P364" s="247"/>
      <c r="Q364" s="247"/>
      <c r="R364" s="247"/>
      <c r="S364" s="247"/>
      <c r="T364" s="247"/>
      <c r="U364" s="247"/>
      <c r="V364" s="247"/>
      <c r="W364" s="247"/>
      <c r="X364" s="248"/>
      <c r="AT364" s="249" t="s">
        <v>153</v>
      </c>
      <c r="AU364" s="249" t="s">
        <v>94</v>
      </c>
      <c r="AV364" s="12" t="s">
        <v>94</v>
      </c>
      <c r="AW364" s="12" t="s">
        <v>5</v>
      </c>
      <c r="AX364" s="12" t="s">
        <v>23</v>
      </c>
      <c r="AY364" s="249" t="s">
        <v>141</v>
      </c>
    </row>
    <row r="365" s="1" customFormat="1" ht="16.5" customHeight="1">
      <c r="B365" s="37"/>
      <c r="C365" s="196" t="s">
        <v>548</v>
      </c>
      <c r="D365" s="196" t="s">
        <v>137</v>
      </c>
      <c r="E365" s="197" t="s">
        <v>549</v>
      </c>
      <c r="F365" s="198" t="s">
        <v>550</v>
      </c>
      <c r="G365" s="199" t="s">
        <v>207</v>
      </c>
      <c r="H365" s="200">
        <v>54</v>
      </c>
      <c r="I365" s="201"/>
      <c r="J365" s="201"/>
      <c r="K365" s="202">
        <f>ROUND(P365*H365,2)</f>
        <v>0</v>
      </c>
      <c r="L365" s="198" t="s">
        <v>151</v>
      </c>
      <c r="M365" s="42"/>
      <c r="N365" s="203" t="s">
        <v>21</v>
      </c>
      <c r="O365" s="204" t="s">
        <v>54</v>
      </c>
      <c r="P365" s="205">
        <f>I365+J365</f>
        <v>0</v>
      </c>
      <c r="Q365" s="205">
        <f>ROUND(I365*H365,2)</f>
        <v>0</v>
      </c>
      <c r="R365" s="205">
        <f>ROUND(J365*H365,2)</f>
        <v>0</v>
      </c>
      <c r="S365" s="78"/>
      <c r="T365" s="206">
        <f>S365*H365</f>
        <v>0</v>
      </c>
      <c r="U365" s="206">
        <v>0.16849</v>
      </c>
      <c r="V365" s="206">
        <f>U365*H365</f>
        <v>9.0984599999999993</v>
      </c>
      <c r="W365" s="206">
        <v>0</v>
      </c>
      <c r="X365" s="207">
        <f>W365*H365</f>
        <v>0</v>
      </c>
      <c r="AR365" s="15" t="s">
        <v>140</v>
      </c>
      <c r="AT365" s="15" t="s">
        <v>137</v>
      </c>
      <c r="AU365" s="15" t="s">
        <v>94</v>
      </c>
      <c r="AY365" s="15" t="s">
        <v>141</v>
      </c>
      <c r="BE365" s="208">
        <f>IF(O365="základní",K365,0)</f>
        <v>0</v>
      </c>
      <c r="BF365" s="208">
        <f>IF(O365="snížená",K365,0)</f>
        <v>0</v>
      </c>
      <c r="BG365" s="208">
        <f>IF(O365="zákl. přenesená",K365,0)</f>
        <v>0</v>
      </c>
      <c r="BH365" s="208">
        <f>IF(O365="sníž. přenesená",K365,0)</f>
        <v>0</v>
      </c>
      <c r="BI365" s="208">
        <f>IF(O365="nulová",K365,0)</f>
        <v>0</v>
      </c>
      <c r="BJ365" s="15" t="s">
        <v>23</v>
      </c>
      <c r="BK365" s="208">
        <f>ROUND(P365*H365,2)</f>
        <v>0</v>
      </c>
      <c r="BL365" s="15" t="s">
        <v>140</v>
      </c>
      <c r="BM365" s="15" t="s">
        <v>551</v>
      </c>
    </row>
    <row r="366" s="1" customFormat="1">
      <c r="B366" s="37"/>
      <c r="C366" s="38"/>
      <c r="D366" s="209" t="s">
        <v>143</v>
      </c>
      <c r="E366" s="38"/>
      <c r="F366" s="210" t="s">
        <v>552</v>
      </c>
      <c r="G366" s="38"/>
      <c r="H366" s="38"/>
      <c r="I366" s="130"/>
      <c r="J366" s="130"/>
      <c r="K366" s="38"/>
      <c r="L366" s="38"/>
      <c r="M366" s="42"/>
      <c r="N366" s="211"/>
      <c r="O366" s="78"/>
      <c r="P366" s="78"/>
      <c r="Q366" s="78"/>
      <c r="R366" s="78"/>
      <c r="S366" s="78"/>
      <c r="T366" s="78"/>
      <c r="U366" s="78"/>
      <c r="V366" s="78"/>
      <c r="W366" s="78"/>
      <c r="X366" s="79"/>
      <c r="AT366" s="15" t="s">
        <v>143</v>
      </c>
      <c r="AU366" s="15" t="s">
        <v>94</v>
      </c>
    </row>
    <row r="367" s="11" customFormat="1">
      <c r="B367" s="229"/>
      <c r="C367" s="230"/>
      <c r="D367" s="209" t="s">
        <v>153</v>
      </c>
      <c r="E367" s="231" t="s">
        <v>21</v>
      </c>
      <c r="F367" s="232" t="s">
        <v>553</v>
      </c>
      <c r="G367" s="230"/>
      <c r="H367" s="231" t="s">
        <v>21</v>
      </c>
      <c r="I367" s="233"/>
      <c r="J367" s="233"/>
      <c r="K367" s="230"/>
      <c r="L367" s="230"/>
      <c r="M367" s="234"/>
      <c r="N367" s="235"/>
      <c r="O367" s="236"/>
      <c r="P367" s="236"/>
      <c r="Q367" s="236"/>
      <c r="R367" s="236"/>
      <c r="S367" s="236"/>
      <c r="T367" s="236"/>
      <c r="U367" s="236"/>
      <c r="V367" s="236"/>
      <c r="W367" s="236"/>
      <c r="X367" s="237"/>
      <c r="AT367" s="238" t="s">
        <v>153</v>
      </c>
      <c r="AU367" s="238" t="s">
        <v>94</v>
      </c>
      <c r="AV367" s="11" t="s">
        <v>23</v>
      </c>
      <c r="AW367" s="11" t="s">
        <v>5</v>
      </c>
      <c r="AX367" s="11" t="s">
        <v>85</v>
      </c>
      <c r="AY367" s="238" t="s">
        <v>141</v>
      </c>
    </row>
    <row r="368" s="12" customFormat="1">
      <c r="B368" s="239"/>
      <c r="C368" s="240"/>
      <c r="D368" s="209" t="s">
        <v>153</v>
      </c>
      <c r="E368" s="241" t="s">
        <v>21</v>
      </c>
      <c r="F368" s="242" t="s">
        <v>470</v>
      </c>
      <c r="G368" s="240"/>
      <c r="H368" s="243">
        <v>54</v>
      </c>
      <c r="I368" s="244"/>
      <c r="J368" s="244"/>
      <c r="K368" s="240"/>
      <c r="L368" s="240"/>
      <c r="M368" s="245"/>
      <c r="N368" s="246"/>
      <c r="O368" s="247"/>
      <c r="P368" s="247"/>
      <c r="Q368" s="247"/>
      <c r="R368" s="247"/>
      <c r="S368" s="247"/>
      <c r="T368" s="247"/>
      <c r="U368" s="247"/>
      <c r="V368" s="247"/>
      <c r="W368" s="247"/>
      <c r="X368" s="248"/>
      <c r="AT368" s="249" t="s">
        <v>153</v>
      </c>
      <c r="AU368" s="249" t="s">
        <v>94</v>
      </c>
      <c r="AV368" s="12" t="s">
        <v>94</v>
      </c>
      <c r="AW368" s="12" t="s">
        <v>5</v>
      </c>
      <c r="AX368" s="12" t="s">
        <v>23</v>
      </c>
      <c r="AY368" s="249" t="s">
        <v>141</v>
      </c>
    </row>
    <row r="369" s="1" customFormat="1" ht="16.5" customHeight="1">
      <c r="B369" s="37"/>
      <c r="C369" s="250" t="s">
        <v>554</v>
      </c>
      <c r="D369" s="250" t="s">
        <v>249</v>
      </c>
      <c r="E369" s="251" t="s">
        <v>555</v>
      </c>
      <c r="F369" s="252" t="s">
        <v>556</v>
      </c>
      <c r="G369" s="253" t="s">
        <v>207</v>
      </c>
      <c r="H369" s="254">
        <v>55.079999999999998</v>
      </c>
      <c r="I369" s="255"/>
      <c r="J369" s="256"/>
      <c r="K369" s="257">
        <f>ROUND(P369*H369,2)</f>
        <v>0</v>
      </c>
      <c r="L369" s="252" t="s">
        <v>21</v>
      </c>
      <c r="M369" s="258"/>
      <c r="N369" s="259" t="s">
        <v>21</v>
      </c>
      <c r="O369" s="204" t="s">
        <v>54</v>
      </c>
      <c r="P369" s="205">
        <f>I369+J369</f>
        <v>0</v>
      </c>
      <c r="Q369" s="205">
        <f>ROUND(I369*H369,2)</f>
        <v>0</v>
      </c>
      <c r="R369" s="205">
        <f>ROUND(J369*H369,2)</f>
        <v>0</v>
      </c>
      <c r="S369" s="78"/>
      <c r="T369" s="206">
        <f>S369*H369</f>
        <v>0</v>
      </c>
      <c r="U369" s="206">
        <v>0.20000000000000001</v>
      </c>
      <c r="V369" s="206">
        <f>U369*H369</f>
        <v>11.016</v>
      </c>
      <c r="W369" s="206">
        <v>0</v>
      </c>
      <c r="X369" s="207">
        <f>W369*H369</f>
        <v>0</v>
      </c>
      <c r="AR369" s="15" t="s">
        <v>204</v>
      </c>
      <c r="AT369" s="15" t="s">
        <v>249</v>
      </c>
      <c r="AU369" s="15" t="s">
        <v>94</v>
      </c>
      <c r="AY369" s="15" t="s">
        <v>141</v>
      </c>
      <c r="BE369" s="208">
        <f>IF(O369="základní",K369,0)</f>
        <v>0</v>
      </c>
      <c r="BF369" s="208">
        <f>IF(O369="snížená",K369,0)</f>
        <v>0</v>
      </c>
      <c r="BG369" s="208">
        <f>IF(O369="zákl. přenesená",K369,0)</f>
        <v>0</v>
      </c>
      <c r="BH369" s="208">
        <f>IF(O369="sníž. přenesená",K369,0)</f>
        <v>0</v>
      </c>
      <c r="BI369" s="208">
        <f>IF(O369="nulová",K369,0)</f>
        <v>0</v>
      </c>
      <c r="BJ369" s="15" t="s">
        <v>23</v>
      </c>
      <c r="BK369" s="208">
        <f>ROUND(P369*H369,2)</f>
        <v>0</v>
      </c>
      <c r="BL369" s="15" t="s">
        <v>140</v>
      </c>
      <c r="BM369" s="15" t="s">
        <v>557</v>
      </c>
    </row>
    <row r="370" s="1" customFormat="1">
      <c r="B370" s="37"/>
      <c r="C370" s="38"/>
      <c r="D370" s="209" t="s">
        <v>143</v>
      </c>
      <c r="E370" s="38"/>
      <c r="F370" s="210" t="s">
        <v>556</v>
      </c>
      <c r="G370" s="38"/>
      <c r="H370" s="38"/>
      <c r="I370" s="130"/>
      <c r="J370" s="130"/>
      <c r="K370" s="38"/>
      <c r="L370" s="38"/>
      <c r="M370" s="42"/>
      <c r="N370" s="211"/>
      <c r="O370" s="78"/>
      <c r="P370" s="78"/>
      <c r="Q370" s="78"/>
      <c r="R370" s="78"/>
      <c r="S370" s="78"/>
      <c r="T370" s="78"/>
      <c r="U370" s="78"/>
      <c r="V370" s="78"/>
      <c r="W370" s="78"/>
      <c r="X370" s="79"/>
      <c r="AT370" s="15" t="s">
        <v>143</v>
      </c>
      <c r="AU370" s="15" t="s">
        <v>94</v>
      </c>
    </row>
    <row r="371" s="11" customFormat="1">
      <c r="B371" s="229"/>
      <c r="C371" s="230"/>
      <c r="D371" s="209" t="s">
        <v>153</v>
      </c>
      <c r="E371" s="231" t="s">
        <v>21</v>
      </c>
      <c r="F371" s="232" t="s">
        <v>546</v>
      </c>
      <c r="G371" s="230"/>
      <c r="H371" s="231" t="s">
        <v>21</v>
      </c>
      <c r="I371" s="233"/>
      <c r="J371" s="233"/>
      <c r="K371" s="230"/>
      <c r="L371" s="230"/>
      <c r="M371" s="234"/>
      <c r="N371" s="235"/>
      <c r="O371" s="236"/>
      <c r="P371" s="236"/>
      <c r="Q371" s="236"/>
      <c r="R371" s="236"/>
      <c r="S371" s="236"/>
      <c r="T371" s="236"/>
      <c r="U371" s="236"/>
      <c r="V371" s="236"/>
      <c r="W371" s="236"/>
      <c r="X371" s="237"/>
      <c r="AT371" s="238" t="s">
        <v>153</v>
      </c>
      <c r="AU371" s="238" t="s">
        <v>94</v>
      </c>
      <c r="AV371" s="11" t="s">
        <v>23</v>
      </c>
      <c r="AW371" s="11" t="s">
        <v>5</v>
      </c>
      <c r="AX371" s="11" t="s">
        <v>85</v>
      </c>
      <c r="AY371" s="238" t="s">
        <v>141</v>
      </c>
    </row>
    <row r="372" s="12" customFormat="1">
      <c r="B372" s="239"/>
      <c r="C372" s="240"/>
      <c r="D372" s="209" t="s">
        <v>153</v>
      </c>
      <c r="E372" s="241" t="s">
        <v>21</v>
      </c>
      <c r="F372" s="242" t="s">
        <v>558</v>
      </c>
      <c r="G372" s="240"/>
      <c r="H372" s="243">
        <v>55.079999999999998</v>
      </c>
      <c r="I372" s="244"/>
      <c r="J372" s="244"/>
      <c r="K372" s="240"/>
      <c r="L372" s="240"/>
      <c r="M372" s="245"/>
      <c r="N372" s="246"/>
      <c r="O372" s="247"/>
      <c r="P372" s="247"/>
      <c r="Q372" s="247"/>
      <c r="R372" s="247"/>
      <c r="S372" s="247"/>
      <c r="T372" s="247"/>
      <c r="U372" s="247"/>
      <c r="V372" s="247"/>
      <c r="W372" s="247"/>
      <c r="X372" s="248"/>
      <c r="AT372" s="249" t="s">
        <v>153</v>
      </c>
      <c r="AU372" s="249" t="s">
        <v>94</v>
      </c>
      <c r="AV372" s="12" t="s">
        <v>94</v>
      </c>
      <c r="AW372" s="12" t="s">
        <v>5</v>
      </c>
      <c r="AX372" s="12" t="s">
        <v>23</v>
      </c>
      <c r="AY372" s="249" t="s">
        <v>141</v>
      </c>
    </row>
    <row r="373" s="1" customFormat="1" ht="16.5" customHeight="1">
      <c r="B373" s="37"/>
      <c r="C373" s="196" t="s">
        <v>559</v>
      </c>
      <c r="D373" s="196" t="s">
        <v>137</v>
      </c>
      <c r="E373" s="197" t="s">
        <v>560</v>
      </c>
      <c r="F373" s="198" t="s">
        <v>561</v>
      </c>
      <c r="G373" s="199" t="s">
        <v>150</v>
      </c>
      <c r="H373" s="200">
        <v>155</v>
      </c>
      <c r="I373" s="201"/>
      <c r="J373" s="201"/>
      <c r="K373" s="202">
        <f>ROUND(P373*H373,2)</f>
        <v>0</v>
      </c>
      <c r="L373" s="198" t="s">
        <v>151</v>
      </c>
      <c r="M373" s="42"/>
      <c r="N373" s="203" t="s">
        <v>21</v>
      </c>
      <c r="O373" s="204" t="s">
        <v>54</v>
      </c>
      <c r="P373" s="205">
        <f>I373+J373</f>
        <v>0</v>
      </c>
      <c r="Q373" s="205">
        <f>ROUND(I373*H373,2)</f>
        <v>0</v>
      </c>
      <c r="R373" s="205">
        <f>ROUND(J373*H373,2)</f>
        <v>0</v>
      </c>
      <c r="S373" s="78"/>
      <c r="T373" s="206">
        <f>S373*H373</f>
        <v>0</v>
      </c>
      <c r="U373" s="206">
        <v>0</v>
      </c>
      <c r="V373" s="206">
        <f>U373*H373</f>
        <v>0</v>
      </c>
      <c r="W373" s="206">
        <v>0</v>
      </c>
      <c r="X373" s="207">
        <f>W373*H373</f>
        <v>0</v>
      </c>
      <c r="AR373" s="15" t="s">
        <v>140</v>
      </c>
      <c r="AT373" s="15" t="s">
        <v>137</v>
      </c>
      <c r="AU373" s="15" t="s">
        <v>94</v>
      </c>
      <c r="AY373" s="15" t="s">
        <v>141</v>
      </c>
      <c r="BE373" s="208">
        <f>IF(O373="základní",K373,0)</f>
        <v>0</v>
      </c>
      <c r="BF373" s="208">
        <f>IF(O373="snížená",K373,0)</f>
        <v>0</v>
      </c>
      <c r="BG373" s="208">
        <f>IF(O373="zákl. přenesená",K373,0)</f>
        <v>0</v>
      </c>
      <c r="BH373" s="208">
        <f>IF(O373="sníž. přenesená",K373,0)</f>
        <v>0</v>
      </c>
      <c r="BI373" s="208">
        <f>IF(O373="nulová",K373,0)</f>
        <v>0</v>
      </c>
      <c r="BJ373" s="15" t="s">
        <v>23</v>
      </c>
      <c r="BK373" s="208">
        <f>ROUND(P373*H373,2)</f>
        <v>0</v>
      </c>
      <c r="BL373" s="15" t="s">
        <v>140</v>
      </c>
      <c r="BM373" s="15" t="s">
        <v>562</v>
      </c>
    </row>
    <row r="374" s="1" customFormat="1">
      <c r="B374" s="37"/>
      <c r="C374" s="38"/>
      <c r="D374" s="209" t="s">
        <v>143</v>
      </c>
      <c r="E374" s="38"/>
      <c r="F374" s="210" t="s">
        <v>563</v>
      </c>
      <c r="G374" s="38"/>
      <c r="H374" s="38"/>
      <c r="I374" s="130"/>
      <c r="J374" s="130"/>
      <c r="K374" s="38"/>
      <c r="L374" s="38"/>
      <c r="M374" s="42"/>
      <c r="N374" s="211"/>
      <c r="O374" s="78"/>
      <c r="P374" s="78"/>
      <c r="Q374" s="78"/>
      <c r="R374" s="78"/>
      <c r="S374" s="78"/>
      <c r="T374" s="78"/>
      <c r="U374" s="78"/>
      <c r="V374" s="78"/>
      <c r="W374" s="78"/>
      <c r="X374" s="79"/>
      <c r="AT374" s="15" t="s">
        <v>143</v>
      </c>
      <c r="AU374" s="15" t="s">
        <v>94</v>
      </c>
    </row>
    <row r="375" s="11" customFormat="1">
      <c r="B375" s="229"/>
      <c r="C375" s="230"/>
      <c r="D375" s="209" t="s">
        <v>153</v>
      </c>
      <c r="E375" s="231" t="s">
        <v>21</v>
      </c>
      <c r="F375" s="232" t="s">
        <v>506</v>
      </c>
      <c r="G375" s="230"/>
      <c r="H375" s="231" t="s">
        <v>21</v>
      </c>
      <c r="I375" s="233"/>
      <c r="J375" s="233"/>
      <c r="K375" s="230"/>
      <c r="L375" s="230"/>
      <c r="M375" s="234"/>
      <c r="N375" s="235"/>
      <c r="O375" s="236"/>
      <c r="P375" s="236"/>
      <c r="Q375" s="236"/>
      <c r="R375" s="236"/>
      <c r="S375" s="236"/>
      <c r="T375" s="236"/>
      <c r="U375" s="236"/>
      <c r="V375" s="236"/>
      <c r="W375" s="236"/>
      <c r="X375" s="237"/>
      <c r="AT375" s="238" t="s">
        <v>153</v>
      </c>
      <c r="AU375" s="238" t="s">
        <v>94</v>
      </c>
      <c r="AV375" s="11" t="s">
        <v>23</v>
      </c>
      <c r="AW375" s="11" t="s">
        <v>5</v>
      </c>
      <c r="AX375" s="11" t="s">
        <v>85</v>
      </c>
      <c r="AY375" s="238" t="s">
        <v>141</v>
      </c>
    </row>
    <row r="376" s="12" customFormat="1">
      <c r="B376" s="239"/>
      <c r="C376" s="240"/>
      <c r="D376" s="209" t="s">
        <v>153</v>
      </c>
      <c r="E376" s="241" t="s">
        <v>21</v>
      </c>
      <c r="F376" s="242" t="s">
        <v>564</v>
      </c>
      <c r="G376" s="240"/>
      <c r="H376" s="243">
        <v>155</v>
      </c>
      <c r="I376" s="244"/>
      <c r="J376" s="244"/>
      <c r="K376" s="240"/>
      <c r="L376" s="240"/>
      <c r="M376" s="245"/>
      <c r="N376" s="246"/>
      <c r="O376" s="247"/>
      <c r="P376" s="247"/>
      <c r="Q376" s="247"/>
      <c r="R376" s="247"/>
      <c r="S376" s="247"/>
      <c r="T376" s="247"/>
      <c r="U376" s="247"/>
      <c r="V376" s="247"/>
      <c r="W376" s="247"/>
      <c r="X376" s="248"/>
      <c r="AT376" s="249" t="s">
        <v>153</v>
      </c>
      <c r="AU376" s="249" t="s">
        <v>94</v>
      </c>
      <c r="AV376" s="12" t="s">
        <v>94</v>
      </c>
      <c r="AW376" s="12" t="s">
        <v>5</v>
      </c>
      <c r="AX376" s="12" t="s">
        <v>23</v>
      </c>
      <c r="AY376" s="249" t="s">
        <v>141</v>
      </c>
    </row>
    <row r="377" s="1" customFormat="1" ht="16.5" customHeight="1">
      <c r="B377" s="37"/>
      <c r="C377" s="196" t="s">
        <v>565</v>
      </c>
      <c r="D377" s="196" t="s">
        <v>137</v>
      </c>
      <c r="E377" s="197" t="s">
        <v>566</v>
      </c>
      <c r="F377" s="198" t="s">
        <v>567</v>
      </c>
      <c r="G377" s="199" t="s">
        <v>207</v>
      </c>
      <c r="H377" s="200">
        <v>54</v>
      </c>
      <c r="I377" s="201"/>
      <c r="J377" s="201"/>
      <c r="K377" s="202">
        <f>ROUND(P377*H377,2)</f>
        <v>0</v>
      </c>
      <c r="L377" s="198" t="s">
        <v>151</v>
      </c>
      <c r="M377" s="42"/>
      <c r="N377" s="203" t="s">
        <v>21</v>
      </c>
      <c r="O377" s="204" t="s">
        <v>54</v>
      </c>
      <c r="P377" s="205">
        <f>I377+J377</f>
        <v>0</v>
      </c>
      <c r="Q377" s="205">
        <f>ROUND(I377*H377,2)</f>
        <v>0</v>
      </c>
      <c r="R377" s="205">
        <f>ROUND(J377*H377,2)</f>
        <v>0</v>
      </c>
      <c r="S377" s="78"/>
      <c r="T377" s="206">
        <f>S377*H377</f>
        <v>0</v>
      </c>
      <c r="U377" s="206">
        <v>0</v>
      </c>
      <c r="V377" s="206">
        <f>U377*H377</f>
        <v>0</v>
      </c>
      <c r="W377" s="206">
        <v>0</v>
      </c>
      <c r="X377" s="207">
        <f>W377*H377</f>
        <v>0</v>
      </c>
      <c r="AR377" s="15" t="s">
        <v>140</v>
      </c>
      <c r="AT377" s="15" t="s">
        <v>137</v>
      </c>
      <c r="AU377" s="15" t="s">
        <v>94</v>
      </c>
      <c r="AY377" s="15" t="s">
        <v>141</v>
      </c>
      <c r="BE377" s="208">
        <f>IF(O377="základní",K377,0)</f>
        <v>0</v>
      </c>
      <c r="BF377" s="208">
        <f>IF(O377="snížená",K377,0)</f>
        <v>0</v>
      </c>
      <c r="BG377" s="208">
        <f>IF(O377="zákl. přenesená",K377,0)</f>
        <v>0</v>
      </c>
      <c r="BH377" s="208">
        <f>IF(O377="sníž. přenesená",K377,0)</f>
        <v>0</v>
      </c>
      <c r="BI377" s="208">
        <f>IF(O377="nulová",K377,0)</f>
        <v>0</v>
      </c>
      <c r="BJ377" s="15" t="s">
        <v>23</v>
      </c>
      <c r="BK377" s="208">
        <f>ROUND(P377*H377,2)</f>
        <v>0</v>
      </c>
      <c r="BL377" s="15" t="s">
        <v>140</v>
      </c>
      <c r="BM377" s="15" t="s">
        <v>568</v>
      </c>
    </row>
    <row r="378" s="1" customFormat="1">
      <c r="B378" s="37"/>
      <c r="C378" s="38"/>
      <c r="D378" s="209" t="s">
        <v>143</v>
      </c>
      <c r="E378" s="38"/>
      <c r="F378" s="210" t="s">
        <v>569</v>
      </c>
      <c r="G378" s="38"/>
      <c r="H378" s="38"/>
      <c r="I378" s="130"/>
      <c r="J378" s="130"/>
      <c r="K378" s="38"/>
      <c r="L378" s="38"/>
      <c r="M378" s="42"/>
      <c r="N378" s="211"/>
      <c r="O378" s="78"/>
      <c r="P378" s="78"/>
      <c r="Q378" s="78"/>
      <c r="R378" s="78"/>
      <c r="S378" s="78"/>
      <c r="T378" s="78"/>
      <c r="U378" s="78"/>
      <c r="V378" s="78"/>
      <c r="W378" s="78"/>
      <c r="X378" s="79"/>
      <c r="AT378" s="15" t="s">
        <v>143</v>
      </c>
      <c r="AU378" s="15" t="s">
        <v>94</v>
      </c>
    </row>
    <row r="379" s="11" customFormat="1">
      <c r="B379" s="229"/>
      <c r="C379" s="230"/>
      <c r="D379" s="209" t="s">
        <v>153</v>
      </c>
      <c r="E379" s="231" t="s">
        <v>21</v>
      </c>
      <c r="F379" s="232" t="s">
        <v>553</v>
      </c>
      <c r="G379" s="230"/>
      <c r="H379" s="231" t="s">
        <v>21</v>
      </c>
      <c r="I379" s="233"/>
      <c r="J379" s="233"/>
      <c r="K379" s="230"/>
      <c r="L379" s="230"/>
      <c r="M379" s="234"/>
      <c r="N379" s="235"/>
      <c r="O379" s="236"/>
      <c r="P379" s="236"/>
      <c r="Q379" s="236"/>
      <c r="R379" s="236"/>
      <c r="S379" s="236"/>
      <c r="T379" s="236"/>
      <c r="U379" s="236"/>
      <c r="V379" s="236"/>
      <c r="W379" s="236"/>
      <c r="X379" s="237"/>
      <c r="AT379" s="238" t="s">
        <v>153</v>
      </c>
      <c r="AU379" s="238" t="s">
        <v>94</v>
      </c>
      <c r="AV379" s="11" t="s">
        <v>23</v>
      </c>
      <c r="AW379" s="11" t="s">
        <v>5</v>
      </c>
      <c r="AX379" s="11" t="s">
        <v>85</v>
      </c>
      <c r="AY379" s="238" t="s">
        <v>141</v>
      </c>
    </row>
    <row r="380" s="12" customFormat="1">
      <c r="B380" s="239"/>
      <c r="C380" s="240"/>
      <c r="D380" s="209" t="s">
        <v>153</v>
      </c>
      <c r="E380" s="241" t="s">
        <v>21</v>
      </c>
      <c r="F380" s="242" t="s">
        <v>470</v>
      </c>
      <c r="G380" s="240"/>
      <c r="H380" s="243">
        <v>54</v>
      </c>
      <c r="I380" s="244"/>
      <c r="J380" s="244"/>
      <c r="K380" s="240"/>
      <c r="L380" s="240"/>
      <c r="M380" s="245"/>
      <c r="N380" s="246"/>
      <c r="O380" s="247"/>
      <c r="P380" s="247"/>
      <c r="Q380" s="247"/>
      <c r="R380" s="247"/>
      <c r="S380" s="247"/>
      <c r="T380" s="247"/>
      <c r="U380" s="247"/>
      <c r="V380" s="247"/>
      <c r="W380" s="247"/>
      <c r="X380" s="248"/>
      <c r="AT380" s="249" t="s">
        <v>153</v>
      </c>
      <c r="AU380" s="249" t="s">
        <v>94</v>
      </c>
      <c r="AV380" s="12" t="s">
        <v>94</v>
      </c>
      <c r="AW380" s="12" t="s">
        <v>5</v>
      </c>
      <c r="AX380" s="12" t="s">
        <v>23</v>
      </c>
      <c r="AY380" s="249" t="s">
        <v>141</v>
      </c>
    </row>
    <row r="381" s="1" customFormat="1" ht="16.5" customHeight="1">
      <c r="B381" s="37"/>
      <c r="C381" s="196" t="s">
        <v>570</v>
      </c>
      <c r="D381" s="196" t="s">
        <v>137</v>
      </c>
      <c r="E381" s="197" t="s">
        <v>571</v>
      </c>
      <c r="F381" s="198" t="s">
        <v>572</v>
      </c>
      <c r="G381" s="199" t="s">
        <v>150</v>
      </c>
      <c r="H381" s="200">
        <v>95</v>
      </c>
      <c r="I381" s="201"/>
      <c r="J381" s="201"/>
      <c r="K381" s="202">
        <f>ROUND(P381*H381,2)</f>
        <v>0</v>
      </c>
      <c r="L381" s="198" t="s">
        <v>218</v>
      </c>
      <c r="M381" s="42"/>
      <c r="N381" s="203" t="s">
        <v>21</v>
      </c>
      <c r="O381" s="204" t="s">
        <v>54</v>
      </c>
      <c r="P381" s="205">
        <f>I381+J381</f>
        <v>0</v>
      </c>
      <c r="Q381" s="205">
        <f>ROUND(I381*H381,2)</f>
        <v>0</v>
      </c>
      <c r="R381" s="205">
        <f>ROUND(J381*H381,2)</f>
        <v>0</v>
      </c>
      <c r="S381" s="78"/>
      <c r="T381" s="206">
        <f>S381*H381</f>
        <v>0</v>
      </c>
      <c r="U381" s="206">
        <v>0</v>
      </c>
      <c r="V381" s="206">
        <f>U381*H381</f>
        <v>0</v>
      </c>
      <c r="W381" s="206">
        <v>0</v>
      </c>
      <c r="X381" s="207">
        <f>W381*H381</f>
        <v>0</v>
      </c>
      <c r="AR381" s="15" t="s">
        <v>140</v>
      </c>
      <c r="AT381" s="15" t="s">
        <v>137</v>
      </c>
      <c r="AU381" s="15" t="s">
        <v>94</v>
      </c>
      <c r="AY381" s="15" t="s">
        <v>141</v>
      </c>
      <c r="BE381" s="208">
        <f>IF(O381="základní",K381,0)</f>
        <v>0</v>
      </c>
      <c r="BF381" s="208">
        <f>IF(O381="snížená",K381,0)</f>
        <v>0</v>
      </c>
      <c r="BG381" s="208">
        <f>IF(O381="zákl. přenesená",K381,0)</f>
        <v>0</v>
      </c>
      <c r="BH381" s="208">
        <f>IF(O381="sníž. přenesená",K381,0)</f>
        <v>0</v>
      </c>
      <c r="BI381" s="208">
        <f>IF(O381="nulová",K381,0)</f>
        <v>0</v>
      </c>
      <c r="BJ381" s="15" t="s">
        <v>23</v>
      </c>
      <c r="BK381" s="208">
        <f>ROUND(P381*H381,2)</f>
        <v>0</v>
      </c>
      <c r="BL381" s="15" t="s">
        <v>140</v>
      </c>
      <c r="BM381" s="15" t="s">
        <v>573</v>
      </c>
    </row>
    <row r="382" s="1" customFormat="1">
      <c r="B382" s="37"/>
      <c r="C382" s="38"/>
      <c r="D382" s="209" t="s">
        <v>143</v>
      </c>
      <c r="E382" s="38"/>
      <c r="F382" s="210" t="s">
        <v>574</v>
      </c>
      <c r="G382" s="38"/>
      <c r="H382" s="38"/>
      <c r="I382" s="130"/>
      <c r="J382" s="130"/>
      <c r="K382" s="38"/>
      <c r="L382" s="38"/>
      <c r="M382" s="42"/>
      <c r="N382" s="211"/>
      <c r="O382" s="78"/>
      <c r="P382" s="78"/>
      <c r="Q382" s="78"/>
      <c r="R382" s="78"/>
      <c r="S382" s="78"/>
      <c r="T382" s="78"/>
      <c r="U382" s="78"/>
      <c r="V382" s="78"/>
      <c r="W382" s="78"/>
      <c r="X382" s="79"/>
      <c r="AT382" s="15" t="s">
        <v>143</v>
      </c>
      <c r="AU382" s="15" t="s">
        <v>94</v>
      </c>
    </row>
    <row r="383" s="11" customFormat="1">
      <c r="B383" s="229"/>
      <c r="C383" s="230"/>
      <c r="D383" s="209" t="s">
        <v>153</v>
      </c>
      <c r="E383" s="231" t="s">
        <v>21</v>
      </c>
      <c r="F383" s="232" t="s">
        <v>575</v>
      </c>
      <c r="G383" s="230"/>
      <c r="H383" s="231" t="s">
        <v>21</v>
      </c>
      <c r="I383" s="233"/>
      <c r="J383" s="233"/>
      <c r="K383" s="230"/>
      <c r="L383" s="230"/>
      <c r="M383" s="234"/>
      <c r="N383" s="235"/>
      <c r="O383" s="236"/>
      <c r="P383" s="236"/>
      <c r="Q383" s="236"/>
      <c r="R383" s="236"/>
      <c r="S383" s="236"/>
      <c r="T383" s="236"/>
      <c r="U383" s="236"/>
      <c r="V383" s="236"/>
      <c r="W383" s="236"/>
      <c r="X383" s="237"/>
      <c r="AT383" s="238" t="s">
        <v>153</v>
      </c>
      <c r="AU383" s="238" t="s">
        <v>94</v>
      </c>
      <c r="AV383" s="11" t="s">
        <v>23</v>
      </c>
      <c r="AW383" s="11" t="s">
        <v>5</v>
      </c>
      <c r="AX383" s="11" t="s">
        <v>85</v>
      </c>
      <c r="AY383" s="238" t="s">
        <v>141</v>
      </c>
    </row>
    <row r="384" s="12" customFormat="1">
      <c r="B384" s="239"/>
      <c r="C384" s="240"/>
      <c r="D384" s="209" t="s">
        <v>153</v>
      </c>
      <c r="E384" s="241" t="s">
        <v>21</v>
      </c>
      <c r="F384" s="242" t="s">
        <v>165</v>
      </c>
      <c r="G384" s="240"/>
      <c r="H384" s="243">
        <v>95</v>
      </c>
      <c r="I384" s="244"/>
      <c r="J384" s="244"/>
      <c r="K384" s="240"/>
      <c r="L384" s="240"/>
      <c r="M384" s="245"/>
      <c r="N384" s="246"/>
      <c r="O384" s="247"/>
      <c r="P384" s="247"/>
      <c r="Q384" s="247"/>
      <c r="R384" s="247"/>
      <c r="S384" s="247"/>
      <c r="T384" s="247"/>
      <c r="U384" s="247"/>
      <c r="V384" s="247"/>
      <c r="W384" s="247"/>
      <c r="X384" s="248"/>
      <c r="AT384" s="249" t="s">
        <v>153</v>
      </c>
      <c r="AU384" s="249" t="s">
        <v>94</v>
      </c>
      <c r="AV384" s="12" t="s">
        <v>94</v>
      </c>
      <c r="AW384" s="12" t="s">
        <v>5</v>
      </c>
      <c r="AX384" s="12" t="s">
        <v>23</v>
      </c>
      <c r="AY384" s="249" t="s">
        <v>141</v>
      </c>
    </row>
    <row r="385" s="1" customFormat="1" ht="16.5" customHeight="1">
      <c r="B385" s="37"/>
      <c r="C385" s="196" t="s">
        <v>576</v>
      </c>
      <c r="D385" s="196" t="s">
        <v>137</v>
      </c>
      <c r="E385" s="197" t="s">
        <v>577</v>
      </c>
      <c r="F385" s="198" t="s">
        <v>578</v>
      </c>
      <c r="G385" s="199" t="s">
        <v>150</v>
      </c>
      <c r="H385" s="200">
        <v>57.600000000000001</v>
      </c>
      <c r="I385" s="201"/>
      <c r="J385" s="201"/>
      <c r="K385" s="202">
        <f>ROUND(P385*H385,2)</f>
        <v>0</v>
      </c>
      <c r="L385" s="198" t="s">
        <v>151</v>
      </c>
      <c r="M385" s="42"/>
      <c r="N385" s="203" t="s">
        <v>21</v>
      </c>
      <c r="O385" s="204" t="s">
        <v>54</v>
      </c>
      <c r="P385" s="205">
        <f>I385+J385</f>
        <v>0</v>
      </c>
      <c r="Q385" s="205">
        <f>ROUND(I385*H385,2)</f>
        <v>0</v>
      </c>
      <c r="R385" s="205">
        <f>ROUND(J385*H385,2)</f>
        <v>0</v>
      </c>
      <c r="S385" s="78"/>
      <c r="T385" s="206">
        <f>S385*H385</f>
        <v>0</v>
      </c>
      <c r="U385" s="206">
        <v>0</v>
      </c>
      <c r="V385" s="206">
        <f>U385*H385</f>
        <v>0</v>
      </c>
      <c r="W385" s="206">
        <v>0</v>
      </c>
      <c r="X385" s="207">
        <f>W385*H385</f>
        <v>0</v>
      </c>
      <c r="AR385" s="15" t="s">
        <v>140</v>
      </c>
      <c r="AT385" s="15" t="s">
        <v>137</v>
      </c>
      <c r="AU385" s="15" t="s">
        <v>94</v>
      </c>
      <c r="AY385" s="15" t="s">
        <v>141</v>
      </c>
      <c r="BE385" s="208">
        <f>IF(O385="základní",K385,0)</f>
        <v>0</v>
      </c>
      <c r="BF385" s="208">
        <f>IF(O385="snížená",K385,0)</f>
        <v>0</v>
      </c>
      <c r="BG385" s="208">
        <f>IF(O385="zákl. přenesená",K385,0)</f>
        <v>0</v>
      </c>
      <c r="BH385" s="208">
        <f>IF(O385="sníž. přenesená",K385,0)</f>
        <v>0</v>
      </c>
      <c r="BI385" s="208">
        <f>IF(O385="nulová",K385,0)</f>
        <v>0</v>
      </c>
      <c r="BJ385" s="15" t="s">
        <v>23</v>
      </c>
      <c r="BK385" s="208">
        <f>ROUND(P385*H385,2)</f>
        <v>0</v>
      </c>
      <c r="BL385" s="15" t="s">
        <v>140</v>
      </c>
      <c r="BM385" s="15" t="s">
        <v>579</v>
      </c>
    </row>
    <row r="386" s="1" customFormat="1">
      <c r="B386" s="37"/>
      <c r="C386" s="38"/>
      <c r="D386" s="209" t="s">
        <v>143</v>
      </c>
      <c r="E386" s="38"/>
      <c r="F386" s="210" t="s">
        <v>580</v>
      </c>
      <c r="G386" s="38"/>
      <c r="H386" s="38"/>
      <c r="I386" s="130"/>
      <c r="J386" s="130"/>
      <c r="K386" s="38"/>
      <c r="L386" s="38"/>
      <c r="M386" s="42"/>
      <c r="N386" s="211"/>
      <c r="O386" s="78"/>
      <c r="P386" s="78"/>
      <c r="Q386" s="78"/>
      <c r="R386" s="78"/>
      <c r="S386" s="78"/>
      <c r="T386" s="78"/>
      <c r="U386" s="78"/>
      <c r="V386" s="78"/>
      <c r="W386" s="78"/>
      <c r="X386" s="79"/>
      <c r="AT386" s="15" t="s">
        <v>143</v>
      </c>
      <c r="AU386" s="15" t="s">
        <v>94</v>
      </c>
    </row>
    <row r="387" s="11" customFormat="1">
      <c r="B387" s="229"/>
      <c r="C387" s="230"/>
      <c r="D387" s="209" t="s">
        <v>153</v>
      </c>
      <c r="E387" s="231" t="s">
        <v>21</v>
      </c>
      <c r="F387" s="232" t="s">
        <v>346</v>
      </c>
      <c r="G387" s="230"/>
      <c r="H387" s="231" t="s">
        <v>21</v>
      </c>
      <c r="I387" s="233"/>
      <c r="J387" s="233"/>
      <c r="K387" s="230"/>
      <c r="L387" s="230"/>
      <c r="M387" s="234"/>
      <c r="N387" s="235"/>
      <c r="O387" s="236"/>
      <c r="P387" s="236"/>
      <c r="Q387" s="236"/>
      <c r="R387" s="236"/>
      <c r="S387" s="236"/>
      <c r="T387" s="236"/>
      <c r="U387" s="236"/>
      <c r="V387" s="236"/>
      <c r="W387" s="236"/>
      <c r="X387" s="237"/>
      <c r="AT387" s="238" t="s">
        <v>153</v>
      </c>
      <c r="AU387" s="238" t="s">
        <v>94</v>
      </c>
      <c r="AV387" s="11" t="s">
        <v>23</v>
      </c>
      <c r="AW387" s="11" t="s">
        <v>5</v>
      </c>
      <c r="AX387" s="11" t="s">
        <v>85</v>
      </c>
      <c r="AY387" s="238" t="s">
        <v>141</v>
      </c>
    </row>
    <row r="388" s="12" customFormat="1">
      <c r="B388" s="239"/>
      <c r="C388" s="240"/>
      <c r="D388" s="209" t="s">
        <v>153</v>
      </c>
      <c r="E388" s="241" t="s">
        <v>21</v>
      </c>
      <c r="F388" s="242" t="s">
        <v>347</v>
      </c>
      <c r="G388" s="240"/>
      <c r="H388" s="243">
        <v>57.600000000000001</v>
      </c>
      <c r="I388" s="244"/>
      <c r="J388" s="244"/>
      <c r="K388" s="240"/>
      <c r="L388" s="240"/>
      <c r="M388" s="245"/>
      <c r="N388" s="246"/>
      <c r="O388" s="247"/>
      <c r="P388" s="247"/>
      <c r="Q388" s="247"/>
      <c r="R388" s="247"/>
      <c r="S388" s="247"/>
      <c r="T388" s="247"/>
      <c r="U388" s="247"/>
      <c r="V388" s="247"/>
      <c r="W388" s="247"/>
      <c r="X388" s="248"/>
      <c r="AT388" s="249" t="s">
        <v>153</v>
      </c>
      <c r="AU388" s="249" t="s">
        <v>94</v>
      </c>
      <c r="AV388" s="12" t="s">
        <v>94</v>
      </c>
      <c r="AW388" s="12" t="s">
        <v>5</v>
      </c>
      <c r="AX388" s="12" t="s">
        <v>23</v>
      </c>
      <c r="AY388" s="249" t="s">
        <v>141</v>
      </c>
    </row>
    <row r="389" s="10" customFormat="1" ht="22.8" customHeight="1">
      <c r="B389" s="212"/>
      <c r="C389" s="213"/>
      <c r="D389" s="214" t="s">
        <v>84</v>
      </c>
      <c r="E389" s="227" t="s">
        <v>581</v>
      </c>
      <c r="F389" s="227" t="s">
        <v>582</v>
      </c>
      <c r="G389" s="213"/>
      <c r="H389" s="213"/>
      <c r="I389" s="216"/>
      <c r="J389" s="216"/>
      <c r="K389" s="228">
        <f>BK389</f>
        <v>0</v>
      </c>
      <c r="L389" s="213"/>
      <c r="M389" s="218"/>
      <c r="N389" s="219"/>
      <c r="O389" s="220"/>
      <c r="P389" s="220"/>
      <c r="Q389" s="221">
        <f>SUM(Q390:Q403)</f>
        <v>0</v>
      </c>
      <c r="R389" s="221">
        <f>SUM(R390:R403)</f>
        <v>0</v>
      </c>
      <c r="S389" s="220"/>
      <c r="T389" s="222">
        <f>SUM(T390:T403)</f>
        <v>0</v>
      </c>
      <c r="U389" s="220"/>
      <c r="V389" s="222">
        <f>SUM(V390:V403)</f>
        <v>0</v>
      </c>
      <c r="W389" s="220"/>
      <c r="X389" s="223">
        <f>SUM(X390:X403)</f>
        <v>0</v>
      </c>
      <c r="AR389" s="224" t="s">
        <v>23</v>
      </c>
      <c r="AT389" s="225" t="s">
        <v>84</v>
      </c>
      <c r="AU389" s="225" t="s">
        <v>23</v>
      </c>
      <c r="AY389" s="224" t="s">
        <v>141</v>
      </c>
      <c r="BK389" s="226">
        <f>SUM(BK390:BK403)</f>
        <v>0</v>
      </c>
    </row>
    <row r="390" s="1" customFormat="1" ht="16.5" customHeight="1">
      <c r="B390" s="37"/>
      <c r="C390" s="196" t="s">
        <v>583</v>
      </c>
      <c r="D390" s="196" t="s">
        <v>137</v>
      </c>
      <c r="E390" s="197" t="s">
        <v>584</v>
      </c>
      <c r="F390" s="198" t="s">
        <v>585</v>
      </c>
      <c r="G390" s="199" t="s">
        <v>586</v>
      </c>
      <c r="H390" s="200">
        <v>100.88</v>
      </c>
      <c r="I390" s="201"/>
      <c r="J390" s="201"/>
      <c r="K390" s="202">
        <f>ROUND(P390*H390,2)</f>
        <v>0</v>
      </c>
      <c r="L390" s="198" t="s">
        <v>151</v>
      </c>
      <c r="M390" s="42"/>
      <c r="N390" s="203" t="s">
        <v>21</v>
      </c>
      <c r="O390" s="204" t="s">
        <v>54</v>
      </c>
      <c r="P390" s="205">
        <f>I390+J390</f>
        <v>0</v>
      </c>
      <c r="Q390" s="205">
        <f>ROUND(I390*H390,2)</f>
        <v>0</v>
      </c>
      <c r="R390" s="205">
        <f>ROUND(J390*H390,2)</f>
        <v>0</v>
      </c>
      <c r="S390" s="78"/>
      <c r="T390" s="206">
        <f>S390*H390</f>
        <v>0</v>
      </c>
      <c r="U390" s="206">
        <v>0</v>
      </c>
      <c r="V390" s="206">
        <f>U390*H390</f>
        <v>0</v>
      </c>
      <c r="W390" s="206">
        <v>0</v>
      </c>
      <c r="X390" s="207">
        <f>W390*H390</f>
        <v>0</v>
      </c>
      <c r="AR390" s="15" t="s">
        <v>140</v>
      </c>
      <c r="AT390" s="15" t="s">
        <v>137</v>
      </c>
      <c r="AU390" s="15" t="s">
        <v>94</v>
      </c>
      <c r="AY390" s="15" t="s">
        <v>141</v>
      </c>
      <c r="BE390" s="208">
        <f>IF(O390="základní",K390,0)</f>
        <v>0</v>
      </c>
      <c r="BF390" s="208">
        <f>IF(O390="snížená",K390,0)</f>
        <v>0</v>
      </c>
      <c r="BG390" s="208">
        <f>IF(O390="zákl. přenesená",K390,0)</f>
        <v>0</v>
      </c>
      <c r="BH390" s="208">
        <f>IF(O390="sníž. přenesená",K390,0)</f>
        <v>0</v>
      </c>
      <c r="BI390" s="208">
        <f>IF(O390="nulová",K390,0)</f>
        <v>0</v>
      </c>
      <c r="BJ390" s="15" t="s">
        <v>23</v>
      </c>
      <c r="BK390" s="208">
        <f>ROUND(P390*H390,2)</f>
        <v>0</v>
      </c>
      <c r="BL390" s="15" t="s">
        <v>140</v>
      </c>
      <c r="BM390" s="15" t="s">
        <v>587</v>
      </c>
    </row>
    <row r="391" s="1" customFormat="1">
      <c r="B391" s="37"/>
      <c r="C391" s="38"/>
      <c r="D391" s="209" t="s">
        <v>143</v>
      </c>
      <c r="E391" s="38"/>
      <c r="F391" s="210" t="s">
        <v>588</v>
      </c>
      <c r="G391" s="38"/>
      <c r="H391" s="38"/>
      <c r="I391" s="130"/>
      <c r="J391" s="130"/>
      <c r="K391" s="38"/>
      <c r="L391" s="38"/>
      <c r="M391" s="42"/>
      <c r="N391" s="211"/>
      <c r="O391" s="78"/>
      <c r="P391" s="78"/>
      <c r="Q391" s="78"/>
      <c r="R391" s="78"/>
      <c r="S391" s="78"/>
      <c r="T391" s="78"/>
      <c r="U391" s="78"/>
      <c r="V391" s="78"/>
      <c r="W391" s="78"/>
      <c r="X391" s="79"/>
      <c r="AT391" s="15" t="s">
        <v>143</v>
      </c>
      <c r="AU391" s="15" t="s">
        <v>94</v>
      </c>
    </row>
    <row r="392" s="1" customFormat="1" ht="16.5" customHeight="1">
      <c r="B392" s="37"/>
      <c r="C392" s="196" t="s">
        <v>589</v>
      </c>
      <c r="D392" s="196" t="s">
        <v>137</v>
      </c>
      <c r="E392" s="197" t="s">
        <v>590</v>
      </c>
      <c r="F392" s="198" t="s">
        <v>591</v>
      </c>
      <c r="G392" s="199" t="s">
        <v>586</v>
      </c>
      <c r="H392" s="200">
        <v>605.27999999999997</v>
      </c>
      <c r="I392" s="201"/>
      <c r="J392" s="201"/>
      <c r="K392" s="202">
        <f>ROUND(P392*H392,2)</f>
        <v>0</v>
      </c>
      <c r="L392" s="198" t="s">
        <v>151</v>
      </c>
      <c r="M392" s="42"/>
      <c r="N392" s="203" t="s">
        <v>21</v>
      </c>
      <c r="O392" s="204" t="s">
        <v>54</v>
      </c>
      <c r="P392" s="205">
        <f>I392+J392</f>
        <v>0</v>
      </c>
      <c r="Q392" s="205">
        <f>ROUND(I392*H392,2)</f>
        <v>0</v>
      </c>
      <c r="R392" s="205">
        <f>ROUND(J392*H392,2)</f>
        <v>0</v>
      </c>
      <c r="S392" s="78"/>
      <c r="T392" s="206">
        <f>S392*H392</f>
        <v>0</v>
      </c>
      <c r="U392" s="206">
        <v>0</v>
      </c>
      <c r="V392" s="206">
        <f>U392*H392</f>
        <v>0</v>
      </c>
      <c r="W392" s="206">
        <v>0</v>
      </c>
      <c r="X392" s="207">
        <f>W392*H392</f>
        <v>0</v>
      </c>
      <c r="AR392" s="15" t="s">
        <v>140</v>
      </c>
      <c r="AT392" s="15" t="s">
        <v>137</v>
      </c>
      <c r="AU392" s="15" t="s">
        <v>94</v>
      </c>
      <c r="AY392" s="15" t="s">
        <v>141</v>
      </c>
      <c r="BE392" s="208">
        <f>IF(O392="základní",K392,0)</f>
        <v>0</v>
      </c>
      <c r="BF392" s="208">
        <f>IF(O392="snížená",K392,0)</f>
        <v>0</v>
      </c>
      <c r="BG392" s="208">
        <f>IF(O392="zákl. přenesená",K392,0)</f>
        <v>0</v>
      </c>
      <c r="BH392" s="208">
        <f>IF(O392="sníž. přenesená",K392,0)</f>
        <v>0</v>
      </c>
      <c r="BI392" s="208">
        <f>IF(O392="nulová",K392,0)</f>
        <v>0</v>
      </c>
      <c r="BJ392" s="15" t="s">
        <v>23</v>
      </c>
      <c r="BK392" s="208">
        <f>ROUND(P392*H392,2)</f>
        <v>0</v>
      </c>
      <c r="BL392" s="15" t="s">
        <v>140</v>
      </c>
      <c r="BM392" s="15" t="s">
        <v>592</v>
      </c>
    </row>
    <row r="393" s="1" customFormat="1">
      <c r="B393" s="37"/>
      <c r="C393" s="38"/>
      <c r="D393" s="209" t="s">
        <v>143</v>
      </c>
      <c r="E393" s="38"/>
      <c r="F393" s="210" t="s">
        <v>593</v>
      </c>
      <c r="G393" s="38"/>
      <c r="H393" s="38"/>
      <c r="I393" s="130"/>
      <c r="J393" s="130"/>
      <c r="K393" s="38"/>
      <c r="L393" s="38"/>
      <c r="M393" s="42"/>
      <c r="N393" s="211"/>
      <c r="O393" s="78"/>
      <c r="P393" s="78"/>
      <c r="Q393" s="78"/>
      <c r="R393" s="78"/>
      <c r="S393" s="78"/>
      <c r="T393" s="78"/>
      <c r="U393" s="78"/>
      <c r="V393" s="78"/>
      <c r="W393" s="78"/>
      <c r="X393" s="79"/>
      <c r="AT393" s="15" t="s">
        <v>143</v>
      </c>
      <c r="AU393" s="15" t="s">
        <v>94</v>
      </c>
    </row>
    <row r="394" s="11" customFormat="1">
      <c r="B394" s="229"/>
      <c r="C394" s="230"/>
      <c r="D394" s="209" t="s">
        <v>153</v>
      </c>
      <c r="E394" s="231" t="s">
        <v>21</v>
      </c>
      <c r="F394" s="232" t="s">
        <v>594</v>
      </c>
      <c r="G394" s="230"/>
      <c r="H394" s="231" t="s">
        <v>21</v>
      </c>
      <c r="I394" s="233"/>
      <c r="J394" s="233"/>
      <c r="K394" s="230"/>
      <c r="L394" s="230"/>
      <c r="M394" s="234"/>
      <c r="N394" s="235"/>
      <c r="O394" s="236"/>
      <c r="P394" s="236"/>
      <c r="Q394" s="236"/>
      <c r="R394" s="236"/>
      <c r="S394" s="236"/>
      <c r="T394" s="236"/>
      <c r="U394" s="236"/>
      <c r="V394" s="236"/>
      <c r="W394" s="236"/>
      <c r="X394" s="237"/>
      <c r="AT394" s="238" t="s">
        <v>153</v>
      </c>
      <c r="AU394" s="238" t="s">
        <v>94</v>
      </c>
      <c r="AV394" s="11" t="s">
        <v>23</v>
      </c>
      <c r="AW394" s="11" t="s">
        <v>5</v>
      </c>
      <c r="AX394" s="11" t="s">
        <v>85</v>
      </c>
      <c r="AY394" s="238" t="s">
        <v>141</v>
      </c>
    </row>
    <row r="395" s="12" customFormat="1">
      <c r="B395" s="239"/>
      <c r="C395" s="240"/>
      <c r="D395" s="209" t="s">
        <v>153</v>
      </c>
      <c r="E395" s="241" t="s">
        <v>21</v>
      </c>
      <c r="F395" s="242" t="s">
        <v>595</v>
      </c>
      <c r="G395" s="240"/>
      <c r="H395" s="243">
        <v>605.27999999999997</v>
      </c>
      <c r="I395" s="244"/>
      <c r="J395" s="244"/>
      <c r="K395" s="240"/>
      <c r="L395" s="240"/>
      <c r="M395" s="245"/>
      <c r="N395" s="246"/>
      <c r="O395" s="247"/>
      <c r="P395" s="247"/>
      <c r="Q395" s="247"/>
      <c r="R395" s="247"/>
      <c r="S395" s="247"/>
      <c r="T395" s="247"/>
      <c r="U395" s="247"/>
      <c r="V395" s="247"/>
      <c r="W395" s="247"/>
      <c r="X395" s="248"/>
      <c r="AT395" s="249" t="s">
        <v>153</v>
      </c>
      <c r="AU395" s="249" t="s">
        <v>94</v>
      </c>
      <c r="AV395" s="12" t="s">
        <v>94</v>
      </c>
      <c r="AW395" s="12" t="s">
        <v>5</v>
      </c>
      <c r="AX395" s="12" t="s">
        <v>23</v>
      </c>
      <c r="AY395" s="249" t="s">
        <v>141</v>
      </c>
    </row>
    <row r="396" s="1" customFormat="1" ht="16.5" customHeight="1">
      <c r="B396" s="37"/>
      <c r="C396" s="196" t="s">
        <v>596</v>
      </c>
      <c r="D396" s="196" t="s">
        <v>137</v>
      </c>
      <c r="E396" s="197" t="s">
        <v>597</v>
      </c>
      <c r="F396" s="198" t="s">
        <v>598</v>
      </c>
      <c r="G396" s="199" t="s">
        <v>586</v>
      </c>
      <c r="H396" s="200">
        <v>29.994</v>
      </c>
      <c r="I396" s="201"/>
      <c r="J396" s="201"/>
      <c r="K396" s="202">
        <f>ROUND(P396*H396,2)</f>
        <v>0</v>
      </c>
      <c r="L396" s="198" t="s">
        <v>151</v>
      </c>
      <c r="M396" s="42"/>
      <c r="N396" s="203" t="s">
        <v>21</v>
      </c>
      <c r="O396" s="204" t="s">
        <v>54</v>
      </c>
      <c r="P396" s="205">
        <f>I396+J396</f>
        <v>0</v>
      </c>
      <c r="Q396" s="205">
        <f>ROUND(I396*H396,2)</f>
        <v>0</v>
      </c>
      <c r="R396" s="205">
        <f>ROUND(J396*H396,2)</f>
        <v>0</v>
      </c>
      <c r="S396" s="78"/>
      <c r="T396" s="206">
        <f>S396*H396</f>
        <v>0</v>
      </c>
      <c r="U396" s="206">
        <v>0</v>
      </c>
      <c r="V396" s="206">
        <f>U396*H396</f>
        <v>0</v>
      </c>
      <c r="W396" s="206">
        <v>0</v>
      </c>
      <c r="X396" s="207">
        <f>W396*H396</f>
        <v>0</v>
      </c>
      <c r="AR396" s="15" t="s">
        <v>140</v>
      </c>
      <c r="AT396" s="15" t="s">
        <v>137</v>
      </c>
      <c r="AU396" s="15" t="s">
        <v>94</v>
      </c>
      <c r="AY396" s="15" t="s">
        <v>141</v>
      </c>
      <c r="BE396" s="208">
        <f>IF(O396="základní",K396,0)</f>
        <v>0</v>
      </c>
      <c r="BF396" s="208">
        <f>IF(O396="snížená",K396,0)</f>
        <v>0</v>
      </c>
      <c r="BG396" s="208">
        <f>IF(O396="zákl. přenesená",K396,0)</f>
        <v>0</v>
      </c>
      <c r="BH396" s="208">
        <f>IF(O396="sníž. přenesená",K396,0)</f>
        <v>0</v>
      </c>
      <c r="BI396" s="208">
        <f>IF(O396="nulová",K396,0)</f>
        <v>0</v>
      </c>
      <c r="BJ396" s="15" t="s">
        <v>23</v>
      </c>
      <c r="BK396" s="208">
        <f>ROUND(P396*H396,2)</f>
        <v>0</v>
      </c>
      <c r="BL396" s="15" t="s">
        <v>140</v>
      </c>
      <c r="BM396" s="15" t="s">
        <v>599</v>
      </c>
    </row>
    <row r="397" s="1" customFormat="1">
      <c r="B397" s="37"/>
      <c r="C397" s="38"/>
      <c r="D397" s="209" t="s">
        <v>143</v>
      </c>
      <c r="E397" s="38"/>
      <c r="F397" s="210" t="s">
        <v>600</v>
      </c>
      <c r="G397" s="38"/>
      <c r="H397" s="38"/>
      <c r="I397" s="130"/>
      <c r="J397" s="130"/>
      <c r="K397" s="38"/>
      <c r="L397" s="38"/>
      <c r="M397" s="42"/>
      <c r="N397" s="211"/>
      <c r="O397" s="78"/>
      <c r="P397" s="78"/>
      <c r="Q397" s="78"/>
      <c r="R397" s="78"/>
      <c r="S397" s="78"/>
      <c r="T397" s="78"/>
      <c r="U397" s="78"/>
      <c r="V397" s="78"/>
      <c r="W397" s="78"/>
      <c r="X397" s="79"/>
      <c r="AT397" s="15" t="s">
        <v>143</v>
      </c>
      <c r="AU397" s="15" t="s">
        <v>94</v>
      </c>
    </row>
    <row r="398" s="11" customFormat="1">
      <c r="B398" s="229"/>
      <c r="C398" s="230"/>
      <c r="D398" s="209" t="s">
        <v>153</v>
      </c>
      <c r="E398" s="231" t="s">
        <v>21</v>
      </c>
      <c r="F398" s="232" t="s">
        <v>601</v>
      </c>
      <c r="G398" s="230"/>
      <c r="H398" s="231" t="s">
        <v>21</v>
      </c>
      <c r="I398" s="233"/>
      <c r="J398" s="233"/>
      <c r="K398" s="230"/>
      <c r="L398" s="230"/>
      <c r="M398" s="234"/>
      <c r="N398" s="235"/>
      <c r="O398" s="236"/>
      <c r="P398" s="236"/>
      <c r="Q398" s="236"/>
      <c r="R398" s="236"/>
      <c r="S398" s="236"/>
      <c r="T398" s="236"/>
      <c r="U398" s="236"/>
      <c r="V398" s="236"/>
      <c r="W398" s="236"/>
      <c r="X398" s="237"/>
      <c r="AT398" s="238" t="s">
        <v>153</v>
      </c>
      <c r="AU398" s="238" t="s">
        <v>94</v>
      </c>
      <c r="AV398" s="11" t="s">
        <v>23</v>
      </c>
      <c r="AW398" s="11" t="s">
        <v>5</v>
      </c>
      <c r="AX398" s="11" t="s">
        <v>85</v>
      </c>
      <c r="AY398" s="238" t="s">
        <v>141</v>
      </c>
    </row>
    <row r="399" s="12" customFormat="1">
      <c r="B399" s="239"/>
      <c r="C399" s="240"/>
      <c r="D399" s="209" t="s">
        <v>153</v>
      </c>
      <c r="E399" s="241" t="s">
        <v>21</v>
      </c>
      <c r="F399" s="242" t="s">
        <v>602</v>
      </c>
      <c r="G399" s="240"/>
      <c r="H399" s="243">
        <v>29.994</v>
      </c>
      <c r="I399" s="244"/>
      <c r="J399" s="244"/>
      <c r="K399" s="240"/>
      <c r="L399" s="240"/>
      <c r="M399" s="245"/>
      <c r="N399" s="246"/>
      <c r="O399" s="247"/>
      <c r="P399" s="247"/>
      <c r="Q399" s="247"/>
      <c r="R399" s="247"/>
      <c r="S399" s="247"/>
      <c r="T399" s="247"/>
      <c r="U399" s="247"/>
      <c r="V399" s="247"/>
      <c r="W399" s="247"/>
      <c r="X399" s="248"/>
      <c r="AT399" s="249" t="s">
        <v>153</v>
      </c>
      <c r="AU399" s="249" t="s">
        <v>94</v>
      </c>
      <c r="AV399" s="12" t="s">
        <v>94</v>
      </c>
      <c r="AW399" s="12" t="s">
        <v>5</v>
      </c>
      <c r="AX399" s="12" t="s">
        <v>23</v>
      </c>
      <c r="AY399" s="249" t="s">
        <v>141</v>
      </c>
    </row>
    <row r="400" s="1" customFormat="1" ht="16.5" customHeight="1">
      <c r="B400" s="37"/>
      <c r="C400" s="196" t="s">
        <v>603</v>
      </c>
      <c r="D400" s="196" t="s">
        <v>137</v>
      </c>
      <c r="E400" s="197" t="s">
        <v>604</v>
      </c>
      <c r="F400" s="198" t="s">
        <v>605</v>
      </c>
      <c r="G400" s="199" t="s">
        <v>586</v>
      </c>
      <c r="H400" s="200">
        <v>70.885999999999996</v>
      </c>
      <c r="I400" s="201"/>
      <c r="J400" s="201"/>
      <c r="K400" s="202">
        <f>ROUND(P400*H400,2)</f>
        <v>0</v>
      </c>
      <c r="L400" s="198" t="s">
        <v>151</v>
      </c>
      <c r="M400" s="42"/>
      <c r="N400" s="203" t="s">
        <v>21</v>
      </c>
      <c r="O400" s="204" t="s">
        <v>54</v>
      </c>
      <c r="P400" s="205">
        <f>I400+J400</f>
        <v>0</v>
      </c>
      <c r="Q400" s="205">
        <f>ROUND(I400*H400,2)</f>
        <v>0</v>
      </c>
      <c r="R400" s="205">
        <f>ROUND(J400*H400,2)</f>
        <v>0</v>
      </c>
      <c r="S400" s="78"/>
      <c r="T400" s="206">
        <f>S400*H400</f>
        <v>0</v>
      </c>
      <c r="U400" s="206">
        <v>0</v>
      </c>
      <c r="V400" s="206">
        <f>U400*H400</f>
        <v>0</v>
      </c>
      <c r="W400" s="206">
        <v>0</v>
      </c>
      <c r="X400" s="207">
        <f>W400*H400</f>
        <v>0</v>
      </c>
      <c r="AR400" s="15" t="s">
        <v>140</v>
      </c>
      <c r="AT400" s="15" t="s">
        <v>137</v>
      </c>
      <c r="AU400" s="15" t="s">
        <v>94</v>
      </c>
      <c r="AY400" s="15" t="s">
        <v>141</v>
      </c>
      <c r="BE400" s="208">
        <f>IF(O400="základní",K400,0)</f>
        <v>0</v>
      </c>
      <c r="BF400" s="208">
        <f>IF(O400="snížená",K400,0)</f>
        <v>0</v>
      </c>
      <c r="BG400" s="208">
        <f>IF(O400="zákl. přenesená",K400,0)</f>
        <v>0</v>
      </c>
      <c r="BH400" s="208">
        <f>IF(O400="sníž. přenesená",K400,0)</f>
        <v>0</v>
      </c>
      <c r="BI400" s="208">
        <f>IF(O400="nulová",K400,0)</f>
        <v>0</v>
      </c>
      <c r="BJ400" s="15" t="s">
        <v>23</v>
      </c>
      <c r="BK400" s="208">
        <f>ROUND(P400*H400,2)</f>
        <v>0</v>
      </c>
      <c r="BL400" s="15" t="s">
        <v>140</v>
      </c>
      <c r="BM400" s="15" t="s">
        <v>606</v>
      </c>
    </row>
    <row r="401" s="1" customFormat="1">
      <c r="B401" s="37"/>
      <c r="C401" s="38"/>
      <c r="D401" s="209" t="s">
        <v>143</v>
      </c>
      <c r="E401" s="38"/>
      <c r="F401" s="210" t="s">
        <v>607</v>
      </c>
      <c r="G401" s="38"/>
      <c r="H401" s="38"/>
      <c r="I401" s="130"/>
      <c r="J401" s="130"/>
      <c r="K401" s="38"/>
      <c r="L401" s="38"/>
      <c r="M401" s="42"/>
      <c r="N401" s="211"/>
      <c r="O401" s="78"/>
      <c r="P401" s="78"/>
      <c r="Q401" s="78"/>
      <c r="R401" s="78"/>
      <c r="S401" s="78"/>
      <c r="T401" s="78"/>
      <c r="U401" s="78"/>
      <c r="V401" s="78"/>
      <c r="W401" s="78"/>
      <c r="X401" s="79"/>
      <c r="AT401" s="15" t="s">
        <v>143</v>
      </c>
      <c r="AU401" s="15" t="s">
        <v>94</v>
      </c>
    </row>
    <row r="402" s="11" customFormat="1">
      <c r="B402" s="229"/>
      <c r="C402" s="230"/>
      <c r="D402" s="209" t="s">
        <v>153</v>
      </c>
      <c r="E402" s="231" t="s">
        <v>21</v>
      </c>
      <c r="F402" s="232" t="s">
        <v>608</v>
      </c>
      <c r="G402" s="230"/>
      <c r="H402" s="231" t="s">
        <v>21</v>
      </c>
      <c r="I402" s="233"/>
      <c r="J402" s="233"/>
      <c r="K402" s="230"/>
      <c r="L402" s="230"/>
      <c r="M402" s="234"/>
      <c r="N402" s="235"/>
      <c r="O402" s="236"/>
      <c r="P402" s="236"/>
      <c r="Q402" s="236"/>
      <c r="R402" s="236"/>
      <c r="S402" s="236"/>
      <c r="T402" s="236"/>
      <c r="U402" s="236"/>
      <c r="V402" s="236"/>
      <c r="W402" s="236"/>
      <c r="X402" s="237"/>
      <c r="AT402" s="238" t="s">
        <v>153</v>
      </c>
      <c r="AU402" s="238" t="s">
        <v>94</v>
      </c>
      <c r="AV402" s="11" t="s">
        <v>23</v>
      </c>
      <c r="AW402" s="11" t="s">
        <v>5</v>
      </c>
      <c r="AX402" s="11" t="s">
        <v>85</v>
      </c>
      <c r="AY402" s="238" t="s">
        <v>141</v>
      </c>
    </row>
    <row r="403" s="12" customFormat="1">
      <c r="B403" s="239"/>
      <c r="C403" s="240"/>
      <c r="D403" s="209" t="s">
        <v>153</v>
      </c>
      <c r="E403" s="241" t="s">
        <v>21</v>
      </c>
      <c r="F403" s="242" t="s">
        <v>609</v>
      </c>
      <c r="G403" s="240"/>
      <c r="H403" s="243">
        <v>70.885999999999996</v>
      </c>
      <c r="I403" s="244"/>
      <c r="J403" s="244"/>
      <c r="K403" s="240"/>
      <c r="L403" s="240"/>
      <c r="M403" s="245"/>
      <c r="N403" s="246"/>
      <c r="O403" s="247"/>
      <c r="P403" s="247"/>
      <c r="Q403" s="247"/>
      <c r="R403" s="247"/>
      <c r="S403" s="247"/>
      <c r="T403" s="247"/>
      <c r="U403" s="247"/>
      <c r="V403" s="247"/>
      <c r="W403" s="247"/>
      <c r="X403" s="248"/>
      <c r="AT403" s="249" t="s">
        <v>153</v>
      </c>
      <c r="AU403" s="249" t="s">
        <v>94</v>
      </c>
      <c r="AV403" s="12" t="s">
        <v>94</v>
      </c>
      <c r="AW403" s="12" t="s">
        <v>5</v>
      </c>
      <c r="AX403" s="12" t="s">
        <v>23</v>
      </c>
      <c r="AY403" s="249" t="s">
        <v>141</v>
      </c>
    </row>
    <row r="404" s="10" customFormat="1" ht="22.8" customHeight="1">
      <c r="B404" s="212"/>
      <c r="C404" s="213"/>
      <c r="D404" s="214" t="s">
        <v>84</v>
      </c>
      <c r="E404" s="227" t="s">
        <v>610</v>
      </c>
      <c r="F404" s="227" t="s">
        <v>611</v>
      </c>
      <c r="G404" s="213"/>
      <c r="H404" s="213"/>
      <c r="I404" s="216"/>
      <c r="J404" s="216"/>
      <c r="K404" s="228">
        <f>BK404</f>
        <v>0</v>
      </c>
      <c r="L404" s="213"/>
      <c r="M404" s="218"/>
      <c r="N404" s="219"/>
      <c r="O404" s="220"/>
      <c r="P404" s="220"/>
      <c r="Q404" s="221">
        <f>SUM(Q405:Q420)</f>
        <v>0</v>
      </c>
      <c r="R404" s="221">
        <f>SUM(R405:R420)</f>
        <v>0</v>
      </c>
      <c r="S404" s="220"/>
      <c r="T404" s="222">
        <f>SUM(T405:T420)</f>
        <v>0</v>
      </c>
      <c r="U404" s="220"/>
      <c r="V404" s="222">
        <f>SUM(V405:V420)</f>
        <v>0</v>
      </c>
      <c r="W404" s="220"/>
      <c r="X404" s="223">
        <f>SUM(X405:X420)</f>
        <v>0</v>
      </c>
      <c r="AR404" s="224" t="s">
        <v>23</v>
      </c>
      <c r="AT404" s="225" t="s">
        <v>84</v>
      </c>
      <c r="AU404" s="225" t="s">
        <v>23</v>
      </c>
      <c r="AY404" s="224" t="s">
        <v>141</v>
      </c>
      <c r="BK404" s="226">
        <f>SUM(BK405:BK420)</f>
        <v>0</v>
      </c>
    </row>
    <row r="405" s="1" customFormat="1" ht="16.5" customHeight="1">
      <c r="B405" s="37"/>
      <c r="C405" s="196" t="s">
        <v>612</v>
      </c>
      <c r="D405" s="196" t="s">
        <v>137</v>
      </c>
      <c r="E405" s="197" t="s">
        <v>613</v>
      </c>
      <c r="F405" s="198" t="s">
        <v>614</v>
      </c>
      <c r="G405" s="199" t="s">
        <v>586</v>
      </c>
      <c r="H405" s="200">
        <v>10.800000000000001</v>
      </c>
      <c r="I405" s="201"/>
      <c r="J405" s="201"/>
      <c r="K405" s="202">
        <f>ROUND(P405*H405,2)</f>
        <v>0</v>
      </c>
      <c r="L405" s="198" t="s">
        <v>151</v>
      </c>
      <c r="M405" s="42"/>
      <c r="N405" s="203" t="s">
        <v>21</v>
      </c>
      <c r="O405" s="204" t="s">
        <v>54</v>
      </c>
      <c r="P405" s="205">
        <f>I405+J405</f>
        <v>0</v>
      </c>
      <c r="Q405" s="205">
        <f>ROUND(I405*H405,2)</f>
        <v>0</v>
      </c>
      <c r="R405" s="205">
        <f>ROUND(J405*H405,2)</f>
        <v>0</v>
      </c>
      <c r="S405" s="78"/>
      <c r="T405" s="206">
        <f>S405*H405</f>
        <v>0</v>
      </c>
      <c r="U405" s="206">
        <v>0</v>
      </c>
      <c r="V405" s="206">
        <f>U405*H405</f>
        <v>0</v>
      </c>
      <c r="W405" s="206">
        <v>0</v>
      </c>
      <c r="X405" s="207">
        <f>W405*H405</f>
        <v>0</v>
      </c>
      <c r="AR405" s="15" t="s">
        <v>140</v>
      </c>
      <c r="AT405" s="15" t="s">
        <v>137</v>
      </c>
      <c r="AU405" s="15" t="s">
        <v>94</v>
      </c>
      <c r="AY405" s="15" t="s">
        <v>141</v>
      </c>
      <c r="BE405" s="208">
        <f>IF(O405="základní",K405,0)</f>
        <v>0</v>
      </c>
      <c r="BF405" s="208">
        <f>IF(O405="snížená",K405,0)</f>
        <v>0</v>
      </c>
      <c r="BG405" s="208">
        <f>IF(O405="zákl. přenesená",K405,0)</f>
        <v>0</v>
      </c>
      <c r="BH405" s="208">
        <f>IF(O405="sníž. přenesená",K405,0)</f>
        <v>0</v>
      </c>
      <c r="BI405" s="208">
        <f>IF(O405="nulová",K405,0)</f>
        <v>0</v>
      </c>
      <c r="BJ405" s="15" t="s">
        <v>23</v>
      </c>
      <c r="BK405" s="208">
        <f>ROUND(P405*H405,2)</f>
        <v>0</v>
      </c>
      <c r="BL405" s="15" t="s">
        <v>140</v>
      </c>
      <c r="BM405" s="15" t="s">
        <v>615</v>
      </c>
    </row>
    <row r="406" s="1" customFormat="1">
      <c r="B406" s="37"/>
      <c r="C406" s="38"/>
      <c r="D406" s="209" t="s">
        <v>143</v>
      </c>
      <c r="E406" s="38"/>
      <c r="F406" s="210" t="s">
        <v>616</v>
      </c>
      <c r="G406" s="38"/>
      <c r="H406" s="38"/>
      <c r="I406" s="130"/>
      <c r="J406" s="130"/>
      <c r="K406" s="38"/>
      <c r="L406" s="38"/>
      <c r="M406" s="42"/>
      <c r="N406" s="211"/>
      <c r="O406" s="78"/>
      <c r="P406" s="78"/>
      <c r="Q406" s="78"/>
      <c r="R406" s="78"/>
      <c r="S406" s="78"/>
      <c r="T406" s="78"/>
      <c r="U406" s="78"/>
      <c r="V406" s="78"/>
      <c r="W406" s="78"/>
      <c r="X406" s="79"/>
      <c r="AT406" s="15" t="s">
        <v>143</v>
      </c>
      <c r="AU406" s="15" t="s">
        <v>94</v>
      </c>
    </row>
    <row r="407" s="11" customFormat="1">
      <c r="B407" s="229"/>
      <c r="C407" s="230"/>
      <c r="D407" s="209" t="s">
        <v>153</v>
      </c>
      <c r="E407" s="231" t="s">
        <v>21</v>
      </c>
      <c r="F407" s="232" t="s">
        <v>617</v>
      </c>
      <c r="G407" s="230"/>
      <c r="H407" s="231" t="s">
        <v>21</v>
      </c>
      <c r="I407" s="233"/>
      <c r="J407" s="233"/>
      <c r="K407" s="230"/>
      <c r="L407" s="230"/>
      <c r="M407" s="234"/>
      <c r="N407" s="235"/>
      <c r="O407" s="236"/>
      <c r="P407" s="236"/>
      <c r="Q407" s="236"/>
      <c r="R407" s="236"/>
      <c r="S407" s="236"/>
      <c r="T407" s="236"/>
      <c r="U407" s="236"/>
      <c r="V407" s="236"/>
      <c r="W407" s="236"/>
      <c r="X407" s="237"/>
      <c r="AT407" s="238" t="s">
        <v>153</v>
      </c>
      <c r="AU407" s="238" t="s">
        <v>94</v>
      </c>
      <c r="AV407" s="11" t="s">
        <v>23</v>
      </c>
      <c r="AW407" s="11" t="s">
        <v>5</v>
      </c>
      <c r="AX407" s="11" t="s">
        <v>85</v>
      </c>
      <c r="AY407" s="238" t="s">
        <v>141</v>
      </c>
    </row>
    <row r="408" s="11" customFormat="1">
      <c r="B408" s="229"/>
      <c r="C408" s="230"/>
      <c r="D408" s="209" t="s">
        <v>153</v>
      </c>
      <c r="E408" s="231" t="s">
        <v>21</v>
      </c>
      <c r="F408" s="232" t="s">
        <v>618</v>
      </c>
      <c r="G408" s="230"/>
      <c r="H408" s="231" t="s">
        <v>21</v>
      </c>
      <c r="I408" s="233"/>
      <c r="J408" s="233"/>
      <c r="K408" s="230"/>
      <c r="L408" s="230"/>
      <c r="M408" s="234"/>
      <c r="N408" s="235"/>
      <c r="O408" s="236"/>
      <c r="P408" s="236"/>
      <c r="Q408" s="236"/>
      <c r="R408" s="236"/>
      <c r="S408" s="236"/>
      <c r="T408" s="236"/>
      <c r="U408" s="236"/>
      <c r="V408" s="236"/>
      <c r="W408" s="236"/>
      <c r="X408" s="237"/>
      <c r="AT408" s="238" t="s">
        <v>153</v>
      </c>
      <c r="AU408" s="238" t="s">
        <v>94</v>
      </c>
      <c r="AV408" s="11" t="s">
        <v>23</v>
      </c>
      <c r="AW408" s="11" t="s">
        <v>5</v>
      </c>
      <c r="AX408" s="11" t="s">
        <v>85</v>
      </c>
      <c r="AY408" s="238" t="s">
        <v>141</v>
      </c>
    </row>
    <row r="409" s="12" customFormat="1">
      <c r="B409" s="239"/>
      <c r="C409" s="240"/>
      <c r="D409" s="209" t="s">
        <v>153</v>
      </c>
      <c r="E409" s="241" t="s">
        <v>21</v>
      </c>
      <c r="F409" s="242" t="s">
        <v>619</v>
      </c>
      <c r="G409" s="240"/>
      <c r="H409" s="243">
        <v>10.800000000000001</v>
      </c>
      <c r="I409" s="244"/>
      <c r="J409" s="244"/>
      <c r="K409" s="240"/>
      <c r="L409" s="240"/>
      <c r="M409" s="245"/>
      <c r="N409" s="246"/>
      <c r="O409" s="247"/>
      <c r="P409" s="247"/>
      <c r="Q409" s="247"/>
      <c r="R409" s="247"/>
      <c r="S409" s="247"/>
      <c r="T409" s="247"/>
      <c r="U409" s="247"/>
      <c r="V409" s="247"/>
      <c r="W409" s="247"/>
      <c r="X409" s="248"/>
      <c r="AT409" s="249" t="s">
        <v>153</v>
      </c>
      <c r="AU409" s="249" t="s">
        <v>94</v>
      </c>
      <c r="AV409" s="12" t="s">
        <v>94</v>
      </c>
      <c r="AW409" s="12" t="s">
        <v>5</v>
      </c>
      <c r="AX409" s="12" t="s">
        <v>85</v>
      </c>
      <c r="AY409" s="249" t="s">
        <v>141</v>
      </c>
    </row>
    <row r="410" s="1" customFormat="1" ht="16.5" customHeight="1">
      <c r="B410" s="37"/>
      <c r="C410" s="196" t="s">
        <v>620</v>
      </c>
      <c r="D410" s="196" t="s">
        <v>137</v>
      </c>
      <c r="E410" s="197" t="s">
        <v>613</v>
      </c>
      <c r="F410" s="198" t="s">
        <v>614</v>
      </c>
      <c r="G410" s="199" t="s">
        <v>586</v>
      </c>
      <c r="H410" s="200">
        <v>10.800000000000001</v>
      </c>
      <c r="I410" s="201"/>
      <c r="J410" s="201"/>
      <c r="K410" s="202">
        <f>ROUND(P410*H410,2)</f>
        <v>0</v>
      </c>
      <c r="L410" s="198" t="s">
        <v>151</v>
      </c>
      <c r="M410" s="42"/>
      <c r="N410" s="203" t="s">
        <v>21</v>
      </c>
      <c r="O410" s="204" t="s">
        <v>54</v>
      </c>
      <c r="P410" s="205">
        <f>I410+J410</f>
        <v>0</v>
      </c>
      <c r="Q410" s="205">
        <f>ROUND(I410*H410,2)</f>
        <v>0</v>
      </c>
      <c r="R410" s="205">
        <f>ROUND(J410*H410,2)</f>
        <v>0</v>
      </c>
      <c r="S410" s="78"/>
      <c r="T410" s="206">
        <f>S410*H410</f>
        <v>0</v>
      </c>
      <c r="U410" s="206">
        <v>0</v>
      </c>
      <c r="V410" s="206">
        <f>U410*H410</f>
        <v>0</v>
      </c>
      <c r="W410" s="206">
        <v>0</v>
      </c>
      <c r="X410" s="207">
        <f>W410*H410</f>
        <v>0</v>
      </c>
      <c r="AR410" s="15" t="s">
        <v>140</v>
      </c>
      <c r="AT410" s="15" t="s">
        <v>137</v>
      </c>
      <c r="AU410" s="15" t="s">
        <v>94</v>
      </c>
      <c r="AY410" s="15" t="s">
        <v>141</v>
      </c>
      <c r="BE410" s="208">
        <f>IF(O410="základní",K410,0)</f>
        <v>0</v>
      </c>
      <c r="BF410" s="208">
        <f>IF(O410="snížená",K410,0)</f>
        <v>0</v>
      </c>
      <c r="BG410" s="208">
        <f>IF(O410="zákl. přenesená",K410,0)</f>
        <v>0</v>
      </c>
      <c r="BH410" s="208">
        <f>IF(O410="sníž. přenesená",K410,0)</f>
        <v>0</v>
      </c>
      <c r="BI410" s="208">
        <f>IF(O410="nulová",K410,0)</f>
        <v>0</v>
      </c>
      <c r="BJ410" s="15" t="s">
        <v>23</v>
      </c>
      <c r="BK410" s="208">
        <f>ROUND(P410*H410,2)</f>
        <v>0</v>
      </c>
      <c r="BL410" s="15" t="s">
        <v>140</v>
      </c>
      <c r="BM410" s="15" t="s">
        <v>621</v>
      </c>
    </row>
    <row r="411" s="1" customFormat="1">
      <c r="B411" s="37"/>
      <c r="C411" s="38"/>
      <c r="D411" s="209" t="s">
        <v>143</v>
      </c>
      <c r="E411" s="38"/>
      <c r="F411" s="210" t="s">
        <v>616</v>
      </c>
      <c r="G411" s="38"/>
      <c r="H411" s="38"/>
      <c r="I411" s="130"/>
      <c r="J411" s="130"/>
      <c r="K411" s="38"/>
      <c r="L411" s="38"/>
      <c r="M411" s="42"/>
      <c r="N411" s="211"/>
      <c r="O411" s="78"/>
      <c r="P411" s="78"/>
      <c r="Q411" s="78"/>
      <c r="R411" s="78"/>
      <c r="S411" s="78"/>
      <c r="T411" s="78"/>
      <c r="U411" s="78"/>
      <c r="V411" s="78"/>
      <c r="W411" s="78"/>
      <c r="X411" s="79"/>
      <c r="AT411" s="15" t="s">
        <v>143</v>
      </c>
      <c r="AU411" s="15" t="s">
        <v>94</v>
      </c>
    </row>
    <row r="412" s="11" customFormat="1">
      <c r="B412" s="229"/>
      <c r="C412" s="230"/>
      <c r="D412" s="209" t="s">
        <v>153</v>
      </c>
      <c r="E412" s="231" t="s">
        <v>21</v>
      </c>
      <c r="F412" s="232" t="s">
        <v>622</v>
      </c>
      <c r="G412" s="230"/>
      <c r="H412" s="231" t="s">
        <v>21</v>
      </c>
      <c r="I412" s="233"/>
      <c r="J412" s="233"/>
      <c r="K412" s="230"/>
      <c r="L412" s="230"/>
      <c r="M412" s="234"/>
      <c r="N412" s="235"/>
      <c r="O412" s="236"/>
      <c r="P412" s="236"/>
      <c r="Q412" s="236"/>
      <c r="R412" s="236"/>
      <c r="S412" s="236"/>
      <c r="T412" s="236"/>
      <c r="U412" s="236"/>
      <c r="V412" s="236"/>
      <c r="W412" s="236"/>
      <c r="X412" s="237"/>
      <c r="AT412" s="238" t="s">
        <v>153</v>
      </c>
      <c r="AU412" s="238" t="s">
        <v>94</v>
      </c>
      <c r="AV412" s="11" t="s">
        <v>23</v>
      </c>
      <c r="AW412" s="11" t="s">
        <v>5</v>
      </c>
      <c r="AX412" s="11" t="s">
        <v>85</v>
      </c>
      <c r="AY412" s="238" t="s">
        <v>141</v>
      </c>
    </row>
    <row r="413" s="11" customFormat="1">
      <c r="B413" s="229"/>
      <c r="C413" s="230"/>
      <c r="D413" s="209" t="s">
        <v>153</v>
      </c>
      <c r="E413" s="231" t="s">
        <v>21</v>
      </c>
      <c r="F413" s="232" t="s">
        <v>618</v>
      </c>
      <c r="G413" s="230"/>
      <c r="H413" s="231" t="s">
        <v>21</v>
      </c>
      <c r="I413" s="233"/>
      <c r="J413" s="233"/>
      <c r="K413" s="230"/>
      <c r="L413" s="230"/>
      <c r="M413" s="234"/>
      <c r="N413" s="235"/>
      <c r="O413" s="236"/>
      <c r="P413" s="236"/>
      <c r="Q413" s="236"/>
      <c r="R413" s="236"/>
      <c r="S413" s="236"/>
      <c r="T413" s="236"/>
      <c r="U413" s="236"/>
      <c r="V413" s="236"/>
      <c r="W413" s="236"/>
      <c r="X413" s="237"/>
      <c r="AT413" s="238" t="s">
        <v>153</v>
      </c>
      <c r="AU413" s="238" t="s">
        <v>94</v>
      </c>
      <c r="AV413" s="11" t="s">
        <v>23</v>
      </c>
      <c r="AW413" s="11" t="s">
        <v>5</v>
      </c>
      <c r="AX413" s="11" t="s">
        <v>85</v>
      </c>
      <c r="AY413" s="238" t="s">
        <v>141</v>
      </c>
    </row>
    <row r="414" s="12" customFormat="1">
      <c r="B414" s="239"/>
      <c r="C414" s="240"/>
      <c r="D414" s="209" t="s">
        <v>153</v>
      </c>
      <c r="E414" s="241" t="s">
        <v>21</v>
      </c>
      <c r="F414" s="242" t="s">
        <v>619</v>
      </c>
      <c r="G414" s="240"/>
      <c r="H414" s="243">
        <v>10.800000000000001</v>
      </c>
      <c r="I414" s="244"/>
      <c r="J414" s="244"/>
      <c r="K414" s="240"/>
      <c r="L414" s="240"/>
      <c r="M414" s="245"/>
      <c r="N414" s="246"/>
      <c r="O414" s="247"/>
      <c r="P414" s="247"/>
      <c r="Q414" s="247"/>
      <c r="R414" s="247"/>
      <c r="S414" s="247"/>
      <c r="T414" s="247"/>
      <c r="U414" s="247"/>
      <c r="V414" s="247"/>
      <c r="W414" s="247"/>
      <c r="X414" s="248"/>
      <c r="AT414" s="249" t="s">
        <v>153</v>
      </c>
      <c r="AU414" s="249" t="s">
        <v>94</v>
      </c>
      <c r="AV414" s="12" t="s">
        <v>94</v>
      </c>
      <c r="AW414" s="12" t="s">
        <v>5</v>
      </c>
      <c r="AX414" s="12" t="s">
        <v>85</v>
      </c>
      <c r="AY414" s="249" t="s">
        <v>141</v>
      </c>
    </row>
    <row r="415" s="11" customFormat="1">
      <c r="B415" s="229"/>
      <c r="C415" s="230"/>
      <c r="D415" s="209" t="s">
        <v>153</v>
      </c>
      <c r="E415" s="231" t="s">
        <v>21</v>
      </c>
      <c r="F415" s="232" t="s">
        <v>623</v>
      </c>
      <c r="G415" s="230"/>
      <c r="H415" s="231" t="s">
        <v>21</v>
      </c>
      <c r="I415" s="233"/>
      <c r="J415" s="233"/>
      <c r="K415" s="230"/>
      <c r="L415" s="230"/>
      <c r="M415" s="234"/>
      <c r="N415" s="235"/>
      <c r="O415" s="236"/>
      <c r="P415" s="236"/>
      <c r="Q415" s="236"/>
      <c r="R415" s="236"/>
      <c r="S415" s="236"/>
      <c r="T415" s="236"/>
      <c r="U415" s="236"/>
      <c r="V415" s="236"/>
      <c r="W415" s="236"/>
      <c r="X415" s="237"/>
      <c r="AT415" s="238" t="s">
        <v>153</v>
      </c>
      <c r="AU415" s="238" t="s">
        <v>94</v>
      </c>
      <c r="AV415" s="11" t="s">
        <v>23</v>
      </c>
      <c r="AW415" s="11" t="s">
        <v>5</v>
      </c>
      <c r="AX415" s="11" t="s">
        <v>85</v>
      </c>
      <c r="AY415" s="238" t="s">
        <v>141</v>
      </c>
    </row>
    <row r="416" s="11" customFormat="1">
      <c r="B416" s="229"/>
      <c r="C416" s="230"/>
      <c r="D416" s="209" t="s">
        <v>153</v>
      </c>
      <c r="E416" s="231" t="s">
        <v>21</v>
      </c>
      <c r="F416" s="232" t="s">
        <v>624</v>
      </c>
      <c r="G416" s="230"/>
      <c r="H416" s="231" t="s">
        <v>21</v>
      </c>
      <c r="I416" s="233"/>
      <c r="J416" s="233"/>
      <c r="K416" s="230"/>
      <c r="L416" s="230"/>
      <c r="M416" s="234"/>
      <c r="N416" s="235"/>
      <c r="O416" s="236"/>
      <c r="P416" s="236"/>
      <c r="Q416" s="236"/>
      <c r="R416" s="236"/>
      <c r="S416" s="236"/>
      <c r="T416" s="236"/>
      <c r="U416" s="236"/>
      <c r="V416" s="236"/>
      <c r="W416" s="236"/>
      <c r="X416" s="237"/>
      <c r="AT416" s="238" t="s">
        <v>153</v>
      </c>
      <c r="AU416" s="238" t="s">
        <v>94</v>
      </c>
      <c r="AV416" s="11" t="s">
        <v>23</v>
      </c>
      <c r="AW416" s="11" t="s">
        <v>5</v>
      </c>
      <c r="AX416" s="11" t="s">
        <v>85</v>
      </c>
      <c r="AY416" s="238" t="s">
        <v>141</v>
      </c>
    </row>
    <row r="417" s="1" customFormat="1" ht="16.5" customHeight="1">
      <c r="B417" s="37"/>
      <c r="C417" s="196" t="s">
        <v>625</v>
      </c>
      <c r="D417" s="196" t="s">
        <v>137</v>
      </c>
      <c r="E417" s="197" t="s">
        <v>626</v>
      </c>
      <c r="F417" s="198" t="s">
        <v>627</v>
      </c>
      <c r="G417" s="199" t="s">
        <v>586</v>
      </c>
      <c r="H417" s="200">
        <v>10.800000000000001</v>
      </c>
      <c r="I417" s="201"/>
      <c r="J417" s="201"/>
      <c r="K417" s="202">
        <f>ROUND(P417*H417,2)</f>
        <v>0</v>
      </c>
      <c r="L417" s="198" t="s">
        <v>151</v>
      </c>
      <c r="M417" s="42"/>
      <c r="N417" s="203" t="s">
        <v>21</v>
      </c>
      <c r="O417" s="204" t="s">
        <v>54</v>
      </c>
      <c r="P417" s="205">
        <f>I417+J417</f>
        <v>0</v>
      </c>
      <c r="Q417" s="205">
        <f>ROUND(I417*H417,2)</f>
        <v>0</v>
      </c>
      <c r="R417" s="205">
        <f>ROUND(J417*H417,2)</f>
        <v>0</v>
      </c>
      <c r="S417" s="78"/>
      <c r="T417" s="206">
        <f>S417*H417</f>
        <v>0</v>
      </c>
      <c r="U417" s="206">
        <v>0</v>
      </c>
      <c r="V417" s="206">
        <f>U417*H417</f>
        <v>0</v>
      </c>
      <c r="W417" s="206">
        <v>0</v>
      </c>
      <c r="X417" s="207">
        <f>W417*H417</f>
        <v>0</v>
      </c>
      <c r="AR417" s="15" t="s">
        <v>140</v>
      </c>
      <c r="AT417" s="15" t="s">
        <v>137</v>
      </c>
      <c r="AU417" s="15" t="s">
        <v>94</v>
      </c>
      <c r="AY417" s="15" t="s">
        <v>141</v>
      </c>
      <c r="BE417" s="208">
        <f>IF(O417="základní",K417,0)</f>
        <v>0</v>
      </c>
      <c r="BF417" s="208">
        <f>IF(O417="snížená",K417,0)</f>
        <v>0</v>
      </c>
      <c r="BG417" s="208">
        <f>IF(O417="zákl. přenesená",K417,0)</f>
        <v>0</v>
      </c>
      <c r="BH417" s="208">
        <f>IF(O417="sníž. přenesená",K417,0)</f>
        <v>0</v>
      </c>
      <c r="BI417" s="208">
        <f>IF(O417="nulová",K417,0)</f>
        <v>0</v>
      </c>
      <c r="BJ417" s="15" t="s">
        <v>23</v>
      </c>
      <c r="BK417" s="208">
        <f>ROUND(P417*H417,2)</f>
        <v>0</v>
      </c>
      <c r="BL417" s="15" t="s">
        <v>140</v>
      </c>
      <c r="BM417" s="15" t="s">
        <v>628</v>
      </c>
    </row>
    <row r="418" s="1" customFormat="1">
      <c r="B418" s="37"/>
      <c r="C418" s="38"/>
      <c r="D418" s="209" t="s">
        <v>143</v>
      </c>
      <c r="E418" s="38"/>
      <c r="F418" s="210" t="s">
        <v>629</v>
      </c>
      <c r="G418" s="38"/>
      <c r="H418" s="38"/>
      <c r="I418" s="130"/>
      <c r="J418" s="130"/>
      <c r="K418" s="38"/>
      <c r="L418" s="38"/>
      <c r="M418" s="42"/>
      <c r="N418" s="211"/>
      <c r="O418" s="78"/>
      <c r="P418" s="78"/>
      <c r="Q418" s="78"/>
      <c r="R418" s="78"/>
      <c r="S418" s="78"/>
      <c r="T418" s="78"/>
      <c r="U418" s="78"/>
      <c r="V418" s="78"/>
      <c r="W418" s="78"/>
      <c r="X418" s="79"/>
      <c r="AT418" s="15" t="s">
        <v>143</v>
      </c>
      <c r="AU418" s="15" t="s">
        <v>94</v>
      </c>
    </row>
    <row r="419" s="1" customFormat="1" ht="16.5" customHeight="1">
      <c r="B419" s="37"/>
      <c r="C419" s="196" t="s">
        <v>630</v>
      </c>
      <c r="D419" s="196" t="s">
        <v>137</v>
      </c>
      <c r="E419" s="197" t="s">
        <v>631</v>
      </c>
      <c r="F419" s="198" t="s">
        <v>632</v>
      </c>
      <c r="G419" s="199" t="s">
        <v>586</v>
      </c>
      <c r="H419" s="200">
        <v>10.800000000000001</v>
      </c>
      <c r="I419" s="201"/>
      <c r="J419" s="201"/>
      <c r="K419" s="202">
        <f>ROUND(P419*H419,2)</f>
        <v>0</v>
      </c>
      <c r="L419" s="198" t="s">
        <v>151</v>
      </c>
      <c r="M419" s="42"/>
      <c r="N419" s="203" t="s">
        <v>21</v>
      </c>
      <c r="O419" s="204" t="s">
        <v>54</v>
      </c>
      <c r="P419" s="205">
        <f>I419+J419</f>
        <v>0</v>
      </c>
      <c r="Q419" s="205">
        <f>ROUND(I419*H419,2)</f>
        <v>0</v>
      </c>
      <c r="R419" s="205">
        <f>ROUND(J419*H419,2)</f>
        <v>0</v>
      </c>
      <c r="S419" s="78"/>
      <c r="T419" s="206">
        <f>S419*H419</f>
        <v>0</v>
      </c>
      <c r="U419" s="206">
        <v>0</v>
      </c>
      <c r="V419" s="206">
        <f>U419*H419</f>
        <v>0</v>
      </c>
      <c r="W419" s="206">
        <v>0</v>
      </c>
      <c r="X419" s="207">
        <f>W419*H419</f>
        <v>0</v>
      </c>
      <c r="AR419" s="15" t="s">
        <v>140</v>
      </c>
      <c r="AT419" s="15" t="s">
        <v>137</v>
      </c>
      <c r="AU419" s="15" t="s">
        <v>94</v>
      </c>
      <c r="AY419" s="15" t="s">
        <v>141</v>
      </c>
      <c r="BE419" s="208">
        <f>IF(O419="základní",K419,0)</f>
        <v>0</v>
      </c>
      <c r="BF419" s="208">
        <f>IF(O419="snížená",K419,0)</f>
        <v>0</v>
      </c>
      <c r="BG419" s="208">
        <f>IF(O419="zákl. přenesená",K419,0)</f>
        <v>0</v>
      </c>
      <c r="BH419" s="208">
        <f>IF(O419="sníž. přenesená",K419,0)</f>
        <v>0</v>
      </c>
      <c r="BI419" s="208">
        <f>IF(O419="nulová",K419,0)</f>
        <v>0</v>
      </c>
      <c r="BJ419" s="15" t="s">
        <v>23</v>
      </c>
      <c r="BK419" s="208">
        <f>ROUND(P419*H419,2)</f>
        <v>0</v>
      </c>
      <c r="BL419" s="15" t="s">
        <v>140</v>
      </c>
      <c r="BM419" s="15" t="s">
        <v>633</v>
      </c>
    </row>
    <row r="420" s="1" customFormat="1">
      <c r="B420" s="37"/>
      <c r="C420" s="38"/>
      <c r="D420" s="209" t="s">
        <v>143</v>
      </c>
      <c r="E420" s="38"/>
      <c r="F420" s="210" t="s">
        <v>634</v>
      </c>
      <c r="G420" s="38"/>
      <c r="H420" s="38"/>
      <c r="I420" s="130"/>
      <c r="J420" s="130"/>
      <c r="K420" s="38"/>
      <c r="L420" s="38"/>
      <c r="M420" s="42"/>
      <c r="N420" s="260"/>
      <c r="O420" s="261"/>
      <c r="P420" s="261"/>
      <c r="Q420" s="261"/>
      <c r="R420" s="261"/>
      <c r="S420" s="261"/>
      <c r="T420" s="261"/>
      <c r="U420" s="261"/>
      <c r="V420" s="261"/>
      <c r="W420" s="261"/>
      <c r="X420" s="262"/>
      <c r="AT420" s="15" t="s">
        <v>143</v>
      </c>
      <c r="AU420" s="15" t="s">
        <v>94</v>
      </c>
    </row>
    <row r="421" s="1" customFormat="1" ht="6.96" customHeight="1">
      <c r="B421" s="56"/>
      <c r="C421" s="57"/>
      <c r="D421" s="57"/>
      <c r="E421" s="57"/>
      <c r="F421" s="57"/>
      <c r="G421" s="57"/>
      <c r="H421" s="57"/>
      <c r="I421" s="159"/>
      <c r="J421" s="159"/>
      <c r="K421" s="57"/>
      <c r="L421" s="57"/>
      <c r="M421" s="42"/>
    </row>
  </sheetData>
  <sheetProtection sheet="1" autoFilter="0" formatColumns="0" formatRows="0" objects="1" scenarios="1" spinCount="100000" saltValue="uLORak8H77M86lR5D24/jfvrimtCyIL6kJXMW1CJXJPBoIP9XhW0NfTGjuKHmxjj6sitrcfursZRjWRU3uEzOQ==" hashValue="syl/GpnVm5o5qsxhGFlm+/rSPMWuMOjRSM18r5yUXw3Ely/zxHfxB7e1DyFQw99iSDMhcxPpOKvpDF/mwO77Bw==" algorithmName="SHA-512" password="CC35"/>
  <autoFilter ref="C86:L420"/>
  <mergeCells count="9">
    <mergeCell ref="E7:H7"/>
    <mergeCell ref="E9:H9"/>
    <mergeCell ref="E18:H18"/>
    <mergeCell ref="E27:H27"/>
    <mergeCell ref="E50:H50"/>
    <mergeCell ref="E52:H52"/>
    <mergeCell ref="E77:H77"/>
    <mergeCell ref="E79:H79"/>
    <mergeCell ref="M2:Z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23.5" style="123" customWidth="1"/>
    <col min="10" max="10" width="23.5" style="123" customWidth="1"/>
    <col min="11" max="11" width="23.5" customWidth="1"/>
    <col min="12" max="12" width="15.5" customWidth="1"/>
    <col min="13" max="13" width="9.33" customWidth="1"/>
    <col min="14" max="14" width="10.83" hidden="1" customWidth="1"/>
    <col min="15" max="15" width="9.33" hidden="1"/>
    <col min="16" max="16" width="14.17" hidden="1" customWidth="1"/>
    <col min="17" max="17" width="14.17" hidden="1" customWidth="1"/>
    <col min="18" max="18" width="14.17" hidden="1" customWidth="1"/>
    <col min="19" max="19" width="14.17" hidden="1" customWidth="1"/>
    <col min="20" max="20" width="14.17" hidden="1" customWidth="1"/>
    <col min="21" max="21" width="14.17" hidden="1" customWidth="1"/>
    <col min="22" max="22" width="14.17" hidden="1" customWidth="1"/>
    <col min="23" max="23" width="14.17" hidden="1" customWidth="1"/>
    <col min="24" max="24" width="14.17" hidden="1" customWidth="1"/>
    <col min="25" max="25" width="12.33" hidden="1" customWidth="1"/>
    <col min="26" max="26" width="16.33" customWidth="1"/>
    <col min="27" max="27" width="12.33" customWidth="1"/>
    <col min="28" max="28" width="15"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M2"/>
      <c r="AT2" s="15" t="s">
        <v>98</v>
      </c>
    </row>
    <row r="3" ht="6.96" customHeight="1">
      <c r="B3" s="124"/>
      <c r="C3" s="125"/>
      <c r="D3" s="125"/>
      <c r="E3" s="125"/>
      <c r="F3" s="125"/>
      <c r="G3" s="125"/>
      <c r="H3" s="125"/>
      <c r="I3" s="126"/>
      <c r="J3" s="126"/>
      <c r="K3" s="125"/>
      <c r="L3" s="125"/>
      <c r="M3" s="18"/>
      <c r="AT3" s="15" t="s">
        <v>94</v>
      </c>
    </row>
    <row r="4" ht="24.96" customHeight="1">
      <c r="B4" s="18"/>
      <c r="D4" s="127" t="s">
        <v>103</v>
      </c>
      <c r="M4" s="18"/>
      <c r="N4" s="22" t="s">
        <v>11</v>
      </c>
      <c r="AT4" s="15" t="s">
        <v>4</v>
      </c>
    </row>
    <row r="5" ht="6.96" customHeight="1">
      <c r="B5" s="18"/>
      <c r="M5" s="18"/>
    </row>
    <row r="6" ht="12" customHeight="1">
      <c r="B6" s="18"/>
      <c r="D6" s="128" t="s">
        <v>17</v>
      </c>
      <c r="M6" s="18"/>
    </row>
    <row r="7" ht="16.5" customHeight="1">
      <c r="B7" s="18"/>
      <c r="E7" s="129" t="str">
        <f>'Rekapitulace stavby'!K6</f>
        <v>6.26 SSZ Provazníkova - Jugoslávská</v>
      </c>
      <c r="F7" s="128"/>
      <c r="G7" s="128"/>
      <c r="H7" s="128"/>
      <c r="M7" s="18"/>
    </row>
    <row r="8" s="1" customFormat="1" ht="12" customHeight="1">
      <c r="B8" s="42"/>
      <c r="D8" s="128" t="s">
        <v>104</v>
      </c>
      <c r="I8" s="130"/>
      <c r="J8" s="130"/>
      <c r="M8" s="42"/>
    </row>
    <row r="9" s="1" customFormat="1" ht="36.96" customHeight="1">
      <c r="B9" s="42"/>
      <c r="E9" s="131" t="s">
        <v>635</v>
      </c>
      <c r="F9" s="1"/>
      <c r="G9" s="1"/>
      <c r="H9" s="1"/>
      <c r="I9" s="130"/>
      <c r="J9" s="130"/>
      <c r="M9" s="42"/>
    </row>
    <row r="10" s="1" customFormat="1">
      <c r="B10" s="42"/>
      <c r="I10" s="130"/>
      <c r="J10" s="130"/>
      <c r="M10" s="42"/>
    </row>
    <row r="11" s="1" customFormat="1" ht="12" customHeight="1">
      <c r="B11" s="42"/>
      <c r="D11" s="128" t="s">
        <v>20</v>
      </c>
      <c r="F11" s="15" t="s">
        <v>21</v>
      </c>
      <c r="I11" s="132" t="s">
        <v>22</v>
      </c>
      <c r="J11" s="133" t="s">
        <v>21</v>
      </c>
      <c r="M11" s="42"/>
    </row>
    <row r="12" s="1" customFormat="1" ht="12" customHeight="1">
      <c r="B12" s="42"/>
      <c r="D12" s="128" t="s">
        <v>24</v>
      </c>
      <c r="F12" s="15" t="s">
        <v>25</v>
      </c>
      <c r="I12" s="132" t="s">
        <v>26</v>
      </c>
      <c r="J12" s="134" t="str">
        <f>'Rekapitulace stavby'!AN8</f>
        <v>28. 2. 2019</v>
      </c>
      <c r="M12" s="42"/>
    </row>
    <row r="13" s="1" customFormat="1" ht="21.84" customHeight="1">
      <c r="B13" s="42"/>
      <c r="D13" s="135" t="s">
        <v>29</v>
      </c>
      <c r="F13" s="136" t="s">
        <v>30</v>
      </c>
      <c r="I13" s="137" t="s">
        <v>31</v>
      </c>
      <c r="J13" s="138" t="s">
        <v>32</v>
      </c>
      <c r="M13" s="42"/>
    </row>
    <row r="14" s="1" customFormat="1" ht="12" customHeight="1">
      <c r="B14" s="42"/>
      <c r="D14" s="128" t="s">
        <v>34</v>
      </c>
      <c r="I14" s="132" t="s">
        <v>35</v>
      </c>
      <c r="J14" s="133" t="s">
        <v>36</v>
      </c>
      <c r="M14" s="42"/>
    </row>
    <row r="15" s="1" customFormat="1" ht="18" customHeight="1">
      <c r="B15" s="42"/>
      <c r="E15" s="15" t="s">
        <v>37</v>
      </c>
      <c r="I15" s="132" t="s">
        <v>38</v>
      </c>
      <c r="J15" s="133" t="s">
        <v>39</v>
      </c>
      <c r="M15" s="42"/>
    </row>
    <row r="16" s="1" customFormat="1" ht="6.96" customHeight="1">
      <c r="B16" s="42"/>
      <c r="I16" s="130"/>
      <c r="J16" s="130"/>
      <c r="M16" s="42"/>
    </row>
    <row r="17" s="1" customFormat="1" ht="12" customHeight="1">
      <c r="B17" s="42"/>
      <c r="D17" s="128" t="s">
        <v>40</v>
      </c>
      <c r="I17" s="132" t="s">
        <v>35</v>
      </c>
      <c r="J17" s="31" t="str">
        <f>'Rekapitulace stavby'!AN13</f>
        <v>Vyplň údaj</v>
      </c>
      <c r="M17" s="42"/>
    </row>
    <row r="18" s="1" customFormat="1" ht="18" customHeight="1">
      <c r="B18" s="42"/>
      <c r="E18" s="31" t="str">
        <f>'Rekapitulace stavby'!E14</f>
        <v>Vyplň údaj</v>
      </c>
      <c r="F18" s="15"/>
      <c r="G18" s="15"/>
      <c r="H18" s="15"/>
      <c r="I18" s="132" t="s">
        <v>38</v>
      </c>
      <c r="J18" s="31" t="str">
        <f>'Rekapitulace stavby'!AN14</f>
        <v>Vyplň údaj</v>
      </c>
      <c r="M18" s="42"/>
    </row>
    <row r="19" s="1" customFormat="1" ht="6.96" customHeight="1">
      <c r="B19" s="42"/>
      <c r="I19" s="130"/>
      <c r="J19" s="130"/>
      <c r="M19" s="42"/>
    </row>
    <row r="20" s="1" customFormat="1" ht="12" customHeight="1">
      <c r="B20" s="42"/>
      <c r="D20" s="128" t="s">
        <v>42</v>
      </c>
      <c r="I20" s="132" t="s">
        <v>35</v>
      </c>
      <c r="J20" s="133" t="s">
        <v>43</v>
      </c>
      <c r="M20" s="42"/>
    </row>
    <row r="21" s="1" customFormat="1" ht="18" customHeight="1">
      <c r="B21" s="42"/>
      <c r="E21" s="15" t="s">
        <v>44</v>
      </c>
      <c r="I21" s="132" t="s">
        <v>38</v>
      </c>
      <c r="J21" s="133" t="s">
        <v>45</v>
      </c>
      <c r="M21" s="42"/>
    </row>
    <row r="22" s="1" customFormat="1" ht="6.96" customHeight="1">
      <c r="B22" s="42"/>
      <c r="I22" s="130"/>
      <c r="J22" s="130"/>
      <c r="M22" s="42"/>
    </row>
    <row r="23" s="1" customFormat="1" ht="12" customHeight="1">
      <c r="B23" s="42"/>
      <c r="D23" s="128" t="s">
        <v>46</v>
      </c>
      <c r="I23" s="132" t="s">
        <v>35</v>
      </c>
      <c r="J23" s="133" t="s">
        <v>43</v>
      </c>
      <c r="M23" s="42"/>
    </row>
    <row r="24" s="1" customFormat="1" ht="18" customHeight="1">
      <c r="B24" s="42"/>
      <c r="E24" s="15" t="s">
        <v>44</v>
      </c>
      <c r="I24" s="132" t="s">
        <v>38</v>
      </c>
      <c r="J24" s="133" t="s">
        <v>45</v>
      </c>
      <c r="M24" s="42"/>
    </row>
    <row r="25" s="1" customFormat="1" ht="6.96" customHeight="1">
      <c r="B25" s="42"/>
      <c r="I25" s="130"/>
      <c r="J25" s="130"/>
      <c r="M25" s="42"/>
    </row>
    <row r="26" s="1" customFormat="1" ht="12" customHeight="1">
      <c r="B26" s="42"/>
      <c r="D26" s="128" t="s">
        <v>47</v>
      </c>
      <c r="I26" s="130"/>
      <c r="J26" s="130"/>
      <c r="M26" s="42"/>
    </row>
    <row r="27" s="6" customFormat="1" ht="45" customHeight="1">
      <c r="B27" s="139"/>
      <c r="E27" s="140" t="s">
        <v>48</v>
      </c>
      <c r="F27" s="140"/>
      <c r="G27" s="140"/>
      <c r="H27" s="140"/>
      <c r="I27" s="141"/>
      <c r="J27" s="141"/>
      <c r="M27" s="139"/>
    </row>
    <row r="28" s="1" customFormat="1" ht="6.96" customHeight="1">
      <c r="B28" s="42"/>
      <c r="I28" s="130"/>
      <c r="J28" s="130"/>
      <c r="M28" s="42"/>
    </row>
    <row r="29" s="1" customFormat="1" ht="6.96" customHeight="1">
      <c r="B29" s="42"/>
      <c r="D29" s="70"/>
      <c r="E29" s="70"/>
      <c r="F29" s="70"/>
      <c r="G29" s="70"/>
      <c r="H29" s="70"/>
      <c r="I29" s="142"/>
      <c r="J29" s="142"/>
      <c r="K29" s="70"/>
      <c r="L29" s="70"/>
      <c r="M29" s="42"/>
    </row>
    <row r="30" s="1" customFormat="1">
      <c r="B30" s="42"/>
      <c r="E30" s="128" t="s">
        <v>106</v>
      </c>
      <c r="I30" s="130"/>
      <c r="J30" s="130"/>
      <c r="K30" s="143">
        <f>I61</f>
        <v>0</v>
      </c>
      <c r="M30" s="42"/>
    </row>
    <row r="31" s="1" customFormat="1">
      <c r="B31" s="42"/>
      <c r="E31" s="128" t="s">
        <v>107</v>
      </c>
      <c r="I31" s="130"/>
      <c r="J31" s="130"/>
      <c r="K31" s="143">
        <f>J61</f>
        <v>0</v>
      </c>
      <c r="M31" s="42"/>
    </row>
    <row r="32" s="1" customFormat="1" ht="25.44" customHeight="1">
      <c r="B32" s="42"/>
      <c r="D32" s="144" t="s">
        <v>49</v>
      </c>
      <c r="I32" s="130"/>
      <c r="J32" s="130"/>
      <c r="K32" s="145">
        <f>ROUND(K99, 2)</f>
        <v>0</v>
      </c>
      <c r="M32" s="42"/>
    </row>
    <row r="33" s="1" customFormat="1" ht="6.96" customHeight="1">
      <c r="B33" s="42"/>
      <c r="D33" s="70"/>
      <c r="E33" s="70"/>
      <c r="F33" s="70"/>
      <c r="G33" s="70"/>
      <c r="H33" s="70"/>
      <c r="I33" s="142"/>
      <c r="J33" s="142"/>
      <c r="K33" s="70"/>
      <c r="L33" s="70"/>
      <c r="M33" s="42"/>
    </row>
    <row r="34" s="1" customFormat="1" ht="14.4" customHeight="1">
      <c r="B34" s="42"/>
      <c r="F34" s="146" t="s">
        <v>51</v>
      </c>
      <c r="I34" s="147" t="s">
        <v>50</v>
      </c>
      <c r="J34" s="130"/>
      <c r="K34" s="146" t="s">
        <v>52</v>
      </c>
      <c r="M34" s="42"/>
    </row>
    <row r="35" s="1" customFormat="1" ht="14.4" customHeight="1">
      <c r="B35" s="42"/>
      <c r="D35" s="128" t="s">
        <v>53</v>
      </c>
      <c r="E35" s="128" t="s">
        <v>54</v>
      </c>
      <c r="F35" s="143">
        <f>ROUND((SUM(BE99:BE1301)),  2)</f>
        <v>0</v>
      </c>
      <c r="I35" s="148">
        <v>0.20999999999999999</v>
      </c>
      <c r="J35" s="130"/>
      <c r="K35" s="143">
        <f>ROUND(((SUM(BE99:BE1301))*I35),  2)</f>
        <v>0</v>
      </c>
      <c r="M35" s="42"/>
    </row>
    <row r="36" s="1" customFormat="1" ht="14.4" customHeight="1">
      <c r="B36" s="42"/>
      <c r="E36" s="128" t="s">
        <v>55</v>
      </c>
      <c r="F36" s="143">
        <f>ROUND((SUM(BF99:BF1301)),  2)</f>
        <v>0</v>
      </c>
      <c r="I36" s="148">
        <v>0.14999999999999999</v>
      </c>
      <c r="J36" s="130"/>
      <c r="K36" s="143">
        <f>ROUND(((SUM(BF99:BF1301))*I36),  2)</f>
        <v>0</v>
      </c>
      <c r="M36" s="42"/>
    </row>
    <row r="37" hidden="1" s="1" customFormat="1" ht="14.4" customHeight="1">
      <c r="B37" s="42"/>
      <c r="E37" s="128" t="s">
        <v>56</v>
      </c>
      <c r="F37" s="143">
        <f>ROUND((SUM(BG99:BG1301)),  2)</f>
        <v>0</v>
      </c>
      <c r="I37" s="148">
        <v>0.20999999999999999</v>
      </c>
      <c r="J37" s="130"/>
      <c r="K37" s="143">
        <f>0</f>
        <v>0</v>
      </c>
      <c r="M37" s="42"/>
    </row>
    <row r="38" hidden="1" s="1" customFormat="1" ht="14.4" customHeight="1">
      <c r="B38" s="42"/>
      <c r="E38" s="128" t="s">
        <v>57</v>
      </c>
      <c r="F38" s="143">
        <f>ROUND((SUM(BH99:BH1301)),  2)</f>
        <v>0</v>
      </c>
      <c r="I38" s="148">
        <v>0.14999999999999999</v>
      </c>
      <c r="J38" s="130"/>
      <c r="K38" s="143">
        <f>0</f>
        <v>0</v>
      </c>
      <c r="M38" s="42"/>
    </row>
    <row r="39" hidden="1" s="1" customFormat="1" ht="14.4" customHeight="1">
      <c r="B39" s="42"/>
      <c r="E39" s="128" t="s">
        <v>58</v>
      </c>
      <c r="F39" s="143">
        <f>ROUND((SUM(BI99:BI1301)),  2)</f>
        <v>0</v>
      </c>
      <c r="I39" s="148">
        <v>0</v>
      </c>
      <c r="J39" s="130"/>
      <c r="K39" s="143">
        <f>0</f>
        <v>0</v>
      </c>
      <c r="M39" s="42"/>
    </row>
    <row r="40" s="1" customFormat="1" ht="6.96" customHeight="1">
      <c r="B40" s="42"/>
      <c r="I40" s="130"/>
      <c r="J40" s="130"/>
      <c r="M40" s="42"/>
    </row>
    <row r="41" s="1" customFormat="1" ht="25.44" customHeight="1">
      <c r="B41" s="42"/>
      <c r="C41" s="149"/>
      <c r="D41" s="150" t="s">
        <v>59</v>
      </c>
      <c r="E41" s="151"/>
      <c r="F41" s="151"/>
      <c r="G41" s="152" t="s">
        <v>60</v>
      </c>
      <c r="H41" s="153" t="s">
        <v>61</v>
      </c>
      <c r="I41" s="154"/>
      <c r="J41" s="154"/>
      <c r="K41" s="155">
        <f>SUM(K32:K39)</f>
        <v>0</v>
      </c>
      <c r="L41" s="156"/>
      <c r="M41" s="42"/>
    </row>
    <row r="42" s="1" customFormat="1" ht="14.4" customHeight="1">
      <c r="B42" s="157"/>
      <c r="C42" s="158"/>
      <c r="D42" s="158"/>
      <c r="E42" s="158"/>
      <c r="F42" s="158"/>
      <c r="G42" s="158"/>
      <c r="H42" s="158"/>
      <c r="I42" s="159"/>
      <c r="J42" s="159"/>
      <c r="K42" s="158"/>
      <c r="L42" s="158"/>
      <c r="M42" s="42"/>
    </row>
    <row r="46" s="1" customFormat="1" ht="6.96" customHeight="1">
      <c r="B46" s="160"/>
      <c r="C46" s="161"/>
      <c r="D46" s="161"/>
      <c r="E46" s="161"/>
      <c r="F46" s="161"/>
      <c r="G46" s="161"/>
      <c r="H46" s="161"/>
      <c r="I46" s="162"/>
      <c r="J46" s="162"/>
      <c r="K46" s="161"/>
      <c r="L46" s="161"/>
      <c r="M46" s="42"/>
    </row>
    <row r="47" s="1" customFormat="1" ht="24.96" customHeight="1">
      <c r="B47" s="37"/>
      <c r="C47" s="21" t="s">
        <v>108</v>
      </c>
      <c r="D47" s="38"/>
      <c r="E47" s="38"/>
      <c r="F47" s="38"/>
      <c r="G47" s="38"/>
      <c r="H47" s="38"/>
      <c r="I47" s="130"/>
      <c r="J47" s="130"/>
      <c r="K47" s="38"/>
      <c r="L47" s="38"/>
      <c r="M47" s="42"/>
    </row>
    <row r="48" s="1" customFormat="1" ht="6.96" customHeight="1">
      <c r="B48" s="37"/>
      <c r="C48" s="38"/>
      <c r="D48" s="38"/>
      <c r="E48" s="38"/>
      <c r="F48" s="38"/>
      <c r="G48" s="38"/>
      <c r="H48" s="38"/>
      <c r="I48" s="130"/>
      <c r="J48" s="130"/>
      <c r="K48" s="38"/>
      <c r="L48" s="38"/>
      <c r="M48" s="42"/>
    </row>
    <row r="49" s="1" customFormat="1" ht="12" customHeight="1">
      <c r="B49" s="37"/>
      <c r="C49" s="30" t="s">
        <v>17</v>
      </c>
      <c r="D49" s="38"/>
      <c r="E49" s="38"/>
      <c r="F49" s="38"/>
      <c r="G49" s="38"/>
      <c r="H49" s="38"/>
      <c r="I49" s="130"/>
      <c r="J49" s="130"/>
      <c r="K49" s="38"/>
      <c r="L49" s="38"/>
      <c r="M49" s="42"/>
    </row>
    <row r="50" s="1" customFormat="1" ht="16.5" customHeight="1">
      <c r="B50" s="37"/>
      <c r="C50" s="38"/>
      <c r="D50" s="38"/>
      <c r="E50" s="163" t="str">
        <f>E7</f>
        <v>6.26 SSZ Provazníkova - Jugoslávská</v>
      </c>
      <c r="F50" s="30"/>
      <c r="G50" s="30"/>
      <c r="H50" s="30"/>
      <c r="I50" s="130"/>
      <c r="J50" s="130"/>
      <c r="K50" s="38"/>
      <c r="L50" s="38"/>
      <c r="M50" s="42"/>
    </row>
    <row r="51" s="1" customFormat="1" ht="12" customHeight="1">
      <c r="B51" s="37"/>
      <c r="C51" s="30" t="s">
        <v>104</v>
      </c>
      <c r="D51" s="38"/>
      <c r="E51" s="38"/>
      <c r="F51" s="38"/>
      <c r="G51" s="38"/>
      <c r="H51" s="38"/>
      <c r="I51" s="130"/>
      <c r="J51" s="130"/>
      <c r="K51" s="38"/>
      <c r="L51" s="38"/>
      <c r="M51" s="42"/>
    </row>
    <row r="52" s="1" customFormat="1" ht="16.5" customHeight="1">
      <c r="B52" s="37"/>
      <c r="C52" s="38"/>
      <c r="D52" s="38"/>
      <c r="E52" s="63" t="str">
        <f>E9</f>
        <v>D401 - PS 401 Rekonstrukce SSZ, kamery MKDS</v>
      </c>
      <c r="F52" s="38"/>
      <c r="G52" s="38"/>
      <c r="H52" s="38"/>
      <c r="I52" s="130"/>
      <c r="J52" s="130"/>
      <c r="K52" s="38"/>
      <c r="L52" s="38"/>
      <c r="M52" s="42"/>
    </row>
    <row r="53" s="1" customFormat="1" ht="6.96" customHeight="1">
      <c r="B53" s="37"/>
      <c r="C53" s="38"/>
      <c r="D53" s="38"/>
      <c r="E53" s="38"/>
      <c r="F53" s="38"/>
      <c r="G53" s="38"/>
      <c r="H53" s="38"/>
      <c r="I53" s="130"/>
      <c r="J53" s="130"/>
      <c r="K53" s="38"/>
      <c r="L53" s="38"/>
      <c r="M53" s="42"/>
    </row>
    <row r="54" s="1" customFormat="1" ht="12" customHeight="1">
      <c r="B54" s="37"/>
      <c r="C54" s="30" t="s">
        <v>24</v>
      </c>
      <c r="D54" s="38"/>
      <c r="E54" s="38"/>
      <c r="F54" s="25" t="str">
        <f>F12</f>
        <v>Brno</v>
      </c>
      <c r="G54" s="38"/>
      <c r="H54" s="38"/>
      <c r="I54" s="132" t="s">
        <v>26</v>
      </c>
      <c r="J54" s="134" t="str">
        <f>IF(J12="","",J12)</f>
        <v>28. 2. 2019</v>
      </c>
      <c r="K54" s="38"/>
      <c r="L54" s="38"/>
      <c r="M54" s="42"/>
    </row>
    <row r="55" s="1" customFormat="1" ht="6.96" customHeight="1">
      <c r="B55" s="37"/>
      <c r="C55" s="38"/>
      <c r="D55" s="38"/>
      <c r="E55" s="38"/>
      <c r="F55" s="38"/>
      <c r="G55" s="38"/>
      <c r="H55" s="38"/>
      <c r="I55" s="130"/>
      <c r="J55" s="130"/>
      <c r="K55" s="38"/>
      <c r="L55" s="38"/>
      <c r="M55" s="42"/>
    </row>
    <row r="56" s="1" customFormat="1" ht="24.9" customHeight="1">
      <c r="B56" s="37"/>
      <c r="C56" s="30" t="s">
        <v>34</v>
      </c>
      <c r="D56" s="38"/>
      <c r="E56" s="38"/>
      <c r="F56" s="25" t="str">
        <f>E15</f>
        <v xml:space="preserve">Statutární město Brno, Dominikánské náměstí 196/1 </v>
      </c>
      <c r="G56" s="38"/>
      <c r="H56" s="38"/>
      <c r="I56" s="132" t="s">
        <v>42</v>
      </c>
      <c r="J56" s="164" t="str">
        <f>E21</f>
        <v>ELTODO, a.s., Novodvorská 1010/14, 142 00 Praha</v>
      </c>
      <c r="K56" s="38"/>
      <c r="L56" s="38"/>
      <c r="M56" s="42"/>
    </row>
    <row r="57" s="1" customFormat="1" ht="24.9" customHeight="1">
      <c r="B57" s="37"/>
      <c r="C57" s="30" t="s">
        <v>40</v>
      </c>
      <c r="D57" s="38"/>
      <c r="E57" s="38"/>
      <c r="F57" s="25" t="str">
        <f>IF(E18="","",E18)</f>
        <v>Vyplň údaj</v>
      </c>
      <c r="G57" s="38"/>
      <c r="H57" s="38"/>
      <c r="I57" s="132" t="s">
        <v>46</v>
      </c>
      <c r="J57" s="164" t="str">
        <f>E24</f>
        <v>ELTODO, a.s., Novodvorská 1010/14, 142 00 Praha</v>
      </c>
      <c r="K57" s="38"/>
      <c r="L57" s="38"/>
      <c r="M57" s="42"/>
    </row>
    <row r="58" s="1" customFormat="1" ht="10.32" customHeight="1">
      <c r="B58" s="37"/>
      <c r="C58" s="38"/>
      <c r="D58" s="38"/>
      <c r="E58" s="38"/>
      <c r="F58" s="38"/>
      <c r="G58" s="38"/>
      <c r="H58" s="38"/>
      <c r="I58" s="130"/>
      <c r="J58" s="130"/>
      <c r="K58" s="38"/>
      <c r="L58" s="38"/>
      <c r="M58" s="42"/>
    </row>
    <row r="59" s="1" customFormat="1" ht="29.28" customHeight="1">
      <c r="B59" s="37"/>
      <c r="C59" s="165" t="s">
        <v>109</v>
      </c>
      <c r="D59" s="166"/>
      <c r="E59" s="166"/>
      <c r="F59" s="166"/>
      <c r="G59" s="166"/>
      <c r="H59" s="166"/>
      <c r="I59" s="167" t="s">
        <v>110</v>
      </c>
      <c r="J59" s="167" t="s">
        <v>111</v>
      </c>
      <c r="K59" s="168" t="s">
        <v>112</v>
      </c>
      <c r="L59" s="166"/>
      <c r="M59" s="42"/>
    </row>
    <row r="60" s="1" customFormat="1" ht="10.32" customHeight="1">
      <c r="B60" s="37"/>
      <c r="C60" s="38"/>
      <c r="D60" s="38"/>
      <c r="E60" s="38"/>
      <c r="F60" s="38"/>
      <c r="G60" s="38"/>
      <c r="H60" s="38"/>
      <c r="I60" s="130"/>
      <c r="J60" s="130"/>
      <c r="K60" s="38"/>
      <c r="L60" s="38"/>
      <c r="M60" s="42"/>
    </row>
    <row r="61" s="1" customFormat="1" ht="22.8" customHeight="1">
      <c r="B61" s="37"/>
      <c r="C61" s="169" t="s">
        <v>83</v>
      </c>
      <c r="D61" s="38"/>
      <c r="E61" s="38"/>
      <c r="F61" s="38"/>
      <c r="G61" s="38"/>
      <c r="H61" s="38"/>
      <c r="I61" s="170">
        <f>Q99</f>
        <v>0</v>
      </c>
      <c r="J61" s="170">
        <f>R99</f>
        <v>0</v>
      </c>
      <c r="K61" s="96">
        <f>K99</f>
        <v>0</v>
      </c>
      <c r="L61" s="38"/>
      <c r="M61" s="42"/>
      <c r="AU61" s="15" t="s">
        <v>113</v>
      </c>
    </row>
    <row r="62" s="7" customFormat="1" ht="24.96" customHeight="1">
      <c r="B62" s="171"/>
      <c r="C62" s="172"/>
      <c r="D62" s="173" t="s">
        <v>636</v>
      </c>
      <c r="E62" s="174"/>
      <c r="F62" s="174"/>
      <c r="G62" s="174"/>
      <c r="H62" s="174"/>
      <c r="I62" s="175">
        <f>Q102</f>
        <v>0</v>
      </c>
      <c r="J62" s="175">
        <f>R102</f>
        <v>0</v>
      </c>
      <c r="K62" s="176">
        <f>K102</f>
        <v>0</v>
      </c>
      <c r="L62" s="172"/>
      <c r="M62" s="177"/>
    </row>
    <row r="63" s="7" customFormat="1" ht="24.96" customHeight="1">
      <c r="B63" s="171"/>
      <c r="C63" s="172"/>
      <c r="D63" s="173" t="s">
        <v>637</v>
      </c>
      <c r="E63" s="174"/>
      <c r="F63" s="174"/>
      <c r="G63" s="174"/>
      <c r="H63" s="174"/>
      <c r="I63" s="175">
        <f>Q136</f>
        <v>0</v>
      </c>
      <c r="J63" s="175">
        <f>R136</f>
        <v>0</v>
      </c>
      <c r="K63" s="176">
        <f>K136</f>
        <v>0</v>
      </c>
      <c r="L63" s="172"/>
      <c r="M63" s="177"/>
    </row>
    <row r="64" s="7" customFormat="1" ht="24.96" customHeight="1">
      <c r="B64" s="171"/>
      <c r="C64" s="172"/>
      <c r="D64" s="173" t="s">
        <v>638</v>
      </c>
      <c r="E64" s="174"/>
      <c r="F64" s="174"/>
      <c r="G64" s="174"/>
      <c r="H64" s="174"/>
      <c r="I64" s="175">
        <f>Q153</f>
        <v>0</v>
      </c>
      <c r="J64" s="175">
        <f>R153</f>
        <v>0</v>
      </c>
      <c r="K64" s="176">
        <f>K153</f>
        <v>0</v>
      </c>
      <c r="L64" s="172"/>
      <c r="M64" s="177"/>
    </row>
    <row r="65" s="7" customFormat="1" ht="24.96" customHeight="1">
      <c r="B65" s="171"/>
      <c r="C65" s="172"/>
      <c r="D65" s="173" t="s">
        <v>639</v>
      </c>
      <c r="E65" s="174"/>
      <c r="F65" s="174"/>
      <c r="G65" s="174"/>
      <c r="H65" s="174"/>
      <c r="I65" s="175">
        <f>Q168</f>
        <v>0</v>
      </c>
      <c r="J65" s="175">
        <f>R168</f>
        <v>0</v>
      </c>
      <c r="K65" s="176">
        <f>K168</f>
        <v>0</v>
      </c>
      <c r="L65" s="172"/>
      <c r="M65" s="177"/>
    </row>
    <row r="66" s="7" customFormat="1" ht="24.96" customHeight="1">
      <c r="B66" s="171"/>
      <c r="C66" s="172"/>
      <c r="D66" s="173" t="s">
        <v>640</v>
      </c>
      <c r="E66" s="174"/>
      <c r="F66" s="174"/>
      <c r="G66" s="174"/>
      <c r="H66" s="174"/>
      <c r="I66" s="175">
        <f>Q183</f>
        <v>0</v>
      </c>
      <c r="J66" s="175">
        <f>R183</f>
        <v>0</v>
      </c>
      <c r="K66" s="176">
        <f>K183</f>
        <v>0</v>
      </c>
      <c r="L66" s="172"/>
      <c r="M66" s="177"/>
    </row>
    <row r="67" s="7" customFormat="1" ht="24.96" customHeight="1">
      <c r="B67" s="171"/>
      <c r="C67" s="172"/>
      <c r="D67" s="173" t="s">
        <v>641</v>
      </c>
      <c r="E67" s="174"/>
      <c r="F67" s="174"/>
      <c r="G67" s="174"/>
      <c r="H67" s="174"/>
      <c r="I67" s="175">
        <f>Q190</f>
        <v>0</v>
      </c>
      <c r="J67" s="175">
        <f>R190</f>
        <v>0</v>
      </c>
      <c r="K67" s="176">
        <f>K190</f>
        <v>0</v>
      </c>
      <c r="L67" s="172"/>
      <c r="M67" s="177"/>
    </row>
    <row r="68" s="7" customFormat="1" ht="24.96" customHeight="1">
      <c r="B68" s="171"/>
      <c r="C68" s="172"/>
      <c r="D68" s="173" t="s">
        <v>642</v>
      </c>
      <c r="E68" s="174"/>
      <c r="F68" s="174"/>
      <c r="G68" s="174"/>
      <c r="H68" s="174"/>
      <c r="I68" s="175">
        <f>Q217</f>
        <v>0</v>
      </c>
      <c r="J68" s="175">
        <f>R217</f>
        <v>0</v>
      </c>
      <c r="K68" s="176">
        <f>K217</f>
        <v>0</v>
      </c>
      <c r="L68" s="172"/>
      <c r="M68" s="177"/>
    </row>
    <row r="69" s="8" customFormat="1" ht="19.92" customHeight="1">
      <c r="B69" s="178"/>
      <c r="C69" s="179"/>
      <c r="D69" s="180" t="s">
        <v>643</v>
      </c>
      <c r="E69" s="181"/>
      <c r="F69" s="181"/>
      <c r="G69" s="181"/>
      <c r="H69" s="181"/>
      <c r="I69" s="182">
        <f>Q658</f>
        <v>0</v>
      </c>
      <c r="J69" s="182">
        <f>R658</f>
        <v>0</v>
      </c>
      <c r="K69" s="183">
        <f>K658</f>
        <v>0</v>
      </c>
      <c r="L69" s="179"/>
      <c r="M69" s="184"/>
    </row>
    <row r="70" s="8" customFormat="1" ht="19.92" customHeight="1">
      <c r="B70" s="178"/>
      <c r="C70" s="179"/>
      <c r="D70" s="180" t="s">
        <v>644</v>
      </c>
      <c r="E70" s="181"/>
      <c r="F70" s="181"/>
      <c r="G70" s="181"/>
      <c r="H70" s="181"/>
      <c r="I70" s="182">
        <f>Q734</f>
        <v>0</v>
      </c>
      <c r="J70" s="182">
        <f>R734</f>
        <v>0</v>
      </c>
      <c r="K70" s="183">
        <f>K734</f>
        <v>0</v>
      </c>
      <c r="L70" s="179"/>
      <c r="M70" s="184"/>
    </row>
    <row r="71" s="7" customFormat="1" ht="24.96" customHeight="1">
      <c r="B71" s="171"/>
      <c r="C71" s="172"/>
      <c r="D71" s="173" t="s">
        <v>645</v>
      </c>
      <c r="E71" s="174"/>
      <c r="F71" s="174"/>
      <c r="G71" s="174"/>
      <c r="H71" s="174"/>
      <c r="I71" s="175">
        <f>Q745</f>
        <v>0</v>
      </c>
      <c r="J71" s="175">
        <f>R745</f>
        <v>0</v>
      </c>
      <c r="K71" s="176">
        <f>K745</f>
        <v>0</v>
      </c>
      <c r="L71" s="172"/>
      <c r="M71" s="177"/>
    </row>
    <row r="72" s="7" customFormat="1" ht="24.96" customHeight="1">
      <c r="B72" s="171"/>
      <c r="C72" s="172"/>
      <c r="D72" s="173" t="s">
        <v>646</v>
      </c>
      <c r="E72" s="174"/>
      <c r="F72" s="174"/>
      <c r="G72" s="174"/>
      <c r="H72" s="174"/>
      <c r="I72" s="175">
        <f>Q890</f>
        <v>0</v>
      </c>
      <c r="J72" s="175">
        <f>R890</f>
        <v>0</v>
      </c>
      <c r="K72" s="176">
        <f>K890</f>
        <v>0</v>
      </c>
      <c r="L72" s="172"/>
      <c r="M72" s="177"/>
    </row>
    <row r="73" s="7" customFormat="1" ht="24.96" customHeight="1">
      <c r="B73" s="171"/>
      <c r="C73" s="172"/>
      <c r="D73" s="173" t="s">
        <v>647</v>
      </c>
      <c r="E73" s="174"/>
      <c r="F73" s="174"/>
      <c r="G73" s="174"/>
      <c r="H73" s="174"/>
      <c r="I73" s="175">
        <f>Q1101</f>
        <v>0</v>
      </c>
      <c r="J73" s="175">
        <f>R1101</f>
        <v>0</v>
      </c>
      <c r="K73" s="176">
        <f>K1101</f>
        <v>0</v>
      </c>
      <c r="L73" s="172"/>
      <c r="M73" s="177"/>
    </row>
    <row r="74" s="7" customFormat="1" ht="24.96" customHeight="1">
      <c r="B74" s="171"/>
      <c r="C74" s="172"/>
      <c r="D74" s="173" t="s">
        <v>648</v>
      </c>
      <c r="E74" s="174"/>
      <c r="F74" s="174"/>
      <c r="G74" s="174"/>
      <c r="H74" s="174"/>
      <c r="I74" s="175">
        <f>Q1106</f>
        <v>0</v>
      </c>
      <c r="J74" s="175">
        <f>R1106</f>
        <v>0</v>
      </c>
      <c r="K74" s="176">
        <f>K1106</f>
        <v>0</v>
      </c>
      <c r="L74" s="172"/>
      <c r="M74" s="177"/>
    </row>
    <row r="75" s="8" customFormat="1" ht="19.92" customHeight="1">
      <c r="B75" s="178"/>
      <c r="C75" s="179"/>
      <c r="D75" s="180" t="s">
        <v>649</v>
      </c>
      <c r="E75" s="181"/>
      <c r="F75" s="181"/>
      <c r="G75" s="181"/>
      <c r="H75" s="181"/>
      <c r="I75" s="182">
        <f>Q1107</f>
        <v>0</v>
      </c>
      <c r="J75" s="182">
        <f>R1107</f>
        <v>0</v>
      </c>
      <c r="K75" s="183">
        <f>K1107</f>
        <v>0</v>
      </c>
      <c r="L75" s="179"/>
      <c r="M75" s="184"/>
    </row>
    <row r="76" s="8" customFormat="1" ht="19.92" customHeight="1">
      <c r="B76" s="178"/>
      <c r="C76" s="179"/>
      <c r="D76" s="180" t="s">
        <v>650</v>
      </c>
      <c r="E76" s="181"/>
      <c r="F76" s="181"/>
      <c r="G76" s="181"/>
      <c r="H76" s="181"/>
      <c r="I76" s="182">
        <f>Q1125</f>
        <v>0</v>
      </c>
      <c r="J76" s="182">
        <f>R1125</f>
        <v>0</v>
      </c>
      <c r="K76" s="183">
        <f>K1125</f>
        <v>0</v>
      </c>
      <c r="L76" s="179"/>
      <c r="M76" s="184"/>
    </row>
    <row r="77" s="8" customFormat="1" ht="19.92" customHeight="1">
      <c r="B77" s="178"/>
      <c r="C77" s="179"/>
      <c r="D77" s="180" t="s">
        <v>651</v>
      </c>
      <c r="E77" s="181"/>
      <c r="F77" s="181"/>
      <c r="G77" s="181"/>
      <c r="H77" s="181"/>
      <c r="I77" s="182">
        <f>Q1259</f>
        <v>0</v>
      </c>
      <c r="J77" s="182">
        <f>R1259</f>
        <v>0</v>
      </c>
      <c r="K77" s="183">
        <f>K1259</f>
        <v>0</v>
      </c>
      <c r="L77" s="179"/>
      <c r="M77" s="184"/>
    </row>
    <row r="78" s="7" customFormat="1" ht="24.96" customHeight="1">
      <c r="B78" s="171"/>
      <c r="C78" s="172"/>
      <c r="D78" s="173" t="s">
        <v>652</v>
      </c>
      <c r="E78" s="174"/>
      <c r="F78" s="174"/>
      <c r="G78" s="174"/>
      <c r="H78" s="174"/>
      <c r="I78" s="175">
        <f>Q1285</f>
        <v>0</v>
      </c>
      <c r="J78" s="175">
        <f>R1285</f>
        <v>0</v>
      </c>
      <c r="K78" s="176">
        <f>K1285</f>
        <v>0</v>
      </c>
      <c r="L78" s="172"/>
      <c r="M78" s="177"/>
    </row>
    <row r="79" s="8" customFormat="1" ht="19.92" customHeight="1">
      <c r="B79" s="178"/>
      <c r="C79" s="179"/>
      <c r="D79" s="180" t="s">
        <v>653</v>
      </c>
      <c r="E79" s="181"/>
      <c r="F79" s="181"/>
      <c r="G79" s="181"/>
      <c r="H79" s="181"/>
      <c r="I79" s="182">
        <f>Q1286</f>
        <v>0</v>
      </c>
      <c r="J79" s="182">
        <f>R1286</f>
        <v>0</v>
      </c>
      <c r="K79" s="183">
        <f>K1286</f>
        <v>0</v>
      </c>
      <c r="L79" s="179"/>
      <c r="M79" s="184"/>
    </row>
    <row r="80" s="1" customFormat="1" ht="21.84" customHeight="1">
      <c r="B80" s="37"/>
      <c r="C80" s="38"/>
      <c r="D80" s="38"/>
      <c r="E80" s="38"/>
      <c r="F80" s="38"/>
      <c r="G80" s="38"/>
      <c r="H80" s="38"/>
      <c r="I80" s="130"/>
      <c r="J80" s="130"/>
      <c r="K80" s="38"/>
      <c r="L80" s="38"/>
      <c r="M80" s="42"/>
    </row>
    <row r="81" s="1" customFormat="1" ht="6.96" customHeight="1">
      <c r="B81" s="56"/>
      <c r="C81" s="57"/>
      <c r="D81" s="57"/>
      <c r="E81" s="57"/>
      <c r="F81" s="57"/>
      <c r="G81" s="57"/>
      <c r="H81" s="57"/>
      <c r="I81" s="159"/>
      <c r="J81" s="159"/>
      <c r="K81" s="57"/>
      <c r="L81" s="57"/>
      <c r="M81" s="42"/>
    </row>
    <row r="85" s="1" customFormat="1" ht="6.96" customHeight="1">
      <c r="B85" s="58"/>
      <c r="C85" s="59"/>
      <c r="D85" s="59"/>
      <c r="E85" s="59"/>
      <c r="F85" s="59"/>
      <c r="G85" s="59"/>
      <c r="H85" s="59"/>
      <c r="I85" s="162"/>
      <c r="J85" s="162"/>
      <c r="K85" s="59"/>
      <c r="L85" s="59"/>
      <c r="M85" s="42"/>
    </row>
    <row r="86" s="1" customFormat="1" ht="24.96" customHeight="1">
      <c r="B86" s="37"/>
      <c r="C86" s="21" t="s">
        <v>120</v>
      </c>
      <c r="D86" s="38"/>
      <c r="E86" s="38"/>
      <c r="F86" s="38"/>
      <c r="G86" s="38"/>
      <c r="H86" s="38"/>
      <c r="I86" s="130"/>
      <c r="J86" s="130"/>
      <c r="K86" s="38"/>
      <c r="L86" s="38"/>
      <c r="M86" s="42"/>
    </row>
    <row r="87" s="1" customFormat="1" ht="6.96" customHeight="1">
      <c r="B87" s="37"/>
      <c r="C87" s="38"/>
      <c r="D87" s="38"/>
      <c r="E87" s="38"/>
      <c r="F87" s="38"/>
      <c r="G87" s="38"/>
      <c r="H87" s="38"/>
      <c r="I87" s="130"/>
      <c r="J87" s="130"/>
      <c r="K87" s="38"/>
      <c r="L87" s="38"/>
      <c r="M87" s="42"/>
    </row>
    <row r="88" s="1" customFormat="1" ht="12" customHeight="1">
      <c r="B88" s="37"/>
      <c r="C88" s="30" t="s">
        <v>17</v>
      </c>
      <c r="D88" s="38"/>
      <c r="E88" s="38"/>
      <c r="F88" s="38"/>
      <c r="G88" s="38"/>
      <c r="H88" s="38"/>
      <c r="I88" s="130"/>
      <c r="J88" s="130"/>
      <c r="K88" s="38"/>
      <c r="L88" s="38"/>
      <c r="M88" s="42"/>
    </row>
    <row r="89" s="1" customFormat="1" ht="16.5" customHeight="1">
      <c r="B89" s="37"/>
      <c r="C89" s="38"/>
      <c r="D89" s="38"/>
      <c r="E89" s="163" t="str">
        <f>E7</f>
        <v>6.26 SSZ Provazníkova - Jugoslávská</v>
      </c>
      <c r="F89" s="30"/>
      <c r="G89" s="30"/>
      <c r="H89" s="30"/>
      <c r="I89" s="130"/>
      <c r="J89" s="130"/>
      <c r="K89" s="38"/>
      <c r="L89" s="38"/>
      <c r="M89" s="42"/>
    </row>
    <row r="90" s="1" customFormat="1" ht="12" customHeight="1">
      <c r="B90" s="37"/>
      <c r="C90" s="30" t="s">
        <v>104</v>
      </c>
      <c r="D90" s="38"/>
      <c r="E90" s="38"/>
      <c r="F90" s="38"/>
      <c r="G90" s="38"/>
      <c r="H90" s="38"/>
      <c r="I90" s="130"/>
      <c r="J90" s="130"/>
      <c r="K90" s="38"/>
      <c r="L90" s="38"/>
      <c r="M90" s="42"/>
    </row>
    <row r="91" s="1" customFormat="1" ht="16.5" customHeight="1">
      <c r="B91" s="37"/>
      <c r="C91" s="38"/>
      <c r="D91" s="38"/>
      <c r="E91" s="63" t="str">
        <f>E9</f>
        <v>D401 - PS 401 Rekonstrukce SSZ, kamery MKDS</v>
      </c>
      <c r="F91" s="38"/>
      <c r="G91" s="38"/>
      <c r="H91" s="38"/>
      <c r="I91" s="130"/>
      <c r="J91" s="130"/>
      <c r="K91" s="38"/>
      <c r="L91" s="38"/>
      <c r="M91" s="42"/>
    </row>
    <row r="92" s="1" customFormat="1" ht="6.96" customHeight="1">
      <c r="B92" s="37"/>
      <c r="C92" s="38"/>
      <c r="D92" s="38"/>
      <c r="E92" s="38"/>
      <c r="F92" s="38"/>
      <c r="G92" s="38"/>
      <c r="H92" s="38"/>
      <c r="I92" s="130"/>
      <c r="J92" s="130"/>
      <c r="K92" s="38"/>
      <c r="L92" s="38"/>
      <c r="M92" s="42"/>
    </row>
    <row r="93" s="1" customFormat="1" ht="12" customHeight="1">
      <c r="B93" s="37"/>
      <c r="C93" s="30" t="s">
        <v>24</v>
      </c>
      <c r="D93" s="38"/>
      <c r="E93" s="38"/>
      <c r="F93" s="25" t="str">
        <f>F12</f>
        <v>Brno</v>
      </c>
      <c r="G93" s="38"/>
      <c r="H93" s="38"/>
      <c r="I93" s="132" t="s">
        <v>26</v>
      </c>
      <c r="J93" s="134" t="str">
        <f>IF(J12="","",J12)</f>
        <v>28. 2. 2019</v>
      </c>
      <c r="K93" s="38"/>
      <c r="L93" s="38"/>
      <c r="M93" s="42"/>
    </row>
    <row r="94" s="1" customFormat="1" ht="6.96" customHeight="1">
      <c r="B94" s="37"/>
      <c r="C94" s="38"/>
      <c r="D94" s="38"/>
      <c r="E94" s="38"/>
      <c r="F94" s="38"/>
      <c r="G94" s="38"/>
      <c r="H94" s="38"/>
      <c r="I94" s="130"/>
      <c r="J94" s="130"/>
      <c r="K94" s="38"/>
      <c r="L94" s="38"/>
      <c r="M94" s="42"/>
    </row>
    <row r="95" s="1" customFormat="1" ht="24.9" customHeight="1">
      <c r="B95" s="37"/>
      <c r="C95" s="30" t="s">
        <v>34</v>
      </c>
      <c r="D95" s="38"/>
      <c r="E95" s="38"/>
      <c r="F95" s="25" t="str">
        <f>E15</f>
        <v xml:space="preserve">Statutární město Brno, Dominikánské náměstí 196/1 </v>
      </c>
      <c r="G95" s="38"/>
      <c r="H95" s="38"/>
      <c r="I95" s="132" t="s">
        <v>42</v>
      </c>
      <c r="J95" s="164" t="str">
        <f>E21</f>
        <v>ELTODO, a.s., Novodvorská 1010/14, 142 00 Praha</v>
      </c>
      <c r="K95" s="38"/>
      <c r="L95" s="38"/>
      <c r="M95" s="42"/>
    </row>
    <row r="96" s="1" customFormat="1" ht="24.9" customHeight="1">
      <c r="B96" s="37"/>
      <c r="C96" s="30" t="s">
        <v>40</v>
      </c>
      <c r="D96" s="38"/>
      <c r="E96" s="38"/>
      <c r="F96" s="25" t="str">
        <f>IF(E18="","",E18)</f>
        <v>Vyplň údaj</v>
      </c>
      <c r="G96" s="38"/>
      <c r="H96" s="38"/>
      <c r="I96" s="132" t="s">
        <v>46</v>
      </c>
      <c r="J96" s="164" t="str">
        <f>E24</f>
        <v>ELTODO, a.s., Novodvorská 1010/14, 142 00 Praha</v>
      </c>
      <c r="K96" s="38"/>
      <c r="L96" s="38"/>
      <c r="M96" s="42"/>
    </row>
    <row r="97" s="1" customFormat="1" ht="10.32" customHeight="1">
      <c r="B97" s="37"/>
      <c r="C97" s="38"/>
      <c r="D97" s="38"/>
      <c r="E97" s="38"/>
      <c r="F97" s="38"/>
      <c r="G97" s="38"/>
      <c r="H97" s="38"/>
      <c r="I97" s="130"/>
      <c r="J97" s="130"/>
      <c r="K97" s="38"/>
      <c r="L97" s="38"/>
      <c r="M97" s="42"/>
    </row>
    <row r="98" s="9" customFormat="1" ht="29.28" customHeight="1">
      <c r="B98" s="185"/>
      <c r="C98" s="186" t="s">
        <v>121</v>
      </c>
      <c r="D98" s="187" t="s">
        <v>68</v>
      </c>
      <c r="E98" s="187" t="s">
        <v>64</v>
      </c>
      <c r="F98" s="187" t="s">
        <v>65</v>
      </c>
      <c r="G98" s="187" t="s">
        <v>122</v>
      </c>
      <c r="H98" s="187" t="s">
        <v>123</v>
      </c>
      <c r="I98" s="188" t="s">
        <v>124</v>
      </c>
      <c r="J98" s="188" t="s">
        <v>125</v>
      </c>
      <c r="K98" s="187" t="s">
        <v>112</v>
      </c>
      <c r="L98" s="189" t="s">
        <v>126</v>
      </c>
      <c r="M98" s="190"/>
      <c r="N98" s="86" t="s">
        <v>21</v>
      </c>
      <c r="O98" s="87" t="s">
        <v>53</v>
      </c>
      <c r="P98" s="87" t="s">
        <v>127</v>
      </c>
      <c r="Q98" s="87" t="s">
        <v>128</v>
      </c>
      <c r="R98" s="87" t="s">
        <v>129</v>
      </c>
      <c r="S98" s="87" t="s">
        <v>130</v>
      </c>
      <c r="T98" s="87" t="s">
        <v>131</v>
      </c>
      <c r="U98" s="87" t="s">
        <v>132</v>
      </c>
      <c r="V98" s="87" t="s">
        <v>133</v>
      </c>
      <c r="W98" s="87" t="s">
        <v>134</v>
      </c>
      <c r="X98" s="88" t="s">
        <v>135</v>
      </c>
    </row>
    <row r="99" s="1" customFormat="1" ht="22.8" customHeight="1">
      <c r="B99" s="37"/>
      <c r="C99" s="93" t="s">
        <v>136</v>
      </c>
      <c r="D99" s="38"/>
      <c r="E99" s="38"/>
      <c r="F99" s="38"/>
      <c r="G99" s="38"/>
      <c r="H99" s="38"/>
      <c r="I99" s="130"/>
      <c r="J99" s="130"/>
      <c r="K99" s="191">
        <f>BK99</f>
        <v>0</v>
      </c>
      <c r="L99" s="38"/>
      <c r="M99" s="42"/>
      <c r="N99" s="89"/>
      <c r="O99" s="90"/>
      <c r="P99" s="90"/>
      <c r="Q99" s="192">
        <f>Q100+Q101+Q102+Q136+Q153+Q168+Q183+Q190+Q217+Q745+Q890+Q1101+Q1106+Q1285</f>
        <v>0</v>
      </c>
      <c r="R99" s="192">
        <f>R100+R101+R102+R136+R153+R168+R183+R190+R217+R745+R890+R1101+R1106+R1285</f>
        <v>0</v>
      </c>
      <c r="S99" s="90"/>
      <c r="T99" s="193">
        <f>T100+T101+T102+T136+T153+T168+T183+T190+T217+T745+T890+T1101+T1106+T1285</f>
        <v>0</v>
      </c>
      <c r="U99" s="90"/>
      <c r="V99" s="193">
        <f>V100+V101+V102+V136+V153+V168+V183+V190+V217+V745+V890+V1101+V1106+V1285</f>
        <v>161.40783460000003</v>
      </c>
      <c r="W99" s="90"/>
      <c r="X99" s="194">
        <f>X100+X101+X102+X136+X153+X168+X183+X190+X217+X745+X890+X1101+X1106+X1285</f>
        <v>118.09399999999999</v>
      </c>
      <c r="AT99" s="15" t="s">
        <v>84</v>
      </c>
      <c r="AU99" s="15" t="s">
        <v>113</v>
      </c>
      <c r="BK99" s="195">
        <f>BK100+BK101+BK102+BK136+BK153+BK168+BK183+BK190+BK217+BK745+BK890+BK1101+BK1106+BK1285</f>
        <v>0</v>
      </c>
    </row>
    <row r="100" s="1" customFormat="1" ht="16.5" customHeight="1">
      <c r="B100" s="37"/>
      <c r="C100" s="196" t="s">
        <v>23</v>
      </c>
      <c r="D100" s="196" t="s">
        <v>137</v>
      </c>
      <c r="E100" s="197" t="s">
        <v>138</v>
      </c>
      <c r="F100" s="198" t="s">
        <v>139</v>
      </c>
      <c r="G100" s="199" t="s">
        <v>21</v>
      </c>
      <c r="H100" s="200">
        <v>0</v>
      </c>
      <c r="I100" s="201"/>
      <c r="J100" s="201"/>
      <c r="K100" s="202">
        <f>ROUND(P100*H100,2)</f>
        <v>0</v>
      </c>
      <c r="L100" s="198" t="s">
        <v>21</v>
      </c>
      <c r="M100" s="42"/>
      <c r="N100" s="203" t="s">
        <v>21</v>
      </c>
      <c r="O100" s="204" t="s">
        <v>54</v>
      </c>
      <c r="P100" s="205">
        <f>I100+J100</f>
        <v>0</v>
      </c>
      <c r="Q100" s="205">
        <f>ROUND(I100*H100,2)</f>
        <v>0</v>
      </c>
      <c r="R100" s="205">
        <f>ROUND(J100*H100,2)</f>
        <v>0</v>
      </c>
      <c r="S100" s="78"/>
      <c r="T100" s="206">
        <f>S100*H100</f>
        <v>0</v>
      </c>
      <c r="U100" s="206">
        <v>0</v>
      </c>
      <c r="V100" s="206">
        <f>U100*H100</f>
        <v>0</v>
      </c>
      <c r="W100" s="206">
        <v>0</v>
      </c>
      <c r="X100" s="207">
        <f>W100*H100</f>
        <v>0</v>
      </c>
      <c r="AR100" s="15" t="s">
        <v>23</v>
      </c>
      <c r="AT100" s="15" t="s">
        <v>137</v>
      </c>
      <c r="AU100" s="15" t="s">
        <v>85</v>
      </c>
      <c r="AY100" s="15" t="s">
        <v>141</v>
      </c>
      <c r="BE100" s="208">
        <f>IF(O100="základní",K100,0)</f>
        <v>0</v>
      </c>
      <c r="BF100" s="208">
        <f>IF(O100="snížená",K100,0)</f>
        <v>0</v>
      </c>
      <c r="BG100" s="208">
        <f>IF(O100="zákl. přenesená",K100,0)</f>
        <v>0</v>
      </c>
      <c r="BH100" s="208">
        <f>IF(O100="sníž. přenesená",K100,0)</f>
        <v>0</v>
      </c>
      <c r="BI100" s="208">
        <f>IF(O100="nulová",K100,0)</f>
        <v>0</v>
      </c>
      <c r="BJ100" s="15" t="s">
        <v>23</v>
      </c>
      <c r="BK100" s="208">
        <f>ROUND(P100*H100,2)</f>
        <v>0</v>
      </c>
      <c r="BL100" s="15" t="s">
        <v>23</v>
      </c>
      <c r="BM100" s="15" t="s">
        <v>654</v>
      </c>
    </row>
    <row r="101" s="1" customFormat="1">
      <c r="B101" s="37"/>
      <c r="C101" s="38"/>
      <c r="D101" s="209" t="s">
        <v>143</v>
      </c>
      <c r="E101" s="38"/>
      <c r="F101" s="210" t="s">
        <v>144</v>
      </c>
      <c r="G101" s="38"/>
      <c r="H101" s="38"/>
      <c r="I101" s="130"/>
      <c r="J101" s="130"/>
      <c r="K101" s="38"/>
      <c r="L101" s="38"/>
      <c r="M101" s="42"/>
      <c r="N101" s="211"/>
      <c r="O101" s="78"/>
      <c r="P101" s="78"/>
      <c r="Q101" s="78"/>
      <c r="R101" s="78"/>
      <c r="S101" s="78"/>
      <c r="T101" s="78"/>
      <c r="U101" s="78"/>
      <c r="V101" s="78"/>
      <c r="W101" s="78"/>
      <c r="X101" s="79"/>
      <c r="AT101" s="15" t="s">
        <v>143</v>
      </c>
      <c r="AU101" s="15" t="s">
        <v>85</v>
      </c>
    </row>
    <row r="102" s="10" customFormat="1" ht="25.92" customHeight="1">
      <c r="B102" s="212"/>
      <c r="C102" s="213"/>
      <c r="D102" s="214" t="s">
        <v>84</v>
      </c>
      <c r="E102" s="215" t="s">
        <v>23</v>
      </c>
      <c r="F102" s="215" t="s">
        <v>147</v>
      </c>
      <c r="G102" s="213"/>
      <c r="H102" s="213"/>
      <c r="I102" s="216"/>
      <c r="J102" s="216"/>
      <c r="K102" s="217">
        <f>BK102</f>
        <v>0</v>
      </c>
      <c r="L102" s="213"/>
      <c r="M102" s="218"/>
      <c r="N102" s="219"/>
      <c r="O102" s="220"/>
      <c r="P102" s="220"/>
      <c r="Q102" s="221">
        <f>SUM(Q103:Q135)</f>
        <v>0</v>
      </c>
      <c r="R102" s="221">
        <f>SUM(R103:R135)</f>
        <v>0</v>
      </c>
      <c r="S102" s="220"/>
      <c r="T102" s="222">
        <f>SUM(T103:T135)</f>
        <v>0</v>
      </c>
      <c r="U102" s="220"/>
      <c r="V102" s="222">
        <f>SUM(V103:V135)</f>
        <v>0</v>
      </c>
      <c r="W102" s="220"/>
      <c r="X102" s="223">
        <f>SUM(X103:X135)</f>
        <v>118.09399999999999</v>
      </c>
      <c r="AR102" s="224" t="s">
        <v>23</v>
      </c>
      <c r="AT102" s="225" t="s">
        <v>84</v>
      </c>
      <c r="AU102" s="225" t="s">
        <v>85</v>
      </c>
      <c r="AY102" s="224" t="s">
        <v>141</v>
      </c>
      <c r="BK102" s="226">
        <f>SUM(BK103:BK135)</f>
        <v>0</v>
      </c>
    </row>
    <row r="103" s="1" customFormat="1" ht="16.5" customHeight="1">
      <c r="B103" s="37"/>
      <c r="C103" s="196" t="s">
        <v>94</v>
      </c>
      <c r="D103" s="196" t="s">
        <v>137</v>
      </c>
      <c r="E103" s="197" t="s">
        <v>655</v>
      </c>
      <c r="F103" s="198" t="s">
        <v>656</v>
      </c>
      <c r="G103" s="199" t="s">
        <v>150</v>
      </c>
      <c r="H103" s="200">
        <v>88</v>
      </c>
      <c r="I103" s="201"/>
      <c r="J103" s="201"/>
      <c r="K103" s="202">
        <f>ROUND(P103*H103,2)</f>
        <v>0</v>
      </c>
      <c r="L103" s="198" t="s">
        <v>151</v>
      </c>
      <c r="M103" s="42"/>
      <c r="N103" s="203" t="s">
        <v>21</v>
      </c>
      <c r="O103" s="204" t="s">
        <v>54</v>
      </c>
      <c r="P103" s="205">
        <f>I103+J103</f>
        <v>0</v>
      </c>
      <c r="Q103" s="205">
        <f>ROUND(I103*H103,2)</f>
        <v>0</v>
      </c>
      <c r="R103" s="205">
        <f>ROUND(J103*H103,2)</f>
        <v>0</v>
      </c>
      <c r="S103" s="78"/>
      <c r="T103" s="206">
        <f>S103*H103</f>
        <v>0</v>
      </c>
      <c r="U103" s="206">
        <v>0</v>
      </c>
      <c r="V103" s="206">
        <f>U103*H103</f>
        <v>0</v>
      </c>
      <c r="W103" s="206">
        <v>0.01</v>
      </c>
      <c r="X103" s="207">
        <f>W103*H103</f>
        <v>0.88</v>
      </c>
      <c r="AR103" s="15" t="s">
        <v>140</v>
      </c>
      <c r="AT103" s="15" t="s">
        <v>137</v>
      </c>
      <c r="AU103" s="15" t="s">
        <v>23</v>
      </c>
      <c r="AY103" s="15" t="s">
        <v>141</v>
      </c>
      <c r="BE103" s="208">
        <f>IF(O103="základní",K103,0)</f>
        <v>0</v>
      </c>
      <c r="BF103" s="208">
        <f>IF(O103="snížená",K103,0)</f>
        <v>0</v>
      </c>
      <c r="BG103" s="208">
        <f>IF(O103="zákl. přenesená",K103,0)</f>
        <v>0</v>
      </c>
      <c r="BH103" s="208">
        <f>IF(O103="sníž. přenesená",K103,0)</f>
        <v>0</v>
      </c>
      <c r="BI103" s="208">
        <f>IF(O103="nulová",K103,0)</f>
        <v>0</v>
      </c>
      <c r="BJ103" s="15" t="s">
        <v>23</v>
      </c>
      <c r="BK103" s="208">
        <f>ROUND(P103*H103,2)</f>
        <v>0</v>
      </c>
      <c r="BL103" s="15" t="s">
        <v>140</v>
      </c>
      <c r="BM103" s="15" t="s">
        <v>657</v>
      </c>
    </row>
    <row r="104" s="1" customFormat="1">
      <c r="B104" s="37"/>
      <c r="C104" s="38"/>
      <c r="D104" s="209" t="s">
        <v>143</v>
      </c>
      <c r="E104" s="38"/>
      <c r="F104" s="210" t="s">
        <v>658</v>
      </c>
      <c r="G104" s="38"/>
      <c r="H104" s="38"/>
      <c r="I104" s="130"/>
      <c r="J104" s="130"/>
      <c r="K104" s="38"/>
      <c r="L104" s="38"/>
      <c r="M104" s="42"/>
      <c r="N104" s="211"/>
      <c r="O104" s="78"/>
      <c r="P104" s="78"/>
      <c r="Q104" s="78"/>
      <c r="R104" s="78"/>
      <c r="S104" s="78"/>
      <c r="T104" s="78"/>
      <c r="U104" s="78"/>
      <c r="V104" s="78"/>
      <c r="W104" s="78"/>
      <c r="X104" s="79"/>
      <c r="AT104" s="15" t="s">
        <v>143</v>
      </c>
      <c r="AU104" s="15" t="s">
        <v>23</v>
      </c>
    </row>
    <row r="105" s="11" customFormat="1">
      <c r="B105" s="229"/>
      <c r="C105" s="230"/>
      <c r="D105" s="209" t="s">
        <v>153</v>
      </c>
      <c r="E105" s="231" t="s">
        <v>21</v>
      </c>
      <c r="F105" s="232" t="s">
        <v>659</v>
      </c>
      <c r="G105" s="230"/>
      <c r="H105" s="231" t="s">
        <v>21</v>
      </c>
      <c r="I105" s="233"/>
      <c r="J105" s="233"/>
      <c r="K105" s="230"/>
      <c r="L105" s="230"/>
      <c r="M105" s="234"/>
      <c r="N105" s="235"/>
      <c r="O105" s="236"/>
      <c r="P105" s="236"/>
      <c r="Q105" s="236"/>
      <c r="R105" s="236"/>
      <c r="S105" s="236"/>
      <c r="T105" s="236"/>
      <c r="U105" s="236"/>
      <c r="V105" s="236"/>
      <c r="W105" s="236"/>
      <c r="X105" s="237"/>
      <c r="AT105" s="238" t="s">
        <v>153</v>
      </c>
      <c r="AU105" s="238" t="s">
        <v>23</v>
      </c>
      <c r="AV105" s="11" t="s">
        <v>23</v>
      </c>
      <c r="AW105" s="11" t="s">
        <v>5</v>
      </c>
      <c r="AX105" s="11" t="s">
        <v>85</v>
      </c>
      <c r="AY105" s="238" t="s">
        <v>141</v>
      </c>
    </row>
    <row r="106" s="12" customFormat="1">
      <c r="B106" s="239"/>
      <c r="C106" s="240"/>
      <c r="D106" s="209" t="s">
        <v>153</v>
      </c>
      <c r="E106" s="241" t="s">
        <v>21</v>
      </c>
      <c r="F106" s="242" t="s">
        <v>660</v>
      </c>
      <c r="G106" s="240"/>
      <c r="H106" s="243">
        <v>88</v>
      </c>
      <c r="I106" s="244"/>
      <c r="J106" s="244"/>
      <c r="K106" s="240"/>
      <c r="L106" s="240"/>
      <c r="M106" s="245"/>
      <c r="N106" s="246"/>
      <c r="O106" s="247"/>
      <c r="P106" s="247"/>
      <c r="Q106" s="247"/>
      <c r="R106" s="247"/>
      <c r="S106" s="247"/>
      <c r="T106" s="247"/>
      <c r="U106" s="247"/>
      <c r="V106" s="247"/>
      <c r="W106" s="247"/>
      <c r="X106" s="248"/>
      <c r="AT106" s="249" t="s">
        <v>153</v>
      </c>
      <c r="AU106" s="249" t="s">
        <v>23</v>
      </c>
      <c r="AV106" s="12" t="s">
        <v>94</v>
      </c>
      <c r="AW106" s="12" t="s">
        <v>5</v>
      </c>
      <c r="AX106" s="12" t="s">
        <v>23</v>
      </c>
      <c r="AY106" s="249" t="s">
        <v>141</v>
      </c>
    </row>
    <row r="107" s="1" customFormat="1" ht="16.5" customHeight="1">
      <c r="B107" s="37"/>
      <c r="C107" s="196" t="s">
        <v>159</v>
      </c>
      <c r="D107" s="196" t="s">
        <v>137</v>
      </c>
      <c r="E107" s="197" t="s">
        <v>661</v>
      </c>
      <c r="F107" s="198" t="s">
        <v>662</v>
      </c>
      <c r="G107" s="199" t="s">
        <v>150</v>
      </c>
      <c r="H107" s="200">
        <v>20</v>
      </c>
      <c r="I107" s="201"/>
      <c r="J107" s="201"/>
      <c r="K107" s="202">
        <f>ROUND(P107*H107,2)</f>
        <v>0</v>
      </c>
      <c r="L107" s="198" t="s">
        <v>151</v>
      </c>
      <c r="M107" s="42"/>
      <c r="N107" s="203" t="s">
        <v>21</v>
      </c>
      <c r="O107" s="204" t="s">
        <v>54</v>
      </c>
      <c r="P107" s="205">
        <f>I107+J107</f>
        <v>0</v>
      </c>
      <c r="Q107" s="205">
        <f>ROUND(I107*H107,2)</f>
        <v>0</v>
      </c>
      <c r="R107" s="205">
        <f>ROUND(J107*H107,2)</f>
        <v>0</v>
      </c>
      <c r="S107" s="78"/>
      <c r="T107" s="206">
        <f>S107*H107</f>
        <v>0</v>
      </c>
      <c r="U107" s="206">
        <v>0</v>
      </c>
      <c r="V107" s="206">
        <f>U107*H107</f>
        <v>0</v>
      </c>
      <c r="W107" s="206">
        <v>0.050000000000000003</v>
      </c>
      <c r="X107" s="207">
        <f>W107*H107</f>
        <v>1</v>
      </c>
      <c r="AR107" s="15" t="s">
        <v>140</v>
      </c>
      <c r="AT107" s="15" t="s">
        <v>137</v>
      </c>
      <c r="AU107" s="15" t="s">
        <v>23</v>
      </c>
      <c r="AY107" s="15" t="s">
        <v>141</v>
      </c>
      <c r="BE107" s="208">
        <f>IF(O107="základní",K107,0)</f>
        <v>0</v>
      </c>
      <c r="BF107" s="208">
        <f>IF(O107="snížená",K107,0)</f>
        <v>0</v>
      </c>
      <c r="BG107" s="208">
        <f>IF(O107="zákl. přenesená",K107,0)</f>
        <v>0</v>
      </c>
      <c r="BH107" s="208">
        <f>IF(O107="sníž. přenesená",K107,0)</f>
        <v>0</v>
      </c>
      <c r="BI107" s="208">
        <f>IF(O107="nulová",K107,0)</f>
        <v>0</v>
      </c>
      <c r="BJ107" s="15" t="s">
        <v>23</v>
      </c>
      <c r="BK107" s="208">
        <f>ROUND(P107*H107,2)</f>
        <v>0</v>
      </c>
      <c r="BL107" s="15" t="s">
        <v>140</v>
      </c>
      <c r="BM107" s="15" t="s">
        <v>663</v>
      </c>
    </row>
    <row r="108" s="1" customFormat="1">
      <c r="B108" s="37"/>
      <c r="C108" s="38"/>
      <c r="D108" s="209" t="s">
        <v>143</v>
      </c>
      <c r="E108" s="38"/>
      <c r="F108" s="210" t="s">
        <v>664</v>
      </c>
      <c r="G108" s="38"/>
      <c r="H108" s="38"/>
      <c r="I108" s="130"/>
      <c r="J108" s="130"/>
      <c r="K108" s="38"/>
      <c r="L108" s="38"/>
      <c r="M108" s="42"/>
      <c r="N108" s="211"/>
      <c r="O108" s="78"/>
      <c r="P108" s="78"/>
      <c r="Q108" s="78"/>
      <c r="R108" s="78"/>
      <c r="S108" s="78"/>
      <c r="T108" s="78"/>
      <c r="U108" s="78"/>
      <c r="V108" s="78"/>
      <c r="W108" s="78"/>
      <c r="X108" s="79"/>
      <c r="AT108" s="15" t="s">
        <v>143</v>
      </c>
      <c r="AU108" s="15" t="s">
        <v>23</v>
      </c>
    </row>
    <row r="109" s="11" customFormat="1">
      <c r="B109" s="229"/>
      <c r="C109" s="230"/>
      <c r="D109" s="209" t="s">
        <v>153</v>
      </c>
      <c r="E109" s="231" t="s">
        <v>21</v>
      </c>
      <c r="F109" s="232" t="s">
        <v>659</v>
      </c>
      <c r="G109" s="230"/>
      <c r="H109" s="231" t="s">
        <v>21</v>
      </c>
      <c r="I109" s="233"/>
      <c r="J109" s="233"/>
      <c r="K109" s="230"/>
      <c r="L109" s="230"/>
      <c r="M109" s="234"/>
      <c r="N109" s="235"/>
      <c r="O109" s="236"/>
      <c r="P109" s="236"/>
      <c r="Q109" s="236"/>
      <c r="R109" s="236"/>
      <c r="S109" s="236"/>
      <c r="T109" s="236"/>
      <c r="U109" s="236"/>
      <c r="V109" s="236"/>
      <c r="W109" s="236"/>
      <c r="X109" s="237"/>
      <c r="AT109" s="238" t="s">
        <v>153</v>
      </c>
      <c r="AU109" s="238" t="s">
        <v>23</v>
      </c>
      <c r="AV109" s="11" t="s">
        <v>23</v>
      </c>
      <c r="AW109" s="11" t="s">
        <v>5</v>
      </c>
      <c r="AX109" s="11" t="s">
        <v>85</v>
      </c>
      <c r="AY109" s="238" t="s">
        <v>141</v>
      </c>
    </row>
    <row r="110" s="12" customFormat="1">
      <c r="B110" s="239"/>
      <c r="C110" s="240"/>
      <c r="D110" s="209" t="s">
        <v>153</v>
      </c>
      <c r="E110" s="241" t="s">
        <v>21</v>
      </c>
      <c r="F110" s="242" t="s">
        <v>285</v>
      </c>
      <c r="G110" s="240"/>
      <c r="H110" s="243">
        <v>20</v>
      </c>
      <c r="I110" s="244"/>
      <c r="J110" s="244"/>
      <c r="K110" s="240"/>
      <c r="L110" s="240"/>
      <c r="M110" s="245"/>
      <c r="N110" s="246"/>
      <c r="O110" s="247"/>
      <c r="P110" s="247"/>
      <c r="Q110" s="247"/>
      <c r="R110" s="247"/>
      <c r="S110" s="247"/>
      <c r="T110" s="247"/>
      <c r="U110" s="247"/>
      <c r="V110" s="247"/>
      <c r="W110" s="247"/>
      <c r="X110" s="248"/>
      <c r="AT110" s="249" t="s">
        <v>153</v>
      </c>
      <c r="AU110" s="249" t="s">
        <v>23</v>
      </c>
      <c r="AV110" s="12" t="s">
        <v>94</v>
      </c>
      <c r="AW110" s="12" t="s">
        <v>5</v>
      </c>
      <c r="AX110" s="12" t="s">
        <v>23</v>
      </c>
      <c r="AY110" s="249" t="s">
        <v>141</v>
      </c>
    </row>
    <row r="111" s="1" customFormat="1" ht="16.5" customHeight="1">
      <c r="B111" s="37"/>
      <c r="C111" s="196" t="s">
        <v>140</v>
      </c>
      <c r="D111" s="196" t="s">
        <v>137</v>
      </c>
      <c r="E111" s="197" t="s">
        <v>665</v>
      </c>
      <c r="F111" s="198" t="s">
        <v>666</v>
      </c>
      <c r="G111" s="199" t="s">
        <v>150</v>
      </c>
      <c r="H111" s="200">
        <v>59</v>
      </c>
      <c r="I111" s="201"/>
      <c r="J111" s="201"/>
      <c r="K111" s="202">
        <f>ROUND(P111*H111,2)</f>
        <v>0</v>
      </c>
      <c r="L111" s="198" t="s">
        <v>151</v>
      </c>
      <c r="M111" s="42"/>
      <c r="N111" s="203" t="s">
        <v>21</v>
      </c>
      <c r="O111" s="204" t="s">
        <v>54</v>
      </c>
      <c r="P111" s="205">
        <f>I111+J111</f>
        <v>0</v>
      </c>
      <c r="Q111" s="205">
        <f>ROUND(I111*H111,2)</f>
        <v>0</v>
      </c>
      <c r="R111" s="205">
        <f>ROUND(J111*H111,2)</f>
        <v>0</v>
      </c>
      <c r="S111" s="78"/>
      <c r="T111" s="206">
        <f>S111*H111</f>
        <v>0</v>
      </c>
      <c r="U111" s="206">
        <v>0</v>
      </c>
      <c r="V111" s="206">
        <f>U111*H111</f>
        <v>0</v>
      </c>
      <c r="W111" s="206">
        <v>0.19</v>
      </c>
      <c r="X111" s="207">
        <f>W111*H111</f>
        <v>11.210000000000001</v>
      </c>
      <c r="AR111" s="15" t="s">
        <v>140</v>
      </c>
      <c r="AT111" s="15" t="s">
        <v>137</v>
      </c>
      <c r="AU111" s="15" t="s">
        <v>23</v>
      </c>
      <c r="AY111" s="15" t="s">
        <v>141</v>
      </c>
      <c r="BE111" s="208">
        <f>IF(O111="základní",K111,0)</f>
        <v>0</v>
      </c>
      <c r="BF111" s="208">
        <f>IF(O111="snížená",K111,0)</f>
        <v>0</v>
      </c>
      <c r="BG111" s="208">
        <f>IF(O111="zákl. přenesená",K111,0)</f>
        <v>0</v>
      </c>
      <c r="BH111" s="208">
        <f>IF(O111="sníž. přenesená",K111,0)</f>
        <v>0</v>
      </c>
      <c r="BI111" s="208">
        <f>IF(O111="nulová",K111,0)</f>
        <v>0</v>
      </c>
      <c r="BJ111" s="15" t="s">
        <v>23</v>
      </c>
      <c r="BK111" s="208">
        <f>ROUND(P111*H111,2)</f>
        <v>0</v>
      </c>
      <c r="BL111" s="15" t="s">
        <v>140</v>
      </c>
      <c r="BM111" s="15" t="s">
        <v>667</v>
      </c>
    </row>
    <row r="112" s="1" customFormat="1">
      <c r="B112" s="37"/>
      <c r="C112" s="38"/>
      <c r="D112" s="209" t="s">
        <v>143</v>
      </c>
      <c r="E112" s="38"/>
      <c r="F112" s="210" t="s">
        <v>668</v>
      </c>
      <c r="G112" s="38"/>
      <c r="H112" s="38"/>
      <c r="I112" s="130"/>
      <c r="J112" s="130"/>
      <c r="K112" s="38"/>
      <c r="L112" s="38"/>
      <c r="M112" s="42"/>
      <c r="N112" s="211"/>
      <c r="O112" s="78"/>
      <c r="P112" s="78"/>
      <c r="Q112" s="78"/>
      <c r="R112" s="78"/>
      <c r="S112" s="78"/>
      <c r="T112" s="78"/>
      <c r="U112" s="78"/>
      <c r="V112" s="78"/>
      <c r="W112" s="78"/>
      <c r="X112" s="79"/>
      <c r="AT112" s="15" t="s">
        <v>143</v>
      </c>
      <c r="AU112" s="15" t="s">
        <v>23</v>
      </c>
    </row>
    <row r="113" s="11" customFormat="1">
      <c r="B113" s="229"/>
      <c r="C113" s="230"/>
      <c r="D113" s="209" t="s">
        <v>153</v>
      </c>
      <c r="E113" s="231" t="s">
        <v>21</v>
      </c>
      <c r="F113" s="232" t="s">
        <v>659</v>
      </c>
      <c r="G113" s="230"/>
      <c r="H113" s="231" t="s">
        <v>21</v>
      </c>
      <c r="I113" s="233"/>
      <c r="J113" s="233"/>
      <c r="K113" s="230"/>
      <c r="L113" s="230"/>
      <c r="M113" s="234"/>
      <c r="N113" s="235"/>
      <c r="O113" s="236"/>
      <c r="P113" s="236"/>
      <c r="Q113" s="236"/>
      <c r="R113" s="236"/>
      <c r="S113" s="236"/>
      <c r="T113" s="236"/>
      <c r="U113" s="236"/>
      <c r="V113" s="236"/>
      <c r="W113" s="236"/>
      <c r="X113" s="237"/>
      <c r="AT113" s="238" t="s">
        <v>153</v>
      </c>
      <c r="AU113" s="238" t="s">
        <v>23</v>
      </c>
      <c r="AV113" s="11" t="s">
        <v>23</v>
      </c>
      <c r="AW113" s="11" t="s">
        <v>5</v>
      </c>
      <c r="AX113" s="11" t="s">
        <v>85</v>
      </c>
      <c r="AY113" s="238" t="s">
        <v>141</v>
      </c>
    </row>
    <row r="114" s="11" customFormat="1">
      <c r="B114" s="229"/>
      <c r="C114" s="230"/>
      <c r="D114" s="209" t="s">
        <v>153</v>
      </c>
      <c r="E114" s="231" t="s">
        <v>21</v>
      </c>
      <c r="F114" s="232" t="s">
        <v>669</v>
      </c>
      <c r="G114" s="230"/>
      <c r="H114" s="231" t="s">
        <v>21</v>
      </c>
      <c r="I114" s="233"/>
      <c r="J114" s="233"/>
      <c r="K114" s="230"/>
      <c r="L114" s="230"/>
      <c r="M114" s="234"/>
      <c r="N114" s="235"/>
      <c r="O114" s="236"/>
      <c r="P114" s="236"/>
      <c r="Q114" s="236"/>
      <c r="R114" s="236"/>
      <c r="S114" s="236"/>
      <c r="T114" s="236"/>
      <c r="U114" s="236"/>
      <c r="V114" s="236"/>
      <c r="W114" s="236"/>
      <c r="X114" s="237"/>
      <c r="AT114" s="238" t="s">
        <v>153</v>
      </c>
      <c r="AU114" s="238" t="s">
        <v>23</v>
      </c>
      <c r="AV114" s="11" t="s">
        <v>23</v>
      </c>
      <c r="AW114" s="11" t="s">
        <v>5</v>
      </c>
      <c r="AX114" s="11" t="s">
        <v>85</v>
      </c>
      <c r="AY114" s="238" t="s">
        <v>141</v>
      </c>
    </row>
    <row r="115" s="12" customFormat="1">
      <c r="B115" s="239"/>
      <c r="C115" s="240"/>
      <c r="D115" s="209" t="s">
        <v>153</v>
      </c>
      <c r="E115" s="241" t="s">
        <v>21</v>
      </c>
      <c r="F115" s="242" t="s">
        <v>501</v>
      </c>
      <c r="G115" s="240"/>
      <c r="H115" s="243">
        <v>59</v>
      </c>
      <c r="I115" s="244"/>
      <c r="J115" s="244"/>
      <c r="K115" s="240"/>
      <c r="L115" s="240"/>
      <c r="M115" s="245"/>
      <c r="N115" s="246"/>
      <c r="O115" s="247"/>
      <c r="P115" s="247"/>
      <c r="Q115" s="247"/>
      <c r="R115" s="247"/>
      <c r="S115" s="247"/>
      <c r="T115" s="247"/>
      <c r="U115" s="247"/>
      <c r="V115" s="247"/>
      <c r="W115" s="247"/>
      <c r="X115" s="248"/>
      <c r="AT115" s="249" t="s">
        <v>153</v>
      </c>
      <c r="AU115" s="249" t="s">
        <v>23</v>
      </c>
      <c r="AV115" s="12" t="s">
        <v>94</v>
      </c>
      <c r="AW115" s="12" t="s">
        <v>5</v>
      </c>
      <c r="AX115" s="12" t="s">
        <v>85</v>
      </c>
      <c r="AY115" s="249" t="s">
        <v>141</v>
      </c>
    </row>
    <row r="116" s="1" customFormat="1" ht="16.5" customHeight="1">
      <c r="B116" s="37"/>
      <c r="C116" s="196" t="s">
        <v>174</v>
      </c>
      <c r="D116" s="196" t="s">
        <v>137</v>
      </c>
      <c r="E116" s="197" t="s">
        <v>670</v>
      </c>
      <c r="F116" s="198" t="s">
        <v>671</v>
      </c>
      <c r="G116" s="199" t="s">
        <v>150</v>
      </c>
      <c r="H116" s="200">
        <v>121</v>
      </c>
      <c r="I116" s="201"/>
      <c r="J116" s="201"/>
      <c r="K116" s="202">
        <f>ROUND(P116*H116,2)</f>
        <v>0</v>
      </c>
      <c r="L116" s="198" t="s">
        <v>151</v>
      </c>
      <c r="M116" s="42"/>
      <c r="N116" s="203" t="s">
        <v>21</v>
      </c>
      <c r="O116" s="204" t="s">
        <v>54</v>
      </c>
      <c r="P116" s="205">
        <f>I116+J116</f>
        <v>0</v>
      </c>
      <c r="Q116" s="205">
        <f>ROUND(I116*H116,2)</f>
        <v>0</v>
      </c>
      <c r="R116" s="205">
        <f>ROUND(J116*H116,2)</f>
        <v>0</v>
      </c>
      <c r="S116" s="78"/>
      <c r="T116" s="206">
        <f>S116*H116</f>
        <v>0</v>
      </c>
      <c r="U116" s="206">
        <v>0</v>
      </c>
      <c r="V116" s="206">
        <f>U116*H116</f>
        <v>0</v>
      </c>
      <c r="W116" s="206">
        <v>0.28999999999999998</v>
      </c>
      <c r="X116" s="207">
        <f>W116*H116</f>
        <v>35.089999999999996</v>
      </c>
      <c r="AR116" s="15" t="s">
        <v>140</v>
      </c>
      <c r="AT116" s="15" t="s">
        <v>137</v>
      </c>
      <c r="AU116" s="15" t="s">
        <v>23</v>
      </c>
      <c r="AY116" s="15" t="s">
        <v>141</v>
      </c>
      <c r="BE116" s="208">
        <f>IF(O116="základní",K116,0)</f>
        <v>0</v>
      </c>
      <c r="BF116" s="208">
        <f>IF(O116="snížená",K116,0)</f>
        <v>0</v>
      </c>
      <c r="BG116" s="208">
        <f>IF(O116="zákl. přenesená",K116,0)</f>
        <v>0</v>
      </c>
      <c r="BH116" s="208">
        <f>IF(O116="sníž. přenesená",K116,0)</f>
        <v>0</v>
      </c>
      <c r="BI116" s="208">
        <f>IF(O116="nulová",K116,0)</f>
        <v>0</v>
      </c>
      <c r="BJ116" s="15" t="s">
        <v>23</v>
      </c>
      <c r="BK116" s="208">
        <f>ROUND(P116*H116,2)</f>
        <v>0</v>
      </c>
      <c r="BL116" s="15" t="s">
        <v>140</v>
      </c>
      <c r="BM116" s="15" t="s">
        <v>672</v>
      </c>
    </row>
    <row r="117" s="1" customFormat="1">
      <c r="B117" s="37"/>
      <c r="C117" s="38"/>
      <c r="D117" s="209" t="s">
        <v>143</v>
      </c>
      <c r="E117" s="38"/>
      <c r="F117" s="210" t="s">
        <v>673</v>
      </c>
      <c r="G117" s="38"/>
      <c r="H117" s="38"/>
      <c r="I117" s="130"/>
      <c r="J117" s="130"/>
      <c r="K117" s="38"/>
      <c r="L117" s="38"/>
      <c r="M117" s="42"/>
      <c r="N117" s="211"/>
      <c r="O117" s="78"/>
      <c r="P117" s="78"/>
      <c r="Q117" s="78"/>
      <c r="R117" s="78"/>
      <c r="S117" s="78"/>
      <c r="T117" s="78"/>
      <c r="U117" s="78"/>
      <c r="V117" s="78"/>
      <c r="W117" s="78"/>
      <c r="X117" s="79"/>
      <c r="AT117" s="15" t="s">
        <v>143</v>
      </c>
      <c r="AU117" s="15" t="s">
        <v>23</v>
      </c>
    </row>
    <row r="118" s="11" customFormat="1">
      <c r="B118" s="229"/>
      <c r="C118" s="230"/>
      <c r="D118" s="209" t="s">
        <v>153</v>
      </c>
      <c r="E118" s="231" t="s">
        <v>21</v>
      </c>
      <c r="F118" s="232" t="s">
        <v>659</v>
      </c>
      <c r="G118" s="230"/>
      <c r="H118" s="231" t="s">
        <v>21</v>
      </c>
      <c r="I118" s="233"/>
      <c r="J118" s="233"/>
      <c r="K118" s="230"/>
      <c r="L118" s="230"/>
      <c r="M118" s="234"/>
      <c r="N118" s="235"/>
      <c r="O118" s="236"/>
      <c r="P118" s="236"/>
      <c r="Q118" s="236"/>
      <c r="R118" s="236"/>
      <c r="S118" s="236"/>
      <c r="T118" s="236"/>
      <c r="U118" s="236"/>
      <c r="V118" s="236"/>
      <c r="W118" s="236"/>
      <c r="X118" s="237"/>
      <c r="AT118" s="238" t="s">
        <v>153</v>
      </c>
      <c r="AU118" s="238" t="s">
        <v>23</v>
      </c>
      <c r="AV118" s="11" t="s">
        <v>23</v>
      </c>
      <c r="AW118" s="11" t="s">
        <v>5</v>
      </c>
      <c r="AX118" s="11" t="s">
        <v>85</v>
      </c>
      <c r="AY118" s="238" t="s">
        <v>141</v>
      </c>
    </row>
    <row r="119" s="11" customFormat="1">
      <c r="B119" s="229"/>
      <c r="C119" s="230"/>
      <c r="D119" s="209" t="s">
        <v>153</v>
      </c>
      <c r="E119" s="231" t="s">
        <v>21</v>
      </c>
      <c r="F119" s="232" t="s">
        <v>674</v>
      </c>
      <c r="G119" s="230"/>
      <c r="H119" s="231" t="s">
        <v>21</v>
      </c>
      <c r="I119" s="233"/>
      <c r="J119" s="233"/>
      <c r="K119" s="230"/>
      <c r="L119" s="230"/>
      <c r="M119" s="234"/>
      <c r="N119" s="235"/>
      <c r="O119" s="236"/>
      <c r="P119" s="236"/>
      <c r="Q119" s="236"/>
      <c r="R119" s="236"/>
      <c r="S119" s="236"/>
      <c r="T119" s="236"/>
      <c r="U119" s="236"/>
      <c r="V119" s="236"/>
      <c r="W119" s="236"/>
      <c r="X119" s="237"/>
      <c r="AT119" s="238" t="s">
        <v>153</v>
      </c>
      <c r="AU119" s="238" t="s">
        <v>23</v>
      </c>
      <c r="AV119" s="11" t="s">
        <v>23</v>
      </c>
      <c r="AW119" s="11" t="s">
        <v>5</v>
      </c>
      <c r="AX119" s="11" t="s">
        <v>85</v>
      </c>
      <c r="AY119" s="238" t="s">
        <v>141</v>
      </c>
    </row>
    <row r="120" s="12" customFormat="1">
      <c r="B120" s="239"/>
      <c r="C120" s="240"/>
      <c r="D120" s="209" t="s">
        <v>153</v>
      </c>
      <c r="E120" s="241" t="s">
        <v>21</v>
      </c>
      <c r="F120" s="242" t="s">
        <v>675</v>
      </c>
      <c r="G120" s="240"/>
      <c r="H120" s="243">
        <v>121</v>
      </c>
      <c r="I120" s="244"/>
      <c r="J120" s="244"/>
      <c r="K120" s="240"/>
      <c r="L120" s="240"/>
      <c r="M120" s="245"/>
      <c r="N120" s="246"/>
      <c r="O120" s="247"/>
      <c r="P120" s="247"/>
      <c r="Q120" s="247"/>
      <c r="R120" s="247"/>
      <c r="S120" s="247"/>
      <c r="T120" s="247"/>
      <c r="U120" s="247"/>
      <c r="V120" s="247"/>
      <c r="W120" s="247"/>
      <c r="X120" s="248"/>
      <c r="AT120" s="249" t="s">
        <v>153</v>
      </c>
      <c r="AU120" s="249" t="s">
        <v>23</v>
      </c>
      <c r="AV120" s="12" t="s">
        <v>94</v>
      </c>
      <c r="AW120" s="12" t="s">
        <v>5</v>
      </c>
      <c r="AX120" s="12" t="s">
        <v>85</v>
      </c>
      <c r="AY120" s="249" t="s">
        <v>141</v>
      </c>
    </row>
    <row r="121" s="1" customFormat="1" ht="16.5" customHeight="1">
      <c r="B121" s="37"/>
      <c r="C121" s="196" t="s">
        <v>180</v>
      </c>
      <c r="D121" s="196" t="s">
        <v>137</v>
      </c>
      <c r="E121" s="197" t="s">
        <v>676</v>
      </c>
      <c r="F121" s="198" t="s">
        <v>677</v>
      </c>
      <c r="G121" s="199" t="s">
        <v>150</v>
      </c>
      <c r="H121" s="200">
        <v>167</v>
      </c>
      <c r="I121" s="201"/>
      <c r="J121" s="201"/>
      <c r="K121" s="202">
        <f>ROUND(P121*H121,2)</f>
        <v>0</v>
      </c>
      <c r="L121" s="198" t="s">
        <v>151</v>
      </c>
      <c r="M121" s="42"/>
      <c r="N121" s="203" t="s">
        <v>21</v>
      </c>
      <c r="O121" s="204" t="s">
        <v>54</v>
      </c>
      <c r="P121" s="205">
        <f>I121+J121</f>
        <v>0</v>
      </c>
      <c r="Q121" s="205">
        <f>ROUND(I121*H121,2)</f>
        <v>0</v>
      </c>
      <c r="R121" s="205">
        <f>ROUND(J121*H121,2)</f>
        <v>0</v>
      </c>
      <c r="S121" s="78"/>
      <c r="T121" s="206">
        <f>S121*H121</f>
        <v>0</v>
      </c>
      <c r="U121" s="206">
        <v>0</v>
      </c>
      <c r="V121" s="206">
        <f>U121*H121</f>
        <v>0</v>
      </c>
      <c r="W121" s="206">
        <v>0.23999999999999999</v>
      </c>
      <c r="X121" s="207">
        <f>W121*H121</f>
        <v>40.079999999999998</v>
      </c>
      <c r="AR121" s="15" t="s">
        <v>140</v>
      </c>
      <c r="AT121" s="15" t="s">
        <v>137</v>
      </c>
      <c r="AU121" s="15" t="s">
        <v>23</v>
      </c>
      <c r="AY121" s="15" t="s">
        <v>141</v>
      </c>
      <c r="BE121" s="208">
        <f>IF(O121="základní",K121,0)</f>
        <v>0</v>
      </c>
      <c r="BF121" s="208">
        <f>IF(O121="snížená",K121,0)</f>
        <v>0</v>
      </c>
      <c r="BG121" s="208">
        <f>IF(O121="zákl. přenesená",K121,0)</f>
        <v>0</v>
      </c>
      <c r="BH121" s="208">
        <f>IF(O121="sníž. přenesená",K121,0)</f>
        <v>0</v>
      </c>
      <c r="BI121" s="208">
        <f>IF(O121="nulová",K121,0)</f>
        <v>0</v>
      </c>
      <c r="BJ121" s="15" t="s">
        <v>23</v>
      </c>
      <c r="BK121" s="208">
        <f>ROUND(P121*H121,2)</f>
        <v>0</v>
      </c>
      <c r="BL121" s="15" t="s">
        <v>140</v>
      </c>
      <c r="BM121" s="15" t="s">
        <v>678</v>
      </c>
    </row>
    <row r="122" s="1" customFormat="1">
      <c r="B122" s="37"/>
      <c r="C122" s="38"/>
      <c r="D122" s="209" t="s">
        <v>143</v>
      </c>
      <c r="E122" s="38"/>
      <c r="F122" s="210" t="s">
        <v>679</v>
      </c>
      <c r="G122" s="38"/>
      <c r="H122" s="38"/>
      <c r="I122" s="130"/>
      <c r="J122" s="130"/>
      <c r="K122" s="38"/>
      <c r="L122" s="38"/>
      <c r="M122" s="42"/>
      <c r="N122" s="211"/>
      <c r="O122" s="78"/>
      <c r="P122" s="78"/>
      <c r="Q122" s="78"/>
      <c r="R122" s="78"/>
      <c r="S122" s="78"/>
      <c r="T122" s="78"/>
      <c r="U122" s="78"/>
      <c r="V122" s="78"/>
      <c r="W122" s="78"/>
      <c r="X122" s="79"/>
      <c r="AT122" s="15" t="s">
        <v>143</v>
      </c>
      <c r="AU122" s="15" t="s">
        <v>23</v>
      </c>
    </row>
    <row r="123" s="11" customFormat="1">
      <c r="B123" s="229"/>
      <c r="C123" s="230"/>
      <c r="D123" s="209" t="s">
        <v>153</v>
      </c>
      <c r="E123" s="231" t="s">
        <v>21</v>
      </c>
      <c r="F123" s="232" t="s">
        <v>659</v>
      </c>
      <c r="G123" s="230"/>
      <c r="H123" s="231" t="s">
        <v>21</v>
      </c>
      <c r="I123" s="233"/>
      <c r="J123" s="233"/>
      <c r="K123" s="230"/>
      <c r="L123" s="230"/>
      <c r="M123" s="234"/>
      <c r="N123" s="235"/>
      <c r="O123" s="236"/>
      <c r="P123" s="236"/>
      <c r="Q123" s="236"/>
      <c r="R123" s="236"/>
      <c r="S123" s="236"/>
      <c r="T123" s="236"/>
      <c r="U123" s="236"/>
      <c r="V123" s="236"/>
      <c r="W123" s="236"/>
      <c r="X123" s="237"/>
      <c r="AT123" s="238" t="s">
        <v>153</v>
      </c>
      <c r="AU123" s="238" t="s">
        <v>23</v>
      </c>
      <c r="AV123" s="11" t="s">
        <v>23</v>
      </c>
      <c r="AW123" s="11" t="s">
        <v>5</v>
      </c>
      <c r="AX123" s="11" t="s">
        <v>85</v>
      </c>
      <c r="AY123" s="238" t="s">
        <v>141</v>
      </c>
    </row>
    <row r="124" s="11" customFormat="1">
      <c r="B124" s="229"/>
      <c r="C124" s="230"/>
      <c r="D124" s="209" t="s">
        <v>153</v>
      </c>
      <c r="E124" s="231" t="s">
        <v>21</v>
      </c>
      <c r="F124" s="232" t="s">
        <v>680</v>
      </c>
      <c r="G124" s="230"/>
      <c r="H124" s="231" t="s">
        <v>21</v>
      </c>
      <c r="I124" s="233"/>
      <c r="J124" s="233"/>
      <c r="K124" s="230"/>
      <c r="L124" s="230"/>
      <c r="M124" s="234"/>
      <c r="N124" s="235"/>
      <c r="O124" s="236"/>
      <c r="P124" s="236"/>
      <c r="Q124" s="236"/>
      <c r="R124" s="236"/>
      <c r="S124" s="236"/>
      <c r="T124" s="236"/>
      <c r="U124" s="236"/>
      <c r="V124" s="236"/>
      <c r="W124" s="236"/>
      <c r="X124" s="237"/>
      <c r="AT124" s="238" t="s">
        <v>153</v>
      </c>
      <c r="AU124" s="238" t="s">
        <v>23</v>
      </c>
      <c r="AV124" s="11" t="s">
        <v>23</v>
      </c>
      <c r="AW124" s="11" t="s">
        <v>5</v>
      </c>
      <c r="AX124" s="11" t="s">
        <v>85</v>
      </c>
      <c r="AY124" s="238" t="s">
        <v>141</v>
      </c>
    </row>
    <row r="125" s="12" customFormat="1">
      <c r="B125" s="239"/>
      <c r="C125" s="240"/>
      <c r="D125" s="209" t="s">
        <v>153</v>
      </c>
      <c r="E125" s="241" t="s">
        <v>21</v>
      </c>
      <c r="F125" s="242" t="s">
        <v>681</v>
      </c>
      <c r="G125" s="240"/>
      <c r="H125" s="243">
        <v>167</v>
      </c>
      <c r="I125" s="244"/>
      <c r="J125" s="244"/>
      <c r="K125" s="240"/>
      <c r="L125" s="240"/>
      <c r="M125" s="245"/>
      <c r="N125" s="246"/>
      <c r="O125" s="247"/>
      <c r="P125" s="247"/>
      <c r="Q125" s="247"/>
      <c r="R125" s="247"/>
      <c r="S125" s="247"/>
      <c r="T125" s="247"/>
      <c r="U125" s="247"/>
      <c r="V125" s="247"/>
      <c r="W125" s="247"/>
      <c r="X125" s="248"/>
      <c r="AT125" s="249" t="s">
        <v>153</v>
      </c>
      <c r="AU125" s="249" t="s">
        <v>23</v>
      </c>
      <c r="AV125" s="12" t="s">
        <v>94</v>
      </c>
      <c r="AW125" s="12" t="s">
        <v>5</v>
      </c>
      <c r="AX125" s="12" t="s">
        <v>23</v>
      </c>
      <c r="AY125" s="249" t="s">
        <v>141</v>
      </c>
    </row>
    <row r="126" s="1" customFormat="1" ht="16.5" customHeight="1">
      <c r="B126" s="37"/>
      <c r="C126" s="196" t="s">
        <v>192</v>
      </c>
      <c r="D126" s="196" t="s">
        <v>137</v>
      </c>
      <c r="E126" s="197" t="s">
        <v>682</v>
      </c>
      <c r="F126" s="198" t="s">
        <v>683</v>
      </c>
      <c r="G126" s="199" t="s">
        <v>150</v>
      </c>
      <c r="H126" s="200">
        <v>14</v>
      </c>
      <c r="I126" s="201"/>
      <c r="J126" s="201"/>
      <c r="K126" s="202">
        <f>ROUND(P126*H126,2)</f>
        <v>0</v>
      </c>
      <c r="L126" s="198" t="s">
        <v>151</v>
      </c>
      <c r="M126" s="42"/>
      <c r="N126" s="203" t="s">
        <v>21</v>
      </c>
      <c r="O126" s="204" t="s">
        <v>54</v>
      </c>
      <c r="P126" s="205">
        <f>I126+J126</f>
        <v>0</v>
      </c>
      <c r="Q126" s="205">
        <f>ROUND(I126*H126,2)</f>
        <v>0</v>
      </c>
      <c r="R126" s="205">
        <f>ROUND(J126*H126,2)</f>
        <v>0</v>
      </c>
      <c r="S126" s="78"/>
      <c r="T126" s="206">
        <f>S126*H126</f>
        <v>0</v>
      </c>
      <c r="U126" s="206">
        <v>0</v>
      </c>
      <c r="V126" s="206">
        <f>U126*H126</f>
        <v>0</v>
      </c>
      <c r="W126" s="206">
        <v>0.32500000000000001</v>
      </c>
      <c r="X126" s="207">
        <f>W126*H126</f>
        <v>4.5499999999999998</v>
      </c>
      <c r="AR126" s="15" t="s">
        <v>140</v>
      </c>
      <c r="AT126" s="15" t="s">
        <v>137</v>
      </c>
      <c r="AU126" s="15" t="s">
        <v>23</v>
      </c>
      <c r="AY126" s="15" t="s">
        <v>141</v>
      </c>
      <c r="BE126" s="208">
        <f>IF(O126="základní",K126,0)</f>
        <v>0</v>
      </c>
      <c r="BF126" s="208">
        <f>IF(O126="snížená",K126,0)</f>
        <v>0</v>
      </c>
      <c r="BG126" s="208">
        <f>IF(O126="zákl. přenesená",K126,0)</f>
        <v>0</v>
      </c>
      <c r="BH126" s="208">
        <f>IF(O126="sníž. přenesená",K126,0)</f>
        <v>0</v>
      </c>
      <c r="BI126" s="208">
        <f>IF(O126="nulová",K126,0)</f>
        <v>0</v>
      </c>
      <c r="BJ126" s="15" t="s">
        <v>23</v>
      </c>
      <c r="BK126" s="208">
        <f>ROUND(P126*H126,2)</f>
        <v>0</v>
      </c>
      <c r="BL126" s="15" t="s">
        <v>140</v>
      </c>
      <c r="BM126" s="15" t="s">
        <v>684</v>
      </c>
    </row>
    <row r="127" s="1" customFormat="1">
      <c r="B127" s="37"/>
      <c r="C127" s="38"/>
      <c r="D127" s="209" t="s">
        <v>143</v>
      </c>
      <c r="E127" s="38"/>
      <c r="F127" s="210" t="s">
        <v>685</v>
      </c>
      <c r="G127" s="38"/>
      <c r="H127" s="38"/>
      <c r="I127" s="130"/>
      <c r="J127" s="130"/>
      <c r="K127" s="38"/>
      <c r="L127" s="38"/>
      <c r="M127" s="42"/>
      <c r="N127" s="211"/>
      <c r="O127" s="78"/>
      <c r="P127" s="78"/>
      <c r="Q127" s="78"/>
      <c r="R127" s="78"/>
      <c r="S127" s="78"/>
      <c r="T127" s="78"/>
      <c r="U127" s="78"/>
      <c r="V127" s="78"/>
      <c r="W127" s="78"/>
      <c r="X127" s="79"/>
      <c r="AT127" s="15" t="s">
        <v>143</v>
      </c>
      <c r="AU127" s="15" t="s">
        <v>23</v>
      </c>
    </row>
    <row r="128" s="11" customFormat="1">
      <c r="B128" s="229"/>
      <c r="C128" s="230"/>
      <c r="D128" s="209" t="s">
        <v>153</v>
      </c>
      <c r="E128" s="231" t="s">
        <v>21</v>
      </c>
      <c r="F128" s="232" t="s">
        <v>659</v>
      </c>
      <c r="G128" s="230"/>
      <c r="H128" s="231" t="s">
        <v>21</v>
      </c>
      <c r="I128" s="233"/>
      <c r="J128" s="233"/>
      <c r="K128" s="230"/>
      <c r="L128" s="230"/>
      <c r="M128" s="234"/>
      <c r="N128" s="235"/>
      <c r="O128" s="236"/>
      <c r="P128" s="236"/>
      <c r="Q128" s="236"/>
      <c r="R128" s="236"/>
      <c r="S128" s="236"/>
      <c r="T128" s="236"/>
      <c r="U128" s="236"/>
      <c r="V128" s="236"/>
      <c r="W128" s="236"/>
      <c r="X128" s="237"/>
      <c r="AT128" s="238" t="s">
        <v>153</v>
      </c>
      <c r="AU128" s="238" t="s">
        <v>23</v>
      </c>
      <c r="AV128" s="11" t="s">
        <v>23</v>
      </c>
      <c r="AW128" s="11" t="s">
        <v>5</v>
      </c>
      <c r="AX128" s="11" t="s">
        <v>85</v>
      </c>
      <c r="AY128" s="238" t="s">
        <v>141</v>
      </c>
    </row>
    <row r="129" s="11" customFormat="1">
      <c r="B129" s="229"/>
      <c r="C129" s="230"/>
      <c r="D129" s="209" t="s">
        <v>153</v>
      </c>
      <c r="E129" s="231" t="s">
        <v>21</v>
      </c>
      <c r="F129" s="232" t="s">
        <v>686</v>
      </c>
      <c r="G129" s="230"/>
      <c r="H129" s="231" t="s">
        <v>21</v>
      </c>
      <c r="I129" s="233"/>
      <c r="J129" s="233"/>
      <c r="K129" s="230"/>
      <c r="L129" s="230"/>
      <c r="M129" s="234"/>
      <c r="N129" s="235"/>
      <c r="O129" s="236"/>
      <c r="P129" s="236"/>
      <c r="Q129" s="236"/>
      <c r="R129" s="236"/>
      <c r="S129" s="236"/>
      <c r="T129" s="236"/>
      <c r="U129" s="236"/>
      <c r="V129" s="236"/>
      <c r="W129" s="236"/>
      <c r="X129" s="237"/>
      <c r="AT129" s="238" t="s">
        <v>153</v>
      </c>
      <c r="AU129" s="238" t="s">
        <v>23</v>
      </c>
      <c r="AV129" s="11" t="s">
        <v>23</v>
      </c>
      <c r="AW129" s="11" t="s">
        <v>5</v>
      </c>
      <c r="AX129" s="11" t="s">
        <v>85</v>
      </c>
      <c r="AY129" s="238" t="s">
        <v>141</v>
      </c>
    </row>
    <row r="130" s="12" customFormat="1">
      <c r="B130" s="239"/>
      <c r="C130" s="240"/>
      <c r="D130" s="209" t="s">
        <v>153</v>
      </c>
      <c r="E130" s="241" t="s">
        <v>21</v>
      </c>
      <c r="F130" s="242" t="s">
        <v>248</v>
      </c>
      <c r="G130" s="240"/>
      <c r="H130" s="243">
        <v>14</v>
      </c>
      <c r="I130" s="244"/>
      <c r="J130" s="244"/>
      <c r="K130" s="240"/>
      <c r="L130" s="240"/>
      <c r="M130" s="245"/>
      <c r="N130" s="246"/>
      <c r="O130" s="247"/>
      <c r="P130" s="247"/>
      <c r="Q130" s="247"/>
      <c r="R130" s="247"/>
      <c r="S130" s="247"/>
      <c r="T130" s="247"/>
      <c r="U130" s="247"/>
      <c r="V130" s="247"/>
      <c r="W130" s="247"/>
      <c r="X130" s="248"/>
      <c r="AT130" s="249" t="s">
        <v>153</v>
      </c>
      <c r="AU130" s="249" t="s">
        <v>23</v>
      </c>
      <c r="AV130" s="12" t="s">
        <v>94</v>
      </c>
      <c r="AW130" s="12" t="s">
        <v>5</v>
      </c>
      <c r="AX130" s="12" t="s">
        <v>23</v>
      </c>
      <c r="AY130" s="249" t="s">
        <v>141</v>
      </c>
    </row>
    <row r="131" s="1" customFormat="1" ht="16.5" customHeight="1">
      <c r="B131" s="37"/>
      <c r="C131" s="196" t="s">
        <v>204</v>
      </c>
      <c r="D131" s="196" t="s">
        <v>137</v>
      </c>
      <c r="E131" s="197" t="s">
        <v>687</v>
      </c>
      <c r="F131" s="198" t="s">
        <v>688</v>
      </c>
      <c r="G131" s="199" t="s">
        <v>150</v>
      </c>
      <c r="H131" s="200">
        <v>258</v>
      </c>
      <c r="I131" s="201"/>
      <c r="J131" s="201"/>
      <c r="K131" s="202">
        <f>ROUND(P131*H131,2)</f>
        <v>0</v>
      </c>
      <c r="L131" s="198" t="s">
        <v>151</v>
      </c>
      <c r="M131" s="42"/>
      <c r="N131" s="203" t="s">
        <v>21</v>
      </c>
      <c r="O131" s="204" t="s">
        <v>54</v>
      </c>
      <c r="P131" s="205">
        <f>I131+J131</f>
        <v>0</v>
      </c>
      <c r="Q131" s="205">
        <f>ROUND(I131*H131,2)</f>
        <v>0</v>
      </c>
      <c r="R131" s="205">
        <f>ROUND(J131*H131,2)</f>
        <v>0</v>
      </c>
      <c r="S131" s="78"/>
      <c r="T131" s="206">
        <f>S131*H131</f>
        <v>0</v>
      </c>
      <c r="U131" s="206">
        <v>0</v>
      </c>
      <c r="V131" s="206">
        <f>U131*H131</f>
        <v>0</v>
      </c>
      <c r="W131" s="206">
        <v>0.098000000000000004</v>
      </c>
      <c r="X131" s="207">
        <f>W131*H131</f>
        <v>25.284000000000002</v>
      </c>
      <c r="AR131" s="15" t="s">
        <v>140</v>
      </c>
      <c r="AT131" s="15" t="s">
        <v>137</v>
      </c>
      <c r="AU131" s="15" t="s">
        <v>23</v>
      </c>
      <c r="AY131" s="15" t="s">
        <v>141</v>
      </c>
      <c r="BE131" s="208">
        <f>IF(O131="základní",K131,0)</f>
        <v>0</v>
      </c>
      <c r="BF131" s="208">
        <f>IF(O131="snížená",K131,0)</f>
        <v>0</v>
      </c>
      <c r="BG131" s="208">
        <f>IF(O131="zákl. přenesená",K131,0)</f>
        <v>0</v>
      </c>
      <c r="BH131" s="208">
        <f>IF(O131="sníž. přenesená",K131,0)</f>
        <v>0</v>
      </c>
      <c r="BI131" s="208">
        <f>IF(O131="nulová",K131,0)</f>
        <v>0</v>
      </c>
      <c r="BJ131" s="15" t="s">
        <v>23</v>
      </c>
      <c r="BK131" s="208">
        <f>ROUND(P131*H131,2)</f>
        <v>0</v>
      </c>
      <c r="BL131" s="15" t="s">
        <v>140</v>
      </c>
      <c r="BM131" s="15" t="s">
        <v>689</v>
      </c>
    </row>
    <row r="132" s="1" customFormat="1">
      <c r="B132" s="37"/>
      <c r="C132" s="38"/>
      <c r="D132" s="209" t="s">
        <v>143</v>
      </c>
      <c r="E132" s="38"/>
      <c r="F132" s="210" t="s">
        <v>690</v>
      </c>
      <c r="G132" s="38"/>
      <c r="H132" s="38"/>
      <c r="I132" s="130"/>
      <c r="J132" s="130"/>
      <c r="K132" s="38"/>
      <c r="L132" s="38"/>
      <c r="M132" s="42"/>
      <c r="N132" s="211"/>
      <c r="O132" s="78"/>
      <c r="P132" s="78"/>
      <c r="Q132" s="78"/>
      <c r="R132" s="78"/>
      <c r="S132" s="78"/>
      <c r="T132" s="78"/>
      <c r="U132" s="78"/>
      <c r="V132" s="78"/>
      <c r="W132" s="78"/>
      <c r="X132" s="79"/>
      <c r="AT132" s="15" t="s">
        <v>143</v>
      </c>
      <c r="AU132" s="15" t="s">
        <v>23</v>
      </c>
    </row>
    <row r="133" s="11" customFormat="1">
      <c r="B133" s="229"/>
      <c r="C133" s="230"/>
      <c r="D133" s="209" t="s">
        <v>153</v>
      </c>
      <c r="E133" s="231" t="s">
        <v>21</v>
      </c>
      <c r="F133" s="232" t="s">
        <v>659</v>
      </c>
      <c r="G133" s="230"/>
      <c r="H133" s="231" t="s">
        <v>21</v>
      </c>
      <c r="I133" s="233"/>
      <c r="J133" s="233"/>
      <c r="K133" s="230"/>
      <c r="L133" s="230"/>
      <c r="M133" s="234"/>
      <c r="N133" s="235"/>
      <c r="O133" s="236"/>
      <c r="P133" s="236"/>
      <c r="Q133" s="236"/>
      <c r="R133" s="236"/>
      <c r="S133" s="236"/>
      <c r="T133" s="236"/>
      <c r="U133" s="236"/>
      <c r="V133" s="236"/>
      <c r="W133" s="236"/>
      <c r="X133" s="237"/>
      <c r="AT133" s="238" t="s">
        <v>153</v>
      </c>
      <c r="AU133" s="238" t="s">
        <v>23</v>
      </c>
      <c r="AV133" s="11" t="s">
        <v>23</v>
      </c>
      <c r="AW133" s="11" t="s">
        <v>5</v>
      </c>
      <c r="AX133" s="11" t="s">
        <v>85</v>
      </c>
      <c r="AY133" s="238" t="s">
        <v>141</v>
      </c>
    </row>
    <row r="134" s="11" customFormat="1">
      <c r="B134" s="229"/>
      <c r="C134" s="230"/>
      <c r="D134" s="209" t="s">
        <v>153</v>
      </c>
      <c r="E134" s="231" t="s">
        <v>21</v>
      </c>
      <c r="F134" s="232" t="s">
        <v>680</v>
      </c>
      <c r="G134" s="230"/>
      <c r="H134" s="231" t="s">
        <v>21</v>
      </c>
      <c r="I134" s="233"/>
      <c r="J134" s="233"/>
      <c r="K134" s="230"/>
      <c r="L134" s="230"/>
      <c r="M134" s="234"/>
      <c r="N134" s="235"/>
      <c r="O134" s="236"/>
      <c r="P134" s="236"/>
      <c r="Q134" s="236"/>
      <c r="R134" s="236"/>
      <c r="S134" s="236"/>
      <c r="T134" s="236"/>
      <c r="U134" s="236"/>
      <c r="V134" s="236"/>
      <c r="W134" s="236"/>
      <c r="X134" s="237"/>
      <c r="AT134" s="238" t="s">
        <v>153</v>
      </c>
      <c r="AU134" s="238" t="s">
        <v>23</v>
      </c>
      <c r="AV134" s="11" t="s">
        <v>23</v>
      </c>
      <c r="AW134" s="11" t="s">
        <v>5</v>
      </c>
      <c r="AX134" s="11" t="s">
        <v>85</v>
      </c>
      <c r="AY134" s="238" t="s">
        <v>141</v>
      </c>
    </row>
    <row r="135" s="12" customFormat="1">
      <c r="B135" s="239"/>
      <c r="C135" s="240"/>
      <c r="D135" s="209" t="s">
        <v>153</v>
      </c>
      <c r="E135" s="241" t="s">
        <v>21</v>
      </c>
      <c r="F135" s="242" t="s">
        <v>691</v>
      </c>
      <c r="G135" s="240"/>
      <c r="H135" s="243">
        <v>258</v>
      </c>
      <c r="I135" s="244"/>
      <c r="J135" s="244"/>
      <c r="K135" s="240"/>
      <c r="L135" s="240"/>
      <c r="M135" s="245"/>
      <c r="N135" s="246"/>
      <c r="O135" s="247"/>
      <c r="P135" s="247"/>
      <c r="Q135" s="247"/>
      <c r="R135" s="247"/>
      <c r="S135" s="247"/>
      <c r="T135" s="247"/>
      <c r="U135" s="247"/>
      <c r="V135" s="247"/>
      <c r="W135" s="247"/>
      <c r="X135" s="248"/>
      <c r="AT135" s="249" t="s">
        <v>153</v>
      </c>
      <c r="AU135" s="249" t="s">
        <v>23</v>
      </c>
      <c r="AV135" s="12" t="s">
        <v>94</v>
      </c>
      <c r="AW135" s="12" t="s">
        <v>5</v>
      </c>
      <c r="AX135" s="12" t="s">
        <v>23</v>
      </c>
      <c r="AY135" s="249" t="s">
        <v>141</v>
      </c>
    </row>
    <row r="136" s="10" customFormat="1" ht="25.92" customHeight="1">
      <c r="B136" s="212"/>
      <c r="C136" s="213"/>
      <c r="D136" s="214" t="s">
        <v>84</v>
      </c>
      <c r="E136" s="215" t="s">
        <v>174</v>
      </c>
      <c r="F136" s="215" t="s">
        <v>307</v>
      </c>
      <c r="G136" s="213"/>
      <c r="H136" s="213"/>
      <c r="I136" s="216"/>
      <c r="J136" s="216"/>
      <c r="K136" s="217">
        <f>BK136</f>
        <v>0</v>
      </c>
      <c r="L136" s="213"/>
      <c r="M136" s="218"/>
      <c r="N136" s="219"/>
      <c r="O136" s="220"/>
      <c r="P136" s="220"/>
      <c r="Q136" s="221">
        <f>SUM(Q137:Q152)</f>
        <v>0</v>
      </c>
      <c r="R136" s="221">
        <f>SUM(R137:R152)</f>
        <v>0</v>
      </c>
      <c r="S136" s="220"/>
      <c r="T136" s="222">
        <f>SUM(T137:T152)</f>
        <v>0</v>
      </c>
      <c r="U136" s="220"/>
      <c r="V136" s="222">
        <f>SUM(V137:V152)</f>
        <v>0</v>
      </c>
      <c r="W136" s="220"/>
      <c r="X136" s="223">
        <f>SUM(X137:X152)</f>
        <v>0</v>
      </c>
      <c r="AR136" s="224" t="s">
        <v>23</v>
      </c>
      <c r="AT136" s="225" t="s">
        <v>84</v>
      </c>
      <c r="AU136" s="225" t="s">
        <v>85</v>
      </c>
      <c r="AY136" s="224" t="s">
        <v>141</v>
      </c>
      <c r="BK136" s="226">
        <f>SUM(BK137:BK152)</f>
        <v>0</v>
      </c>
    </row>
    <row r="137" s="1" customFormat="1" ht="16.5" customHeight="1">
      <c r="B137" s="37"/>
      <c r="C137" s="196" t="s">
        <v>215</v>
      </c>
      <c r="D137" s="196" t="s">
        <v>137</v>
      </c>
      <c r="E137" s="197" t="s">
        <v>692</v>
      </c>
      <c r="F137" s="198" t="s">
        <v>693</v>
      </c>
      <c r="G137" s="199" t="s">
        <v>150</v>
      </c>
      <c r="H137" s="200">
        <v>112</v>
      </c>
      <c r="I137" s="201"/>
      <c r="J137" s="201"/>
      <c r="K137" s="202">
        <f>ROUND(P137*H137,2)</f>
        <v>0</v>
      </c>
      <c r="L137" s="198" t="s">
        <v>151</v>
      </c>
      <c r="M137" s="42"/>
      <c r="N137" s="203" t="s">
        <v>21</v>
      </c>
      <c r="O137" s="204" t="s">
        <v>54</v>
      </c>
      <c r="P137" s="205">
        <f>I137+J137</f>
        <v>0</v>
      </c>
      <c r="Q137" s="205">
        <f>ROUND(I137*H137,2)</f>
        <v>0</v>
      </c>
      <c r="R137" s="205">
        <f>ROUND(J137*H137,2)</f>
        <v>0</v>
      </c>
      <c r="S137" s="78"/>
      <c r="T137" s="206">
        <f>S137*H137</f>
        <v>0</v>
      </c>
      <c r="U137" s="206">
        <v>0</v>
      </c>
      <c r="V137" s="206">
        <f>U137*H137</f>
        <v>0</v>
      </c>
      <c r="W137" s="206">
        <v>0</v>
      </c>
      <c r="X137" s="207">
        <f>W137*H137</f>
        <v>0</v>
      </c>
      <c r="AR137" s="15" t="s">
        <v>140</v>
      </c>
      <c r="AT137" s="15" t="s">
        <v>137</v>
      </c>
      <c r="AU137" s="15" t="s">
        <v>23</v>
      </c>
      <c r="AY137" s="15" t="s">
        <v>141</v>
      </c>
      <c r="BE137" s="208">
        <f>IF(O137="základní",K137,0)</f>
        <v>0</v>
      </c>
      <c r="BF137" s="208">
        <f>IF(O137="snížená",K137,0)</f>
        <v>0</v>
      </c>
      <c r="BG137" s="208">
        <f>IF(O137="zákl. přenesená",K137,0)</f>
        <v>0</v>
      </c>
      <c r="BH137" s="208">
        <f>IF(O137="sníž. přenesená",K137,0)</f>
        <v>0</v>
      </c>
      <c r="BI137" s="208">
        <f>IF(O137="nulová",K137,0)</f>
        <v>0</v>
      </c>
      <c r="BJ137" s="15" t="s">
        <v>23</v>
      </c>
      <c r="BK137" s="208">
        <f>ROUND(P137*H137,2)</f>
        <v>0</v>
      </c>
      <c r="BL137" s="15" t="s">
        <v>140</v>
      </c>
      <c r="BM137" s="15" t="s">
        <v>694</v>
      </c>
    </row>
    <row r="138" s="1" customFormat="1">
      <c r="B138" s="37"/>
      <c r="C138" s="38"/>
      <c r="D138" s="209" t="s">
        <v>143</v>
      </c>
      <c r="E138" s="38"/>
      <c r="F138" s="210" t="s">
        <v>695</v>
      </c>
      <c r="G138" s="38"/>
      <c r="H138" s="38"/>
      <c r="I138" s="130"/>
      <c r="J138" s="130"/>
      <c r="K138" s="38"/>
      <c r="L138" s="38"/>
      <c r="M138" s="42"/>
      <c r="N138" s="211"/>
      <c r="O138" s="78"/>
      <c r="P138" s="78"/>
      <c r="Q138" s="78"/>
      <c r="R138" s="78"/>
      <c r="S138" s="78"/>
      <c r="T138" s="78"/>
      <c r="U138" s="78"/>
      <c r="V138" s="78"/>
      <c r="W138" s="78"/>
      <c r="X138" s="79"/>
      <c r="AT138" s="15" t="s">
        <v>143</v>
      </c>
      <c r="AU138" s="15" t="s">
        <v>23</v>
      </c>
    </row>
    <row r="139" s="11" customFormat="1">
      <c r="B139" s="229"/>
      <c r="C139" s="230"/>
      <c r="D139" s="209" t="s">
        <v>153</v>
      </c>
      <c r="E139" s="231" t="s">
        <v>21</v>
      </c>
      <c r="F139" s="232" t="s">
        <v>659</v>
      </c>
      <c r="G139" s="230"/>
      <c r="H139" s="231" t="s">
        <v>21</v>
      </c>
      <c r="I139" s="233"/>
      <c r="J139" s="233"/>
      <c r="K139" s="230"/>
      <c r="L139" s="230"/>
      <c r="M139" s="234"/>
      <c r="N139" s="235"/>
      <c r="O139" s="236"/>
      <c r="P139" s="236"/>
      <c r="Q139" s="236"/>
      <c r="R139" s="236"/>
      <c r="S139" s="236"/>
      <c r="T139" s="236"/>
      <c r="U139" s="236"/>
      <c r="V139" s="236"/>
      <c r="W139" s="236"/>
      <c r="X139" s="237"/>
      <c r="AT139" s="238" t="s">
        <v>153</v>
      </c>
      <c r="AU139" s="238" t="s">
        <v>23</v>
      </c>
      <c r="AV139" s="11" t="s">
        <v>23</v>
      </c>
      <c r="AW139" s="11" t="s">
        <v>5</v>
      </c>
      <c r="AX139" s="11" t="s">
        <v>85</v>
      </c>
      <c r="AY139" s="238" t="s">
        <v>141</v>
      </c>
    </row>
    <row r="140" s="12" customFormat="1">
      <c r="B140" s="239"/>
      <c r="C140" s="240"/>
      <c r="D140" s="209" t="s">
        <v>153</v>
      </c>
      <c r="E140" s="241" t="s">
        <v>21</v>
      </c>
      <c r="F140" s="242" t="s">
        <v>696</v>
      </c>
      <c r="G140" s="240"/>
      <c r="H140" s="243">
        <v>112</v>
      </c>
      <c r="I140" s="244"/>
      <c r="J140" s="244"/>
      <c r="K140" s="240"/>
      <c r="L140" s="240"/>
      <c r="M140" s="245"/>
      <c r="N140" s="246"/>
      <c r="O140" s="247"/>
      <c r="P140" s="247"/>
      <c r="Q140" s="247"/>
      <c r="R140" s="247"/>
      <c r="S140" s="247"/>
      <c r="T140" s="247"/>
      <c r="U140" s="247"/>
      <c r="V140" s="247"/>
      <c r="W140" s="247"/>
      <c r="X140" s="248"/>
      <c r="AT140" s="249" t="s">
        <v>153</v>
      </c>
      <c r="AU140" s="249" t="s">
        <v>23</v>
      </c>
      <c r="AV140" s="12" t="s">
        <v>94</v>
      </c>
      <c r="AW140" s="12" t="s">
        <v>5</v>
      </c>
      <c r="AX140" s="12" t="s">
        <v>23</v>
      </c>
      <c r="AY140" s="249" t="s">
        <v>141</v>
      </c>
    </row>
    <row r="141" s="1" customFormat="1" ht="16.5" customHeight="1">
      <c r="B141" s="37"/>
      <c r="C141" s="196" t="s">
        <v>28</v>
      </c>
      <c r="D141" s="196" t="s">
        <v>137</v>
      </c>
      <c r="E141" s="197" t="s">
        <v>697</v>
      </c>
      <c r="F141" s="198" t="s">
        <v>698</v>
      </c>
      <c r="G141" s="199" t="s">
        <v>150</v>
      </c>
      <c r="H141" s="200">
        <v>9</v>
      </c>
      <c r="I141" s="201"/>
      <c r="J141" s="201"/>
      <c r="K141" s="202">
        <f>ROUND(P141*H141,2)</f>
        <v>0</v>
      </c>
      <c r="L141" s="198" t="s">
        <v>151</v>
      </c>
      <c r="M141" s="42"/>
      <c r="N141" s="203" t="s">
        <v>21</v>
      </c>
      <c r="O141" s="204" t="s">
        <v>54</v>
      </c>
      <c r="P141" s="205">
        <f>I141+J141</f>
        <v>0</v>
      </c>
      <c r="Q141" s="205">
        <f>ROUND(I141*H141,2)</f>
        <v>0</v>
      </c>
      <c r="R141" s="205">
        <f>ROUND(J141*H141,2)</f>
        <v>0</v>
      </c>
      <c r="S141" s="78"/>
      <c r="T141" s="206">
        <f>S141*H141</f>
        <v>0</v>
      </c>
      <c r="U141" s="206">
        <v>0</v>
      </c>
      <c r="V141" s="206">
        <f>U141*H141</f>
        <v>0</v>
      </c>
      <c r="W141" s="206">
        <v>0</v>
      </c>
      <c r="X141" s="207">
        <f>W141*H141</f>
        <v>0</v>
      </c>
      <c r="AR141" s="15" t="s">
        <v>140</v>
      </c>
      <c r="AT141" s="15" t="s">
        <v>137</v>
      </c>
      <c r="AU141" s="15" t="s">
        <v>23</v>
      </c>
      <c r="AY141" s="15" t="s">
        <v>141</v>
      </c>
      <c r="BE141" s="208">
        <f>IF(O141="základní",K141,0)</f>
        <v>0</v>
      </c>
      <c r="BF141" s="208">
        <f>IF(O141="snížená",K141,0)</f>
        <v>0</v>
      </c>
      <c r="BG141" s="208">
        <f>IF(O141="zákl. přenesená",K141,0)</f>
        <v>0</v>
      </c>
      <c r="BH141" s="208">
        <f>IF(O141="sníž. přenesená",K141,0)</f>
        <v>0</v>
      </c>
      <c r="BI141" s="208">
        <f>IF(O141="nulová",K141,0)</f>
        <v>0</v>
      </c>
      <c r="BJ141" s="15" t="s">
        <v>23</v>
      </c>
      <c r="BK141" s="208">
        <f>ROUND(P141*H141,2)</f>
        <v>0</v>
      </c>
      <c r="BL141" s="15" t="s">
        <v>140</v>
      </c>
      <c r="BM141" s="15" t="s">
        <v>699</v>
      </c>
    </row>
    <row r="142" s="1" customFormat="1">
      <c r="B142" s="37"/>
      <c r="C142" s="38"/>
      <c r="D142" s="209" t="s">
        <v>143</v>
      </c>
      <c r="E142" s="38"/>
      <c r="F142" s="210" t="s">
        <v>700</v>
      </c>
      <c r="G142" s="38"/>
      <c r="H142" s="38"/>
      <c r="I142" s="130"/>
      <c r="J142" s="130"/>
      <c r="K142" s="38"/>
      <c r="L142" s="38"/>
      <c r="M142" s="42"/>
      <c r="N142" s="211"/>
      <c r="O142" s="78"/>
      <c r="P142" s="78"/>
      <c r="Q142" s="78"/>
      <c r="R142" s="78"/>
      <c r="S142" s="78"/>
      <c r="T142" s="78"/>
      <c r="U142" s="78"/>
      <c r="V142" s="78"/>
      <c r="W142" s="78"/>
      <c r="X142" s="79"/>
      <c r="AT142" s="15" t="s">
        <v>143</v>
      </c>
      <c r="AU142" s="15" t="s">
        <v>23</v>
      </c>
    </row>
    <row r="143" s="11" customFormat="1">
      <c r="B143" s="229"/>
      <c r="C143" s="230"/>
      <c r="D143" s="209" t="s">
        <v>153</v>
      </c>
      <c r="E143" s="231" t="s">
        <v>21</v>
      </c>
      <c r="F143" s="232" t="s">
        <v>659</v>
      </c>
      <c r="G143" s="230"/>
      <c r="H143" s="231" t="s">
        <v>21</v>
      </c>
      <c r="I143" s="233"/>
      <c r="J143" s="233"/>
      <c r="K143" s="230"/>
      <c r="L143" s="230"/>
      <c r="M143" s="234"/>
      <c r="N143" s="235"/>
      <c r="O143" s="236"/>
      <c r="P143" s="236"/>
      <c r="Q143" s="236"/>
      <c r="R143" s="236"/>
      <c r="S143" s="236"/>
      <c r="T143" s="236"/>
      <c r="U143" s="236"/>
      <c r="V143" s="236"/>
      <c r="W143" s="236"/>
      <c r="X143" s="237"/>
      <c r="AT143" s="238" t="s">
        <v>153</v>
      </c>
      <c r="AU143" s="238" t="s">
        <v>23</v>
      </c>
      <c r="AV143" s="11" t="s">
        <v>23</v>
      </c>
      <c r="AW143" s="11" t="s">
        <v>5</v>
      </c>
      <c r="AX143" s="11" t="s">
        <v>85</v>
      </c>
      <c r="AY143" s="238" t="s">
        <v>141</v>
      </c>
    </row>
    <row r="144" s="12" customFormat="1">
      <c r="B144" s="239"/>
      <c r="C144" s="240"/>
      <c r="D144" s="209" t="s">
        <v>153</v>
      </c>
      <c r="E144" s="241" t="s">
        <v>21</v>
      </c>
      <c r="F144" s="242" t="s">
        <v>215</v>
      </c>
      <c r="G144" s="240"/>
      <c r="H144" s="243">
        <v>9</v>
      </c>
      <c r="I144" s="244"/>
      <c r="J144" s="244"/>
      <c r="K144" s="240"/>
      <c r="L144" s="240"/>
      <c r="M144" s="245"/>
      <c r="N144" s="246"/>
      <c r="O144" s="247"/>
      <c r="P144" s="247"/>
      <c r="Q144" s="247"/>
      <c r="R144" s="247"/>
      <c r="S144" s="247"/>
      <c r="T144" s="247"/>
      <c r="U144" s="247"/>
      <c r="V144" s="247"/>
      <c r="W144" s="247"/>
      <c r="X144" s="248"/>
      <c r="AT144" s="249" t="s">
        <v>153</v>
      </c>
      <c r="AU144" s="249" t="s">
        <v>23</v>
      </c>
      <c r="AV144" s="12" t="s">
        <v>94</v>
      </c>
      <c r="AW144" s="12" t="s">
        <v>5</v>
      </c>
      <c r="AX144" s="12" t="s">
        <v>23</v>
      </c>
      <c r="AY144" s="249" t="s">
        <v>141</v>
      </c>
    </row>
    <row r="145" s="1" customFormat="1" ht="16.5" customHeight="1">
      <c r="B145" s="37"/>
      <c r="C145" s="196" t="s">
        <v>229</v>
      </c>
      <c r="D145" s="196" t="s">
        <v>137</v>
      </c>
      <c r="E145" s="197" t="s">
        <v>701</v>
      </c>
      <c r="F145" s="198" t="s">
        <v>702</v>
      </c>
      <c r="G145" s="199" t="s">
        <v>150</v>
      </c>
      <c r="H145" s="200">
        <v>167</v>
      </c>
      <c r="I145" s="201"/>
      <c r="J145" s="201"/>
      <c r="K145" s="202">
        <f>ROUND(P145*H145,2)</f>
        <v>0</v>
      </c>
      <c r="L145" s="198" t="s">
        <v>151</v>
      </c>
      <c r="M145" s="42"/>
      <c r="N145" s="203" t="s">
        <v>21</v>
      </c>
      <c r="O145" s="204" t="s">
        <v>54</v>
      </c>
      <c r="P145" s="205">
        <f>I145+J145</f>
        <v>0</v>
      </c>
      <c r="Q145" s="205">
        <f>ROUND(I145*H145,2)</f>
        <v>0</v>
      </c>
      <c r="R145" s="205">
        <f>ROUND(J145*H145,2)</f>
        <v>0</v>
      </c>
      <c r="S145" s="78"/>
      <c r="T145" s="206">
        <f>S145*H145</f>
        <v>0</v>
      </c>
      <c r="U145" s="206">
        <v>0</v>
      </c>
      <c r="V145" s="206">
        <f>U145*H145</f>
        <v>0</v>
      </c>
      <c r="W145" s="206">
        <v>0</v>
      </c>
      <c r="X145" s="207">
        <f>W145*H145</f>
        <v>0</v>
      </c>
      <c r="AR145" s="15" t="s">
        <v>140</v>
      </c>
      <c r="AT145" s="15" t="s">
        <v>137</v>
      </c>
      <c r="AU145" s="15" t="s">
        <v>23</v>
      </c>
      <c r="AY145" s="15" t="s">
        <v>141</v>
      </c>
      <c r="BE145" s="208">
        <f>IF(O145="základní",K145,0)</f>
        <v>0</v>
      </c>
      <c r="BF145" s="208">
        <f>IF(O145="snížená",K145,0)</f>
        <v>0</v>
      </c>
      <c r="BG145" s="208">
        <f>IF(O145="zákl. přenesená",K145,0)</f>
        <v>0</v>
      </c>
      <c r="BH145" s="208">
        <f>IF(O145="sníž. přenesená",K145,0)</f>
        <v>0</v>
      </c>
      <c r="BI145" s="208">
        <f>IF(O145="nulová",K145,0)</f>
        <v>0</v>
      </c>
      <c r="BJ145" s="15" t="s">
        <v>23</v>
      </c>
      <c r="BK145" s="208">
        <f>ROUND(P145*H145,2)</f>
        <v>0</v>
      </c>
      <c r="BL145" s="15" t="s">
        <v>140</v>
      </c>
      <c r="BM145" s="15" t="s">
        <v>703</v>
      </c>
    </row>
    <row r="146" s="1" customFormat="1">
      <c r="B146" s="37"/>
      <c r="C146" s="38"/>
      <c r="D146" s="209" t="s">
        <v>143</v>
      </c>
      <c r="E146" s="38"/>
      <c r="F146" s="210" t="s">
        <v>704</v>
      </c>
      <c r="G146" s="38"/>
      <c r="H146" s="38"/>
      <c r="I146" s="130"/>
      <c r="J146" s="130"/>
      <c r="K146" s="38"/>
      <c r="L146" s="38"/>
      <c r="M146" s="42"/>
      <c r="N146" s="211"/>
      <c r="O146" s="78"/>
      <c r="P146" s="78"/>
      <c r="Q146" s="78"/>
      <c r="R146" s="78"/>
      <c r="S146" s="78"/>
      <c r="T146" s="78"/>
      <c r="U146" s="78"/>
      <c r="V146" s="78"/>
      <c r="W146" s="78"/>
      <c r="X146" s="79"/>
      <c r="AT146" s="15" t="s">
        <v>143</v>
      </c>
      <c r="AU146" s="15" t="s">
        <v>23</v>
      </c>
    </row>
    <row r="147" s="11" customFormat="1">
      <c r="B147" s="229"/>
      <c r="C147" s="230"/>
      <c r="D147" s="209" t="s">
        <v>153</v>
      </c>
      <c r="E147" s="231" t="s">
        <v>21</v>
      </c>
      <c r="F147" s="232" t="s">
        <v>659</v>
      </c>
      <c r="G147" s="230"/>
      <c r="H147" s="231" t="s">
        <v>21</v>
      </c>
      <c r="I147" s="233"/>
      <c r="J147" s="233"/>
      <c r="K147" s="230"/>
      <c r="L147" s="230"/>
      <c r="M147" s="234"/>
      <c r="N147" s="235"/>
      <c r="O147" s="236"/>
      <c r="P147" s="236"/>
      <c r="Q147" s="236"/>
      <c r="R147" s="236"/>
      <c r="S147" s="236"/>
      <c r="T147" s="236"/>
      <c r="U147" s="236"/>
      <c r="V147" s="236"/>
      <c r="W147" s="236"/>
      <c r="X147" s="237"/>
      <c r="AT147" s="238" t="s">
        <v>153</v>
      </c>
      <c r="AU147" s="238" t="s">
        <v>23</v>
      </c>
      <c r="AV147" s="11" t="s">
        <v>23</v>
      </c>
      <c r="AW147" s="11" t="s">
        <v>5</v>
      </c>
      <c r="AX147" s="11" t="s">
        <v>85</v>
      </c>
      <c r="AY147" s="238" t="s">
        <v>141</v>
      </c>
    </row>
    <row r="148" s="12" customFormat="1">
      <c r="B148" s="239"/>
      <c r="C148" s="240"/>
      <c r="D148" s="209" t="s">
        <v>153</v>
      </c>
      <c r="E148" s="241" t="s">
        <v>21</v>
      </c>
      <c r="F148" s="242" t="s">
        <v>681</v>
      </c>
      <c r="G148" s="240"/>
      <c r="H148" s="243">
        <v>167</v>
      </c>
      <c r="I148" s="244"/>
      <c r="J148" s="244"/>
      <c r="K148" s="240"/>
      <c r="L148" s="240"/>
      <c r="M148" s="245"/>
      <c r="N148" s="246"/>
      <c r="O148" s="247"/>
      <c r="P148" s="247"/>
      <c r="Q148" s="247"/>
      <c r="R148" s="247"/>
      <c r="S148" s="247"/>
      <c r="T148" s="247"/>
      <c r="U148" s="247"/>
      <c r="V148" s="247"/>
      <c r="W148" s="247"/>
      <c r="X148" s="248"/>
      <c r="AT148" s="249" t="s">
        <v>153</v>
      </c>
      <c r="AU148" s="249" t="s">
        <v>23</v>
      </c>
      <c r="AV148" s="12" t="s">
        <v>94</v>
      </c>
      <c r="AW148" s="12" t="s">
        <v>5</v>
      </c>
      <c r="AX148" s="12" t="s">
        <v>23</v>
      </c>
      <c r="AY148" s="249" t="s">
        <v>141</v>
      </c>
    </row>
    <row r="149" s="1" customFormat="1" ht="16.5" customHeight="1">
      <c r="B149" s="37"/>
      <c r="C149" s="196" t="s">
        <v>221</v>
      </c>
      <c r="D149" s="196" t="s">
        <v>137</v>
      </c>
      <c r="E149" s="197" t="s">
        <v>705</v>
      </c>
      <c r="F149" s="198" t="s">
        <v>706</v>
      </c>
      <c r="G149" s="199" t="s">
        <v>150</v>
      </c>
      <c r="H149" s="200">
        <v>14</v>
      </c>
      <c r="I149" s="201"/>
      <c r="J149" s="201"/>
      <c r="K149" s="202">
        <f>ROUND(P149*H149,2)</f>
        <v>0</v>
      </c>
      <c r="L149" s="198" t="s">
        <v>151</v>
      </c>
      <c r="M149" s="42"/>
      <c r="N149" s="203" t="s">
        <v>21</v>
      </c>
      <c r="O149" s="204" t="s">
        <v>54</v>
      </c>
      <c r="P149" s="205">
        <f>I149+J149</f>
        <v>0</v>
      </c>
      <c r="Q149" s="205">
        <f>ROUND(I149*H149,2)</f>
        <v>0</v>
      </c>
      <c r="R149" s="205">
        <f>ROUND(J149*H149,2)</f>
        <v>0</v>
      </c>
      <c r="S149" s="78"/>
      <c r="T149" s="206">
        <f>S149*H149</f>
        <v>0</v>
      </c>
      <c r="U149" s="206">
        <v>0</v>
      </c>
      <c r="V149" s="206">
        <f>U149*H149</f>
        <v>0</v>
      </c>
      <c r="W149" s="206">
        <v>0</v>
      </c>
      <c r="X149" s="207">
        <f>W149*H149</f>
        <v>0</v>
      </c>
      <c r="AR149" s="15" t="s">
        <v>140</v>
      </c>
      <c r="AT149" s="15" t="s">
        <v>137</v>
      </c>
      <c r="AU149" s="15" t="s">
        <v>23</v>
      </c>
      <c r="AY149" s="15" t="s">
        <v>141</v>
      </c>
      <c r="BE149" s="208">
        <f>IF(O149="základní",K149,0)</f>
        <v>0</v>
      </c>
      <c r="BF149" s="208">
        <f>IF(O149="snížená",K149,0)</f>
        <v>0</v>
      </c>
      <c r="BG149" s="208">
        <f>IF(O149="zákl. přenesená",K149,0)</f>
        <v>0</v>
      </c>
      <c r="BH149" s="208">
        <f>IF(O149="sníž. přenesená",K149,0)</f>
        <v>0</v>
      </c>
      <c r="BI149" s="208">
        <f>IF(O149="nulová",K149,0)</f>
        <v>0</v>
      </c>
      <c r="BJ149" s="15" t="s">
        <v>23</v>
      </c>
      <c r="BK149" s="208">
        <f>ROUND(P149*H149,2)</f>
        <v>0</v>
      </c>
      <c r="BL149" s="15" t="s">
        <v>140</v>
      </c>
      <c r="BM149" s="15" t="s">
        <v>707</v>
      </c>
    </row>
    <row r="150" s="1" customFormat="1">
      <c r="B150" s="37"/>
      <c r="C150" s="38"/>
      <c r="D150" s="209" t="s">
        <v>143</v>
      </c>
      <c r="E150" s="38"/>
      <c r="F150" s="210" t="s">
        <v>708</v>
      </c>
      <c r="G150" s="38"/>
      <c r="H150" s="38"/>
      <c r="I150" s="130"/>
      <c r="J150" s="130"/>
      <c r="K150" s="38"/>
      <c r="L150" s="38"/>
      <c r="M150" s="42"/>
      <c r="N150" s="211"/>
      <c r="O150" s="78"/>
      <c r="P150" s="78"/>
      <c r="Q150" s="78"/>
      <c r="R150" s="78"/>
      <c r="S150" s="78"/>
      <c r="T150" s="78"/>
      <c r="U150" s="78"/>
      <c r="V150" s="78"/>
      <c r="W150" s="78"/>
      <c r="X150" s="79"/>
      <c r="AT150" s="15" t="s">
        <v>143</v>
      </c>
      <c r="AU150" s="15" t="s">
        <v>23</v>
      </c>
    </row>
    <row r="151" s="11" customFormat="1">
      <c r="B151" s="229"/>
      <c r="C151" s="230"/>
      <c r="D151" s="209" t="s">
        <v>153</v>
      </c>
      <c r="E151" s="231" t="s">
        <v>21</v>
      </c>
      <c r="F151" s="232" t="s">
        <v>659</v>
      </c>
      <c r="G151" s="230"/>
      <c r="H151" s="231" t="s">
        <v>21</v>
      </c>
      <c r="I151" s="233"/>
      <c r="J151" s="233"/>
      <c r="K151" s="230"/>
      <c r="L151" s="230"/>
      <c r="M151" s="234"/>
      <c r="N151" s="235"/>
      <c r="O151" s="236"/>
      <c r="P151" s="236"/>
      <c r="Q151" s="236"/>
      <c r="R151" s="236"/>
      <c r="S151" s="236"/>
      <c r="T151" s="236"/>
      <c r="U151" s="236"/>
      <c r="V151" s="236"/>
      <c r="W151" s="236"/>
      <c r="X151" s="237"/>
      <c r="AT151" s="238" t="s">
        <v>153</v>
      </c>
      <c r="AU151" s="238" t="s">
        <v>23</v>
      </c>
      <c r="AV151" s="11" t="s">
        <v>23</v>
      </c>
      <c r="AW151" s="11" t="s">
        <v>5</v>
      </c>
      <c r="AX151" s="11" t="s">
        <v>85</v>
      </c>
      <c r="AY151" s="238" t="s">
        <v>141</v>
      </c>
    </row>
    <row r="152" s="12" customFormat="1">
      <c r="B152" s="239"/>
      <c r="C152" s="240"/>
      <c r="D152" s="209" t="s">
        <v>153</v>
      </c>
      <c r="E152" s="241" t="s">
        <v>21</v>
      </c>
      <c r="F152" s="242" t="s">
        <v>248</v>
      </c>
      <c r="G152" s="240"/>
      <c r="H152" s="243">
        <v>14</v>
      </c>
      <c r="I152" s="244"/>
      <c r="J152" s="244"/>
      <c r="K152" s="240"/>
      <c r="L152" s="240"/>
      <c r="M152" s="245"/>
      <c r="N152" s="246"/>
      <c r="O152" s="247"/>
      <c r="P152" s="247"/>
      <c r="Q152" s="247"/>
      <c r="R152" s="247"/>
      <c r="S152" s="247"/>
      <c r="T152" s="247"/>
      <c r="U152" s="247"/>
      <c r="V152" s="247"/>
      <c r="W152" s="247"/>
      <c r="X152" s="248"/>
      <c r="AT152" s="249" t="s">
        <v>153</v>
      </c>
      <c r="AU152" s="249" t="s">
        <v>23</v>
      </c>
      <c r="AV152" s="12" t="s">
        <v>94</v>
      </c>
      <c r="AW152" s="12" t="s">
        <v>5</v>
      </c>
      <c r="AX152" s="12" t="s">
        <v>23</v>
      </c>
      <c r="AY152" s="249" t="s">
        <v>141</v>
      </c>
    </row>
    <row r="153" s="10" customFormat="1" ht="25.92" customHeight="1">
      <c r="B153" s="212"/>
      <c r="C153" s="213"/>
      <c r="D153" s="214" t="s">
        <v>84</v>
      </c>
      <c r="E153" s="215" t="s">
        <v>215</v>
      </c>
      <c r="F153" s="215" t="s">
        <v>423</v>
      </c>
      <c r="G153" s="213"/>
      <c r="H153" s="213"/>
      <c r="I153" s="216"/>
      <c r="J153" s="216"/>
      <c r="K153" s="217">
        <f>BK153</f>
        <v>0</v>
      </c>
      <c r="L153" s="213"/>
      <c r="M153" s="218"/>
      <c r="N153" s="219"/>
      <c r="O153" s="220"/>
      <c r="P153" s="220"/>
      <c r="Q153" s="221">
        <f>SUM(Q154:Q167)</f>
        <v>0</v>
      </c>
      <c r="R153" s="221">
        <f>SUM(R154:R167)</f>
        <v>0</v>
      </c>
      <c r="S153" s="220"/>
      <c r="T153" s="222">
        <f>SUM(T154:T167)</f>
        <v>0</v>
      </c>
      <c r="U153" s="220"/>
      <c r="V153" s="222">
        <f>SUM(V154:V167)</f>
        <v>0.0034800000000000005</v>
      </c>
      <c r="W153" s="220"/>
      <c r="X153" s="223">
        <f>SUM(X154:X167)</f>
        <v>0</v>
      </c>
      <c r="AR153" s="224" t="s">
        <v>23</v>
      </c>
      <c r="AT153" s="225" t="s">
        <v>84</v>
      </c>
      <c r="AU153" s="225" t="s">
        <v>85</v>
      </c>
      <c r="AY153" s="224" t="s">
        <v>141</v>
      </c>
      <c r="BK153" s="226">
        <f>SUM(BK154:BK167)</f>
        <v>0</v>
      </c>
    </row>
    <row r="154" s="1" customFormat="1" ht="16.5" customHeight="1">
      <c r="B154" s="37"/>
      <c r="C154" s="196" t="s">
        <v>240</v>
      </c>
      <c r="D154" s="196" t="s">
        <v>137</v>
      </c>
      <c r="E154" s="197" t="s">
        <v>475</v>
      </c>
      <c r="F154" s="198" t="s">
        <v>476</v>
      </c>
      <c r="G154" s="199" t="s">
        <v>207</v>
      </c>
      <c r="H154" s="200">
        <v>153</v>
      </c>
      <c r="I154" s="201"/>
      <c r="J154" s="201"/>
      <c r="K154" s="202">
        <f>ROUND(P154*H154,2)</f>
        <v>0</v>
      </c>
      <c r="L154" s="198" t="s">
        <v>151</v>
      </c>
      <c r="M154" s="42"/>
      <c r="N154" s="203" t="s">
        <v>21</v>
      </c>
      <c r="O154" s="204" t="s">
        <v>54</v>
      </c>
      <c r="P154" s="205">
        <f>I154+J154</f>
        <v>0</v>
      </c>
      <c r="Q154" s="205">
        <f>ROUND(I154*H154,2)</f>
        <v>0</v>
      </c>
      <c r="R154" s="205">
        <f>ROUND(J154*H154,2)</f>
        <v>0</v>
      </c>
      <c r="S154" s="78"/>
      <c r="T154" s="206">
        <f>S154*H154</f>
        <v>0</v>
      </c>
      <c r="U154" s="206">
        <v>0</v>
      </c>
      <c r="V154" s="206">
        <f>U154*H154</f>
        <v>0</v>
      </c>
      <c r="W154" s="206">
        <v>0</v>
      </c>
      <c r="X154" s="207">
        <f>W154*H154</f>
        <v>0</v>
      </c>
      <c r="AR154" s="15" t="s">
        <v>140</v>
      </c>
      <c r="AT154" s="15" t="s">
        <v>137</v>
      </c>
      <c r="AU154" s="15" t="s">
        <v>23</v>
      </c>
      <c r="AY154" s="15" t="s">
        <v>141</v>
      </c>
      <c r="BE154" s="208">
        <f>IF(O154="základní",K154,0)</f>
        <v>0</v>
      </c>
      <c r="BF154" s="208">
        <f>IF(O154="snížená",K154,0)</f>
        <v>0</v>
      </c>
      <c r="BG154" s="208">
        <f>IF(O154="zákl. přenesená",K154,0)</f>
        <v>0</v>
      </c>
      <c r="BH154" s="208">
        <f>IF(O154="sníž. přenesená",K154,0)</f>
        <v>0</v>
      </c>
      <c r="BI154" s="208">
        <f>IF(O154="nulová",K154,0)</f>
        <v>0</v>
      </c>
      <c r="BJ154" s="15" t="s">
        <v>23</v>
      </c>
      <c r="BK154" s="208">
        <f>ROUND(P154*H154,2)</f>
        <v>0</v>
      </c>
      <c r="BL154" s="15" t="s">
        <v>140</v>
      </c>
      <c r="BM154" s="15" t="s">
        <v>709</v>
      </c>
    </row>
    <row r="155" s="1" customFormat="1">
      <c r="B155" s="37"/>
      <c r="C155" s="38"/>
      <c r="D155" s="209" t="s">
        <v>143</v>
      </c>
      <c r="E155" s="38"/>
      <c r="F155" s="210" t="s">
        <v>478</v>
      </c>
      <c r="G155" s="38"/>
      <c r="H155" s="38"/>
      <c r="I155" s="130"/>
      <c r="J155" s="130"/>
      <c r="K155" s="38"/>
      <c r="L155" s="38"/>
      <c r="M155" s="42"/>
      <c r="N155" s="211"/>
      <c r="O155" s="78"/>
      <c r="P155" s="78"/>
      <c r="Q155" s="78"/>
      <c r="R155" s="78"/>
      <c r="S155" s="78"/>
      <c r="T155" s="78"/>
      <c r="U155" s="78"/>
      <c r="V155" s="78"/>
      <c r="W155" s="78"/>
      <c r="X155" s="79"/>
      <c r="AT155" s="15" t="s">
        <v>143</v>
      </c>
      <c r="AU155" s="15" t="s">
        <v>23</v>
      </c>
    </row>
    <row r="156" s="11" customFormat="1">
      <c r="B156" s="229"/>
      <c r="C156" s="230"/>
      <c r="D156" s="209" t="s">
        <v>153</v>
      </c>
      <c r="E156" s="231" t="s">
        <v>21</v>
      </c>
      <c r="F156" s="232" t="s">
        <v>710</v>
      </c>
      <c r="G156" s="230"/>
      <c r="H156" s="231" t="s">
        <v>21</v>
      </c>
      <c r="I156" s="233"/>
      <c r="J156" s="233"/>
      <c r="K156" s="230"/>
      <c r="L156" s="230"/>
      <c r="M156" s="234"/>
      <c r="N156" s="235"/>
      <c r="O156" s="236"/>
      <c r="P156" s="236"/>
      <c r="Q156" s="236"/>
      <c r="R156" s="236"/>
      <c r="S156" s="236"/>
      <c r="T156" s="236"/>
      <c r="U156" s="236"/>
      <c r="V156" s="236"/>
      <c r="W156" s="236"/>
      <c r="X156" s="237"/>
      <c r="AT156" s="238" t="s">
        <v>153</v>
      </c>
      <c r="AU156" s="238" t="s">
        <v>23</v>
      </c>
      <c r="AV156" s="11" t="s">
        <v>23</v>
      </c>
      <c r="AW156" s="11" t="s">
        <v>5</v>
      </c>
      <c r="AX156" s="11" t="s">
        <v>85</v>
      </c>
      <c r="AY156" s="238" t="s">
        <v>141</v>
      </c>
    </row>
    <row r="157" s="11" customFormat="1">
      <c r="B157" s="229"/>
      <c r="C157" s="230"/>
      <c r="D157" s="209" t="s">
        <v>153</v>
      </c>
      <c r="E157" s="231" t="s">
        <v>21</v>
      </c>
      <c r="F157" s="232" t="s">
        <v>711</v>
      </c>
      <c r="G157" s="230"/>
      <c r="H157" s="231" t="s">
        <v>21</v>
      </c>
      <c r="I157" s="233"/>
      <c r="J157" s="233"/>
      <c r="K157" s="230"/>
      <c r="L157" s="230"/>
      <c r="M157" s="234"/>
      <c r="N157" s="235"/>
      <c r="O157" s="236"/>
      <c r="P157" s="236"/>
      <c r="Q157" s="236"/>
      <c r="R157" s="236"/>
      <c r="S157" s="236"/>
      <c r="T157" s="236"/>
      <c r="U157" s="236"/>
      <c r="V157" s="236"/>
      <c r="W157" s="236"/>
      <c r="X157" s="237"/>
      <c r="AT157" s="238" t="s">
        <v>153</v>
      </c>
      <c r="AU157" s="238" t="s">
        <v>23</v>
      </c>
      <c r="AV157" s="11" t="s">
        <v>23</v>
      </c>
      <c r="AW157" s="11" t="s">
        <v>5</v>
      </c>
      <c r="AX157" s="11" t="s">
        <v>85</v>
      </c>
      <c r="AY157" s="238" t="s">
        <v>141</v>
      </c>
    </row>
    <row r="158" s="12" customFormat="1">
      <c r="B158" s="239"/>
      <c r="C158" s="240"/>
      <c r="D158" s="209" t="s">
        <v>153</v>
      </c>
      <c r="E158" s="241" t="s">
        <v>21</v>
      </c>
      <c r="F158" s="242" t="s">
        <v>712</v>
      </c>
      <c r="G158" s="240"/>
      <c r="H158" s="243">
        <v>153</v>
      </c>
      <c r="I158" s="244"/>
      <c r="J158" s="244"/>
      <c r="K158" s="240"/>
      <c r="L158" s="240"/>
      <c r="M158" s="245"/>
      <c r="N158" s="246"/>
      <c r="O158" s="247"/>
      <c r="P158" s="247"/>
      <c r="Q158" s="247"/>
      <c r="R158" s="247"/>
      <c r="S158" s="247"/>
      <c r="T158" s="247"/>
      <c r="U158" s="247"/>
      <c r="V158" s="247"/>
      <c r="W158" s="247"/>
      <c r="X158" s="248"/>
      <c r="AT158" s="249" t="s">
        <v>153</v>
      </c>
      <c r="AU158" s="249" t="s">
        <v>23</v>
      </c>
      <c r="AV158" s="12" t="s">
        <v>94</v>
      </c>
      <c r="AW158" s="12" t="s">
        <v>5</v>
      </c>
      <c r="AX158" s="12" t="s">
        <v>23</v>
      </c>
      <c r="AY158" s="249" t="s">
        <v>141</v>
      </c>
    </row>
    <row r="159" s="1" customFormat="1" ht="16.5" customHeight="1">
      <c r="B159" s="37"/>
      <c r="C159" s="196" t="s">
        <v>248</v>
      </c>
      <c r="D159" s="196" t="s">
        <v>137</v>
      </c>
      <c r="E159" s="197" t="s">
        <v>484</v>
      </c>
      <c r="F159" s="198" t="s">
        <v>485</v>
      </c>
      <c r="G159" s="199" t="s">
        <v>207</v>
      </c>
      <c r="H159" s="200">
        <v>153</v>
      </c>
      <c r="I159" s="201"/>
      <c r="J159" s="201"/>
      <c r="K159" s="202">
        <f>ROUND(P159*H159,2)</f>
        <v>0</v>
      </c>
      <c r="L159" s="198" t="s">
        <v>151</v>
      </c>
      <c r="M159" s="42"/>
      <c r="N159" s="203" t="s">
        <v>21</v>
      </c>
      <c r="O159" s="204" t="s">
        <v>54</v>
      </c>
      <c r="P159" s="205">
        <f>I159+J159</f>
        <v>0</v>
      </c>
      <c r="Q159" s="205">
        <f>ROUND(I159*H159,2)</f>
        <v>0</v>
      </c>
      <c r="R159" s="205">
        <f>ROUND(J159*H159,2)</f>
        <v>0</v>
      </c>
      <c r="S159" s="78"/>
      <c r="T159" s="206">
        <f>S159*H159</f>
        <v>0</v>
      </c>
      <c r="U159" s="206">
        <v>2.0000000000000002E-05</v>
      </c>
      <c r="V159" s="206">
        <f>U159*H159</f>
        <v>0.0030600000000000002</v>
      </c>
      <c r="W159" s="206">
        <v>0</v>
      </c>
      <c r="X159" s="207">
        <f>W159*H159</f>
        <v>0</v>
      </c>
      <c r="AR159" s="15" t="s">
        <v>140</v>
      </c>
      <c r="AT159" s="15" t="s">
        <v>137</v>
      </c>
      <c r="AU159" s="15" t="s">
        <v>23</v>
      </c>
      <c r="AY159" s="15" t="s">
        <v>141</v>
      </c>
      <c r="BE159" s="208">
        <f>IF(O159="základní",K159,0)</f>
        <v>0</v>
      </c>
      <c r="BF159" s="208">
        <f>IF(O159="snížená",K159,0)</f>
        <v>0</v>
      </c>
      <c r="BG159" s="208">
        <f>IF(O159="zákl. přenesená",K159,0)</f>
        <v>0</v>
      </c>
      <c r="BH159" s="208">
        <f>IF(O159="sníž. přenesená",K159,0)</f>
        <v>0</v>
      </c>
      <c r="BI159" s="208">
        <f>IF(O159="nulová",K159,0)</f>
        <v>0</v>
      </c>
      <c r="BJ159" s="15" t="s">
        <v>23</v>
      </c>
      <c r="BK159" s="208">
        <f>ROUND(P159*H159,2)</f>
        <v>0</v>
      </c>
      <c r="BL159" s="15" t="s">
        <v>140</v>
      </c>
      <c r="BM159" s="15" t="s">
        <v>713</v>
      </c>
    </row>
    <row r="160" s="1" customFormat="1">
      <c r="B160" s="37"/>
      <c r="C160" s="38"/>
      <c r="D160" s="209" t="s">
        <v>143</v>
      </c>
      <c r="E160" s="38"/>
      <c r="F160" s="210" t="s">
        <v>487</v>
      </c>
      <c r="G160" s="38"/>
      <c r="H160" s="38"/>
      <c r="I160" s="130"/>
      <c r="J160" s="130"/>
      <c r="K160" s="38"/>
      <c r="L160" s="38"/>
      <c r="M160" s="42"/>
      <c r="N160" s="211"/>
      <c r="O160" s="78"/>
      <c r="P160" s="78"/>
      <c r="Q160" s="78"/>
      <c r="R160" s="78"/>
      <c r="S160" s="78"/>
      <c r="T160" s="78"/>
      <c r="U160" s="78"/>
      <c r="V160" s="78"/>
      <c r="W160" s="78"/>
      <c r="X160" s="79"/>
      <c r="AT160" s="15" t="s">
        <v>143</v>
      </c>
      <c r="AU160" s="15" t="s">
        <v>23</v>
      </c>
    </row>
    <row r="161" s="11" customFormat="1">
      <c r="B161" s="229"/>
      <c r="C161" s="230"/>
      <c r="D161" s="209" t="s">
        <v>153</v>
      </c>
      <c r="E161" s="231" t="s">
        <v>21</v>
      </c>
      <c r="F161" s="232" t="s">
        <v>421</v>
      </c>
      <c r="G161" s="230"/>
      <c r="H161" s="231" t="s">
        <v>21</v>
      </c>
      <c r="I161" s="233"/>
      <c r="J161" s="233"/>
      <c r="K161" s="230"/>
      <c r="L161" s="230"/>
      <c r="M161" s="234"/>
      <c r="N161" s="235"/>
      <c r="O161" s="236"/>
      <c r="P161" s="236"/>
      <c r="Q161" s="236"/>
      <c r="R161" s="236"/>
      <c r="S161" s="236"/>
      <c r="T161" s="236"/>
      <c r="U161" s="236"/>
      <c r="V161" s="236"/>
      <c r="W161" s="236"/>
      <c r="X161" s="237"/>
      <c r="AT161" s="238" t="s">
        <v>153</v>
      </c>
      <c r="AU161" s="238" t="s">
        <v>23</v>
      </c>
      <c r="AV161" s="11" t="s">
        <v>23</v>
      </c>
      <c r="AW161" s="11" t="s">
        <v>5</v>
      </c>
      <c r="AX161" s="11" t="s">
        <v>85</v>
      </c>
      <c r="AY161" s="238" t="s">
        <v>141</v>
      </c>
    </row>
    <row r="162" s="12" customFormat="1">
      <c r="B162" s="239"/>
      <c r="C162" s="240"/>
      <c r="D162" s="209" t="s">
        <v>153</v>
      </c>
      <c r="E162" s="241" t="s">
        <v>21</v>
      </c>
      <c r="F162" s="242" t="s">
        <v>714</v>
      </c>
      <c r="G162" s="240"/>
      <c r="H162" s="243">
        <v>153</v>
      </c>
      <c r="I162" s="244"/>
      <c r="J162" s="244"/>
      <c r="K162" s="240"/>
      <c r="L162" s="240"/>
      <c r="M162" s="245"/>
      <c r="N162" s="246"/>
      <c r="O162" s="247"/>
      <c r="P162" s="247"/>
      <c r="Q162" s="247"/>
      <c r="R162" s="247"/>
      <c r="S162" s="247"/>
      <c r="T162" s="247"/>
      <c r="U162" s="247"/>
      <c r="V162" s="247"/>
      <c r="W162" s="247"/>
      <c r="X162" s="248"/>
      <c r="AT162" s="249" t="s">
        <v>153</v>
      </c>
      <c r="AU162" s="249" t="s">
        <v>23</v>
      </c>
      <c r="AV162" s="12" t="s">
        <v>94</v>
      </c>
      <c r="AW162" s="12" t="s">
        <v>5</v>
      </c>
      <c r="AX162" s="12" t="s">
        <v>23</v>
      </c>
      <c r="AY162" s="249" t="s">
        <v>141</v>
      </c>
    </row>
    <row r="163" s="1" customFormat="1" ht="16.5" customHeight="1">
      <c r="B163" s="37"/>
      <c r="C163" s="196" t="s">
        <v>9</v>
      </c>
      <c r="D163" s="196" t="s">
        <v>137</v>
      </c>
      <c r="E163" s="197" t="s">
        <v>715</v>
      </c>
      <c r="F163" s="198" t="s">
        <v>716</v>
      </c>
      <c r="G163" s="199" t="s">
        <v>207</v>
      </c>
      <c r="H163" s="200">
        <v>14</v>
      </c>
      <c r="I163" s="201"/>
      <c r="J163" s="201"/>
      <c r="K163" s="202">
        <f>ROUND(P163*H163,2)</f>
        <v>0</v>
      </c>
      <c r="L163" s="198" t="s">
        <v>151</v>
      </c>
      <c r="M163" s="42"/>
      <c r="N163" s="203" t="s">
        <v>21</v>
      </c>
      <c r="O163" s="204" t="s">
        <v>54</v>
      </c>
      <c r="P163" s="205">
        <f>I163+J163</f>
        <v>0</v>
      </c>
      <c r="Q163" s="205">
        <f>ROUND(I163*H163,2)</f>
        <v>0</v>
      </c>
      <c r="R163" s="205">
        <f>ROUND(J163*H163,2)</f>
        <v>0</v>
      </c>
      <c r="S163" s="78"/>
      <c r="T163" s="206">
        <f>S163*H163</f>
        <v>0</v>
      </c>
      <c r="U163" s="206">
        <v>3.0000000000000001E-05</v>
      </c>
      <c r="V163" s="206">
        <f>U163*H163</f>
        <v>0.00042000000000000002</v>
      </c>
      <c r="W163" s="206">
        <v>0</v>
      </c>
      <c r="X163" s="207">
        <f>W163*H163</f>
        <v>0</v>
      </c>
      <c r="AR163" s="15" t="s">
        <v>140</v>
      </c>
      <c r="AT163" s="15" t="s">
        <v>137</v>
      </c>
      <c r="AU163" s="15" t="s">
        <v>23</v>
      </c>
      <c r="AY163" s="15" t="s">
        <v>141</v>
      </c>
      <c r="BE163" s="208">
        <f>IF(O163="základní",K163,0)</f>
        <v>0</v>
      </c>
      <c r="BF163" s="208">
        <f>IF(O163="snížená",K163,0)</f>
        <v>0</v>
      </c>
      <c r="BG163" s="208">
        <f>IF(O163="zákl. přenesená",K163,0)</f>
        <v>0</v>
      </c>
      <c r="BH163" s="208">
        <f>IF(O163="sníž. přenesená",K163,0)</f>
        <v>0</v>
      </c>
      <c r="BI163" s="208">
        <f>IF(O163="nulová",K163,0)</f>
        <v>0</v>
      </c>
      <c r="BJ163" s="15" t="s">
        <v>23</v>
      </c>
      <c r="BK163" s="208">
        <f>ROUND(P163*H163,2)</f>
        <v>0</v>
      </c>
      <c r="BL163" s="15" t="s">
        <v>140</v>
      </c>
      <c r="BM163" s="15" t="s">
        <v>717</v>
      </c>
    </row>
    <row r="164" s="1" customFormat="1">
      <c r="B164" s="37"/>
      <c r="C164" s="38"/>
      <c r="D164" s="209" t="s">
        <v>143</v>
      </c>
      <c r="E164" s="38"/>
      <c r="F164" s="210" t="s">
        <v>718</v>
      </c>
      <c r="G164" s="38"/>
      <c r="H164" s="38"/>
      <c r="I164" s="130"/>
      <c r="J164" s="130"/>
      <c r="K164" s="38"/>
      <c r="L164" s="38"/>
      <c r="M164" s="42"/>
      <c r="N164" s="211"/>
      <c r="O164" s="78"/>
      <c r="P164" s="78"/>
      <c r="Q164" s="78"/>
      <c r="R164" s="78"/>
      <c r="S164" s="78"/>
      <c r="T164" s="78"/>
      <c r="U164" s="78"/>
      <c r="V164" s="78"/>
      <c r="W164" s="78"/>
      <c r="X164" s="79"/>
      <c r="AT164" s="15" t="s">
        <v>143</v>
      </c>
      <c r="AU164" s="15" t="s">
        <v>23</v>
      </c>
    </row>
    <row r="165" s="11" customFormat="1">
      <c r="B165" s="229"/>
      <c r="C165" s="230"/>
      <c r="D165" s="209" t="s">
        <v>153</v>
      </c>
      <c r="E165" s="231" t="s">
        <v>21</v>
      </c>
      <c r="F165" s="232" t="s">
        <v>710</v>
      </c>
      <c r="G165" s="230"/>
      <c r="H165" s="231" t="s">
        <v>21</v>
      </c>
      <c r="I165" s="233"/>
      <c r="J165" s="233"/>
      <c r="K165" s="230"/>
      <c r="L165" s="230"/>
      <c r="M165" s="234"/>
      <c r="N165" s="235"/>
      <c r="O165" s="236"/>
      <c r="P165" s="236"/>
      <c r="Q165" s="236"/>
      <c r="R165" s="236"/>
      <c r="S165" s="236"/>
      <c r="T165" s="236"/>
      <c r="U165" s="236"/>
      <c r="V165" s="236"/>
      <c r="W165" s="236"/>
      <c r="X165" s="237"/>
      <c r="AT165" s="238" t="s">
        <v>153</v>
      </c>
      <c r="AU165" s="238" t="s">
        <v>23</v>
      </c>
      <c r="AV165" s="11" t="s">
        <v>23</v>
      </c>
      <c r="AW165" s="11" t="s">
        <v>5</v>
      </c>
      <c r="AX165" s="11" t="s">
        <v>85</v>
      </c>
      <c r="AY165" s="238" t="s">
        <v>141</v>
      </c>
    </row>
    <row r="166" s="11" customFormat="1">
      <c r="B166" s="229"/>
      <c r="C166" s="230"/>
      <c r="D166" s="209" t="s">
        <v>153</v>
      </c>
      <c r="E166" s="231" t="s">
        <v>21</v>
      </c>
      <c r="F166" s="232" t="s">
        <v>719</v>
      </c>
      <c r="G166" s="230"/>
      <c r="H166" s="231" t="s">
        <v>21</v>
      </c>
      <c r="I166" s="233"/>
      <c r="J166" s="233"/>
      <c r="K166" s="230"/>
      <c r="L166" s="230"/>
      <c r="M166" s="234"/>
      <c r="N166" s="235"/>
      <c r="O166" s="236"/>
      <c r="P166" s="236"/>
      <c r="Q166" s="236"/>
      <c r="R166" s="236"/>
      <c r="S166" s="236"/>
      <c r="T166" s="236"/>
      <c r="U166" s="236"/>
      <c r="V166" s="236"/>
      <c r="W166" s="236"/>
      <c r="X166" s="237"/>
      <c r="AT166" s="238" t="s">
        <v>153</v>
      </c>
      <c r="AU166" s="238" t="s">
        <v>23</v>
      </c>
      <c r="AV166" s="11" t="s">
        <v>23</v>
      </c>
      <c r="AW166" s="11" t="s">
        <v>5</v>
      </c>
      <c r="AX166" s="11" t="s">
        <v>85</v>
      </c>
      <c r="AY166" s="238" t="s">
        <v>141</v>
      </c>
    </row>
    <row r="167" s="12" customFormat="1">
      <c r="B167" s="239"/>
      <c r="C167" s="240"/>
      <c r="D167" s="209" t="s">
        <v>153</v>
      </c>
      <c r="E167" s="241" t="s">
        <v>21</v>
      </c>
      <c r="F167" s="242" t="s">
        <v>720</v>
      </c>
      <c r="G167" s="240"/>
      <c r="H167" s="243">
        <v>14</v>
      </c>
      <c r="I167" s="244"/>
      <c r="J167" s="244"/>
      <c r="K167" s="240"/>
      <c r="L167" s="240"/>
      <c r="M167" s="245"/>
      <c r="N167" s="246"/>
      <c r="O167" s="247"/>
      <c r="P167" s="247"/>
      <c r="Q167" s="247"/>
      <c r="R167" s="247"/>
      <c r="S167" s="247"/>
      <c r="T167" s="247"/>
      <c r="U167" s="247"/>
      <c r="V167" s="247"/>
      <c r="W167" s="247"/>
      <c r="X167" s="248"/>
      <c r="AT167" s="249" t="s">
        <v>153</v>
      </c>
      <c r="AU167" s="249" t="s">
        <v>23</v>
      </c>
      <c r="AV167" s="12" t="s">
        <v>94</v>
      </c>
      <c r="AW167" s="12" t="s">
        <v>5</v>
      </c>
      <c r="AX167" s="12" t="s">
        <v>23</v>
      </c>
      <c r="AY167" s="249" t="s">
        <v>141</v>
      </c>
    </row>
    <row r="168" s="10" customFormat="1" ht="25.92" customHeight="1">
      <c r="B168" s="212"/>
      <c r="C168" s="213"/>
      <c r="D168" s="214" t="s">
        <v>84</v>
      </c>
      <c r="E168" s="215" t="s">
        <v>581</v>
      </c>
      <c r="F168" s="215" t="s">
        <v>582</v>
      </c>
      <c r="G168" s="213"/>
      <c r="H168" s="213"/>
      <c r="I168" s="216"/>
      <c r="J168" s="216"/>
      <c r="K168" s="217">
        <f>BK168</f>
        <v>0</v>
      </c>
      <c r="L168" s="213"/>
      <c r="M168" s="218"/>
      <c r="N168" s="219"/>
      <c r="O168" s="220"/>
      <c r="P168" s="220"/>
      <c r="Q168" s="221">
        <f>SUM(Q169:Q182)</f>
        <v>0</v>
      </c>
      <c r="R168" s="221">
        <f>SUM(R169:R182)</f>
        <v>0</v>
      </c>
      <c r="S168" s="220"/>
      <c r="T168" s="222">
        <f>SUM(T169:T182)</f>
        <v>0</v>
      </c>
      <c r="U168" s="220"/>
      <c r="V168" s="222">
        <f>SUM(V169:V182)</f>
        <v>0</v>
      </c>
      <c r="W168" s="220"/>
      <c r="X168" s="223">
        <f>SUM(X169:X182)</f>
        <v>0</v>
      </c>
      <c r="AR168" s="224" t="s">
        <v>23</v>
      </c>
      <c r="AT168" s="225" t="s">
        <v>84</v>
      </c>
      <c r="AU168" s="225" t="s">
        <v>85</v>
      </c>
      <c r="AY168" s="224" t="s">
        <v>141</v>
      </c>
      <c r="BK168" s="226">
        <f>SUM(BK169:BK182)</f>
        <v>0</v>
      </c>
    </row>
    <row r="169" s="1" customFormat="1" ht="16.5" customHeight="1">
      <c r="B169" s="37"/>
      <c r="C169" s="196" t="s">
        <v>259</v>
      </c>
      <c r="D169" s="196" t="s">
        <v>137</v>
      </c>
      <c r="E169" s="197" t="s">
        <v>584</v>
      </c>
      <c r="F169" s="198" t="s">
        <v>585</v>
      </c>
      <c r="G169" s="199" t="s">
        <v>586</v>
      </c>
      <c r="H169" s="200">
        <v>118.09399999999999</v>
      </c>
      <c r="I169" s="201"/>
      <c r="J169" s="201"/>
      <c r="K169" s="202">
        <f>ROUND(P169*H169,2)</f>
        <v>0</v>
      </c>
      <c r="L169" s="198" t="s">
        <v>151</v>
      </c>
      <c r="M169" s="42"/>
      <c r="N169" s="203" t="s">
        <v>21</v>
      </c>
      <c r="O169" s="204" t="s">
        <v>54</v>
      </c>
      <c r="P169" s="205">
        <f>I169+J169</f>
        <v>0</v>
      </c>
      <c r="Q169" s="205">
        <f>ROUND(I169*H169,2)</f>
        <v>0</v>
      </c>
      <c r="R169" s="205">
        <f>ROUND(J169*H169,2)</f>
        <v>0</v>
      </c>
      <c r="S169" s="78"/>
      <c r="T169" s="206">
        <f>S169*H169</f>
        <v>0</v>
      </c>
      <c r="U169" s="206">
        <v>0</v>
      </c>
      <c r="V169" s="206">
        <f>U169*H169</f>
        <v>0</v>
      </c>
      <c r="W169" s="206">
        <v>0</v>
      </c>
      <c r="X169" s="207">
        <f>W169*H169</f>
        <v>0</v>
      </c>
      <c r="AR169" s="15" t="s">
        <v>140</v>
      </c>
      <c r="AT169" s="15" t="s">
        <v>137</v>
      </c>
      <c r="AU169" s="15" t="s">
        <v>23</v>
      </c>
      <c r="AY169" s="15" t="s">
        <v>141</v>
      </c>
      <c r="BE169" s="208">
        <f>IF(O169="základní",K169,0)</f>
        <v>0</v>
      </c>
      <c r="BF169" s="208">
        <f>IF(O169="snížená",K169,0)</f>
        <v>0</v>
      </c>
      <c r="BG169" s="208">
        <f>IF(O169="zákl. přenesená",K169,0)</f>
        <v>0</v>
      </c>
      <c r="BH169" s="208">
        <f>IF(O169="sníž. přenesená",K169,0)</f>
        <v>0</v>
      </c>
      <c r="BI169" s="208">
        <f>IF(O169="nulová",K169,0)</f>
        <v>0</v>
      </c>
      <c r="BJ169" s="15" t="s">
        <v>23</v>
      </c>
      <c r="BK169" s="208">
        <f>ROUND(P169*H169,2)</f>
        <v>0</v>
      </c>
      <c r="BL169" s="15" t="s">
        <v>140</v>
      </c>
      <c r="BM169" s="15" t="s">
        <v>721</v>
      </c>
    </row>
    <row r="170" s="1" customFormat="1">
      <c r="B170" s="37"/>
      <c r="C170" s="38"/>
      <c r="D170" s="209" t="s">
        <v>143</v>
      </c>
      <c r="E170" s="38"/>
      <c r="F170" s="210" t="s">
        <v>588</v>
      </c>
      <c r="G170" s="38"/>
      <c r="H170" s="38"/>
      <c r="I170" s="130"/>
      <c r="J170" s="130"/>
      <c r="K170" s="38"/>
      <c r="L170" s="38"/>
      <c r="M170" s="42"/>
      <c r="N170" s="211"/>
      <c r="O170" s="78"/>
      <c r="P170" s="78"/>
      <c r="Q170" s="78"/>
      <c r="R170" s="78"/>
      <c r="S170" s="78"/>
      <c r="T170" s="78"/>
      <c r="U170" s="78"/>
      <c r="V170" s="78"/>
      <c r="W170" s="78"/>
      <c r="X170" s="79"/>
      <c r="AT170" s="15" t="s">
        <v>143</v>
      </c>
      <c r="AU170" s="15" t="s">
        <v>23</v>
      </c>
    </row>
    <row r="171" s="1" customFormat="1" ht="16.5" customHeight="1">
      <c r="B171" s="37"/>
      <c r="C171" s="196" t="s">
        <v>266</v>
      </c>
      <c r="D171" s="196" t="s">
        <v>137</v>
      </c>
      <c r="E171" s="197" t="s">
        <v>590</v>
      </c>
      <c r="F171" s="198" t="s">
        <v>591</v>
      </c>
      <c r="G171" s="199" t="s">
        <v>586</v>
      </c>
      <c r="H171" s="200">
        <v>681.26400000000001</v>
      </c>
      <c r="I171" s="201"/>
      <c r="J171" s="201"/>
      <c r="K171" s="202">
        <f>ROUND(P171*H171,2)</f>
        <v>0</v>
      </c>
      <c r="L171" s="198" t="s">
        <v>151</v>
      </c>
      <c r="M171" s="42"/>
      <c r="N171" s="203" t="s">
        <v>21</v>
      </c>
      <c r="O171" s="204" t="s">
        <v>54</v>
      </c>
      <c r="P171" s="205">
        <f>I171+J171</f>
        <v>0</v>
      </c>
      <c r="Q171" s="205">
        <f>ROUND(I171*H171,2)</f>
        <v>0</v>
      </c>
      <c r="R171" s="205">
        <f>ROUND(J171*H171,2)</f>
        <v>0</v>
      </c>
      <c r="S171" s="78"/>
      <c r="T171" s="206">
        <f>S171*H171</f>
        <v>0</v>
      </c>
      <c r="U171" s="206">
        <v>0</v>
      </c>
      <c r="V171" s="206">
        <f>U171*H171</f>
        <v>0</v>
      </c>
      <c r="W171" s="206">
        <v>0</v>
      </c>
      <c r="X171" s="207">
        <f>W171*H171</f>
        <v>0</v>
      </c>
      <c r="AR171" s="15" t="s">
        <v>140</v>
      </c>
      <c r="AT171" s="15" t="s">
        <v>137</v>
      </c>
      <c r="AU171" s="15" t="s">
        <v>23</v>
      </c>
      <c r="AY171" s="15" t="s">
        <v>141</v>
      </c>
      <c r="BE171" s="208">
        <f>IF(O171="základní",K171,0)</f>
        <v>0</v>
      </c>
      <c r="BF171" s="208">
        <f>IF(O171="snížená",K171,0)</f>
        <v>0</v>
      </c>
      <c r="BG171" s="208">
        <f>IF(O171="zákl. přenesená",K171,0)</f>
        <v>0</v>
      </c>
      <c r="BH171" s="208">
        <f>IF(O171="sníž. přenesená",K171,0)</f>
        <v>0</v>
      </c>
      <c r="BI171" s="208">
        <f>IF(O171="nulová",K171,0)</f>
        <v>0</v>
      </c>
      <c r="BJ171" s="15" t="s">
        <v>23</v>
      </c>
      <c r="BK171" s="208">
        <f>ROUND(P171*H171,2)</f>
        <v>0</v>
      </c>
      <c r="BL171" s="15" t="s">
        <v>140</v>
      </c>
      <c r="BM171" s="15" t="s">
        <v>722</v>
      </c>
    </row>
    <row r="172" s="1" customFormat="1">
      <c r="B172" s="37"/>
      <c r="C172" s="38"/>
      <c r="D172" s="209" t="s">
        <v>143</v>
      </c>
      <c r="E172" s="38"/>
      <c r="F172" s="210" t="s">
        <v>593</v>
      </c>
      <c r="G172" s="38"/>
      <c r="H172" s="38"/>
      <c r="I172" s="130"/>
      <c r="J172" s="130"/>
      <c r="K172" s="38"/>
      <c r="L172" s="38"/>
      <c r="M172" s="42"/>
      <c r="N172" s="211"/>
      <c r="O172" s="78"/>
      <c r="P172" s="78"/>
      <c r="Q172" s="78"/>
      <c r="R172" s="78"/>
      <c r="S172" s="78"/>
      <c r="T172" s="78"/>
      <c r="U172" s="78"/>
      <c r="V172" s="78"/>
      <c r="W172" s="78"/>
      <c r="X172" s="79"/>
      <c r="AT172" s="15" t="s">
        <v>143</v>
      </c>
      <c r="AU172" s="15" t="s">
        <v>23</v>
      </c>
    </row>
    <row r="173" s="11" customFormat="1">
      <c r="B173" s="229"/>
      <c r="C173" s="230"/>
      <c r="D173" s="209" t="s">
        <v>153</v>
      </c>
      <c r="E173" s="231" t="s">
        <v>21</v>
      </c>
      <c r="F173" s="232" t="s">
        <v>594</v>
      </c>
      <c r="G173" s="230"/>
      <c r="H173" s="231" t="s">
        <v>21</v>
      </c>
      <c r="I173" s="233"/>
      <c r="J173" s="233"/>
      <c r="K173" s="230"/>
      <c r="L173" s="230"/>
      <c r="M173" s="234"/>
      <c r="N173" s="235"/>
      <c r="O173" s="236"/>
      <c r="P173" s="236"/>
      <c r="Q173" s="236"/>
      <c r="R173" s="236"/>
      <c r="S173" s="236"/>
      <c r="T173" s="236"/>
      <c r="U173" s="236"/>
      <c r="V173" s="236"/>
      <c r="W173" s="236"/>
      <c r="X173" s="237"/>
      <c r="AT173" s="238" t="s">
        <v>153</v>
      </c>
      <c r="AU173" s="238" t="s">
        <v>23</v>
      </c>
      <c r="AV173" s="11" t="s">
        <v>23</v>
      </c>
      <c r="AW173" s="11" t="s">
        <v>5</v>
      </c>
      <c r="AX173" s="11" t="s">
        <v>85</v>
      </c>
      <c r="AY173" s="238" t="s">
        <v>141</v>
      </c>
    </row>
    <row r="174" s="12" customFormat="1">
      <c r="B174" s="239"/>
      <c r="C174" s="240"/>
      <c r="D174" s="209" t="s">
        <v>153</v>
      </c>
      <c r="E174" s="241" t="s">
        <v>21</v>
      </c>
      <c r="F174" s="242" t="s">
        <v>723</v>
      </c>
      <c r="G174" s="240"/>
      <c r="H174" s="243">
        <v>681.26400000000001</v>
      </c>
      <c r="I174" s="244"/>
      <c r="J174" s="244"/>
      <c r="K174" s="240"/>
      <c r="L174" s="240"/>
      <c r="M174" s="245"/>
      <c r="N174" s="246"/>
      <c r="O174" s="247"/>
      <c r="P174" s="247"/>
      <c r="Q174" s="247"/>
      <c r="R174" s="247"/>
      <c r="S174" s="247"/>
      <c r="T174" s="247"/>
      <c r="U174" s="247"/>
      <c r="V174" s="247"/>
      <c r="W174" s="247"/>
      <c r="X174" s="248"/>
      <c r="AT174" s="249" t="s">
        <v>153</v>
      </c>
      <c r="AU174" s="249" t="s">
        <v>23</v>
      </c>
      <c r="AV174" s="12" t="s">
        <v>94</v>
      </c>
      <c r="AW174" s="12" t="s">
        <v>5</v>
      </c>
      <c r="AX174" s="12" t="s">
        <v>23</v>
      </c>
      <c r="AY174" s="249" t="s">
        <v>141</v>
      </c>
    </row>
    <row r="175" s="1" customFormat="1" ht="16.5" customHeight="1">
      <c r="B175" s="37"/>
      <c r="C175" s="196" t="s">
        <v>275</v>
      </c>
      <c r="D175" s="196" t="s">
        <v>137</v>
      </c>
      <c r="E175" s="197" t="s">
        <v>597</v>
      </c>
      <c r="F175" s="198" t="s">
        <v>598</v>
      </c>
      <c r="G175" s="199" t="s">
        <v>586</v>
      </c>
      <c r="H175" s="200">
        <v>25.283999999999999</v>
      </c>
      <c r="I175" s="201"/>
      <c r="J175" s="201"/>
      <c r="K175" s="202">
        <f>ROUND(P175*H175,2)</f>
        <v>0</v>
      </c>
      <c r="L175" s="198" t="s">
        <v>151</v>
      </c>
      <c r="M175" s="42"/>
      <c r="N175" s="203" t="s">
        <v>21</v>
      </c>
      <c r="O175" s="204" t="s">
        <v>54</v>
      </c>
      <c r="P175" s="205">
        <f>I175+J175</f>
        <v>0</v>
      </c>
      <c r="Q175" s="205">
        <f>ROUND(I175*H175,2)</f>
        <v>0</v>
      </c>
      <c r="R175" s="205">
        <f>ROUND(J175*H175,2)</f>
        <v>0</v>
      </c>
      <c r="S175" s="78"/>
      <c r="T175" s="206">
        <f>S175*H175</f>
        <v>0</v>
      </c>
      <c r="U175" s="206">
        <v>0</v>
      </c>
      <c r="V175" s="206">
        <f>U175*H175</f>
        <v>0</v>
      </c>
      <c r="W175" s="206">
        <v>0</v>
      </c>
      <c r="X175" s="207">
        <f>W175*H175</f>
        <v>0</v>
      </c>
      <c r="AR175" s="15" t="s">
        <v>140</v>
      </c>
      <c r="AT175" s="15" t="s">
        <v>137</v>
      </c>
      <c r="AU175" s="15" t="s">
        <v>23</v>
      </c>
      <c r="AY175" s="15" t="s">
        <v>141</v>
      </c>
      <c r="BE175" s="208">
        <f>IF(O175="základní",K175,0)</f>
        <v>0</v>
      </c>
      <c r="BF175" s="208">
        <f>IF(O175="snížená",K175,0)</f>
        <v>0</v>
      </c>
      <c r="BG175" s="208">
        <f>IF(O175="zákl. přenesená",K175,0)</f>
        <v>0</v>
      </c>
      <c r="BH175" s="208">
        <f>IF(O175="sníž. přenesená",K175,0)</f>
        <v>0</v>
      </c>
      <c r="BI175" s="208">
        <f>IF(O175="nulová",K175,0)</f>
        <v>0</v>
      </c>
      <c r="BJ175" s="15" t="s">
        <v>23</v>
      </c>
      <c r="BK175" s="208">
        <f>ROUND(P175*H175,2)</f>
        <v>0</v>
      </c>
      <c r="BL175" s="15" t="s">
        <v>140</v>
      </c>
      <c r="BM175" s="15" t="s">
        <v>724</v>
      </c>
    </row>
    <row r="176" s="1" customFormat="1">
      <c r="B176" s="37"/>
      <c r="C176" s="38"/>
      <c r="D176" s="209" t="s">
        <v>143</v>
      </c>
      <c r="E176" s="38"/>
      <c r="F176" s="210" t="s">
        <v>600</v>
      </c>
      <c r="G176" s="38"/>
      <c r="H176" s="38"/>
      <c r="I176" s="130"/>
      <c r="J176" s="130"/>
      <c r="K176" s="38"/>
      <c r="L176" s="38"/>
      <c r="M176" s="42"/>
      <c r="N176" s="211"/>
      <c r="O176" s="78"/>
      <c r="P176" s="78"/>
      <c r="Q176" s="78"/>
      <c r="R176" s="78"/>
      <c r="S176" s="78"/>
      <c r="T176" s="78"/>
      <c r="U176" s="78"/>
      <c r="V176" s="78"/>
      <c r="W176" s="78"/>
      <c r="X176" s="79"/>
      <c r="AT176" s="15" t="s">
        <v>143</v>
      </c>
      <c r="AU176" s="15" t="s">
        <v>23</v>
      </c>
    </row>
    <row r="177" s="11" customFormat="1">
      <c r="B177" s="229"/>
      <c r="C177" s="230"/>
      <c r="D177" s="209" t="s">
        <v>153</v>
      </c>
      <c r="E177" s="231" t="s">
        <v>21</v>
      </c>
      <c r="F177" s="232" t="s">
        <v>725</v>
      </c>
      <c r="G177" s="230"/>
      <c r="H177" s="231" t="s">
        <v>21</v>
      </c>
      <c r="I177" s="233"/>
      <c r="J177" s="233"/>
      <c r="K177" s="230"/>
      <c r="L177" s="230"/>
      <c r="M177" s="234"/>
      <c r="N177" s="235"/>
      <c r="O177" s="236"/>
      <c r="P177" s="236"/>
      <c r="Q177" s="236"/>
      <c r="R177" s="236"/>
      <c r="S177" s="236"/>
      <c r="T177" s="236"/>
      <c r="U177" s="236"/>
      <c r="V177" s="236"/>
      <c r="W177" s="236"/>
      <c r="X177" s="237"/>
      <c r="AT177" s="238" t="s">
        <v>153</v>
      </c>
      <c r="AU177" s="238" t="s">
        <v>23</v>
      </c>
      <c r="AV177" s="11" t="s">
        <v>23</v>
      </c>
      <c r="AW177" s="11" t="s">
        <v>5</v>
      </c>
      <c r="AX177" s="11" t="s">
        <v>85</v>
      </c>
      <c r="AY177" s="238" t="s">
        <v>141</v>
      </c>
    </row>
    <row r="178" s="12" customFormat="1">
      <c r="B178" s="239"/>
      <c r="C178" s="240"/>
      <c r="D178" s="209" t="s">
        <v>153</v>
      </c>
      <c r="E178" s="241" t="s">
        <v>21</v>
      </c>
      <c r="F178" s="242" t="s">
        <v>726</v>
      </c>
      <c r="G178" s="240"/>
      <c r="H178" s="243">
        <v>25.283999999999999</v>
      </c>
      <c r="I178" s="244"/>
      <c r="J178" s="244"/>
      <c r="K178" s="240"/>
      <c r="L178" s="240"/>
      <c r="M178" s="245"/>
      <c r="N178" s="246"/>
      <c r="O178" s="247"/>
      <c r="P178" s="247"/>
      <c r="Q178" s="247"/>
      <c r="R178" s="247"/>
      <c r="S178" s="247"/>
      <c r="T178" s="247"/>
      <c r="U178" s="247"/>
      <c r="V178" s="247"/>
      <c r="W178" s="247"/>
      <c r="X178" s="248"/>
      <c r="AT178" s="249" t="s">
        <v>153</v>
      </c>
      <c r="AU178" s="249" t="s">
        <v>23</v>
      </c>
      <c r="AV178" s="12" t="s">
        <v>94</v>
      </c>
      <c r="AW178" s="12" t="s">
        <v>5</v>
      </c>
      <c r="AX178" s="12" t="s">
        <v>23</v>
      </c>
      <c r="AY178" s="249" t="s">
        <v>141</v>
      </c>
    </row>
    <row r="179" s="1" customFormat="1" ht="16.5" customHeight="1">
      <c r="B179" s="37"/>
      <c r="C179" s="196" t="s">
        <v>280</v>
      </c>
      <c r="D179" s="196" t="s">
        <v>137</v>
      </c>
      <c r="E179" s="197" t="s">
        <v>604</v>
      </c>
      <c r="F179" s="198" t="s">
        <v>605</v>
      </c>
      <c r="G179" s="199" t="s">
        <v>586</v>
      </c>
      <c r="H179" s="200">
        <v>88.260000000000005</v>
      </c>
      <c r="I179" s="201"/>
      <c r="J179" s="201"/>
      <c r="K179" s="202">
        <f>ROUND(P179*H179,2)</f>
        <v>0</v>
      </c>
      <c r="L179" s="198" t="s">
        <v>151</v>
      </c>
      <c r="M179" s="42"/>
      <c r="N179" s="203" t="s">
        <v>21</v>
      </c>
      <c r="O179" s="204" t="s">
        <v>54</v>
      </c>
      <c r="P179" s="205">
        <f>I179+J179</f>
        <v>0</v>
      </c>
      <c r="Q179" s="205">
        <f>ROUND(I179*H179,2)</f>
        <v>0</v>
      </c>
      <c r="R179" s="205">
        <f>ROUND(J179*H179,2)</f>
        <v>0</v>
      </c>
      <c r="S179" s="78"/>
      <c r="T179" s="206">
        <f>S179*H179</f>
        <v>0</v>
      </c>
      <c r="U179" s="206">
        <v>0</v>
      </c>
      <c r="V179" s="206">
        <f>U179*H179</f>
        <v>0</v>
      </c>
      <c r="W179" s="206">
        <v>0</v>
      </c>
      <c r="X179" s="207">
        <f>W179*H179</f>
        <v>0</v>
      </c>
      <c r="AR179" s="15" t="s">
        <v>140</v>
      </c>
      <c r="AT179" s="15" t="s">
        <v>137</v>
      </c>
      <c r="AU179" s="15" t="s">
        <v>23</v>
      </c>
      <c r="AY179" s="15" t="s">
        <v>141</v>
      </c>
      <c r="BE179" s="208">
        <f>IF(O179="základní",K179,0)</f>
        <v>0</v>
      </c>
      <c r="BF179" s="208">
        <f>IF(O179="snížená",K179,0)</f>
        <v>0</v>
      </c>
      <c r="BG179" s="208">
        <f>IF(O179="zákl. přenesená",K179,0)</f>
        <v>0</v>
      </c>
      <c r="BH179" s="208">
        <f>IF(O179="sníž. přenesená",K179,0)</f>
        <v>0</v>
      </c>
      <c r="BI179" s="208">
        <f>IF(O179="nulová",K179,0)</f>
        <v>0</v>
      </c>
      <c r="BJ179" s="15" t="s">
        <v>23</v>
      </c>
      <c r="BK179" s="208">
        <f>ROUND(P179*H179,2)</f>
        <v>0</v>
      </c>
      <c r="BL179" s="15" t="s">
        <v>140</v>
      </c>
      <c r="BM179" s="15" t="s">
        <v>727</v>
      </c>
    </row>
    <row r="180" s="1" customFormat="1">
      <c r="B180" s="37"/>
      <c r="C180" s="38"/>
      <c r="D180" s="209" t="s">
        <v>143</v>
      </c>
      <c r="E180" s="38"/>
      <c r="F180" s="210" t="s">
        <v>607</v>
      </c>
      <c r="G180" s="38"/>
      <c r="H180" s="38"/>
      <c r="I180" s="130"/>
      <c r="J180" s="130"/>
      <c r="K180" s="38"/>
      <c r="L180" s="38"/>
      <c r="M180" s="42"/>
      <c r="N180" s="211"/>
      <c r="O180" s="78"/>
      <c r="P180" s="78"/>
      <c r="Q180" s="78"/>
      <c r="R180" s="78"/>
      <c r="S180" s="78"/>
      <c r="T180" s="78"/>
      <c r="U180" s="78"/>
      <c r="V180" s="78"/>
      <c r="W180" s="78"/>
      <c r="X180" s="79"/>
      <c r="AT180" s="15" t="s">
        <v>143</v>
      </c>
      <c r="AU180" s="15" t="s">
        <v>23</v>
      </c>
    </row>
    <row r="181" s="11" customFormat="1">
      <c r="B181" s="229"/>
      <c r="C181" s="230"/>
      <c r="D181" s="209" t="s">
        <v>153</v>
      </c>
      <c r="E181" s="231" t="s">
        <v>21</v>
      </c>
      <c r="F181" s="232" t="s">
        <v>608</v>
      </c>
      <c r="G181" s="230"/>
      <c r="H181" s="231" t="s">
        <v>21</v>
      </c>
      <c r="I181" s="233"/>
      <c r="J181" s="233"/>
      <c r="K181" s="230"/>
      <c r="L181" s="230"/>
      <c r="M181" s="234"/>
      <c r="N181" s="235"/>
      <c r="O181" s="236"/>
      <c r="P181" s="236"/>
      <c r="Q181" s="236"/>
      <c r="R181" s="236"/>
      <c r="S181" s="236"/>
      <c r="T181" s="236"/>
      <c r="U181" s="236"/>
      <c r="V181" s="236"/>
      <c r="W181" s="236"/>
      <c r="X181" s="237"/>
      <c r="AT181" s="238" t="s">
        <v>153</v>
      </c>
      <c r="AU181" s="238" t="s">
        <v>23</v>
      </c>
      <c r="AV181" s="11" t="s">
        <v>23</v>
      </c>
      <c r="AW181" s="11" t="s">
        <v>5</v>
      </c>
      <c r="AX181" s="11" t="s">
        <v>85</v>
      </c>
      <c r="AY181" s="238" t="s">
        <v>141</v>
      </c>
    </row>
    <row r="182" s="12" customFormat="1">
      <c r="B182" s="239"/>
      <c r="C182" s="240"/>
      <c r="D182" s="209" t="s">
        <v>153</v>
      </c>
      <c r="E182" s="241" t="s">
        <v>21</v>
      </c>
      <c r="F182" s="242" t="s">
        <v>728</v>
      </c>
      <c r="G182" s="240"/>
      <c r="H182" s="243">
        <v>88.260000000000005</v>
      </c>
      <c r="I182" s="244"/>
      <c r="J182" s="244"/>
      <c r="K182" s="240"/>
      <c r="L182" s="240"/>
      <c r="M182" s="245"/>
      <c r="N182" s="246"/>
      <c r="O182" s="247"/>
      <c r="P182" s="247"/>
      <c r="Q182" s="247"/>
      <c r="R182" s="247"/>
      <c r="S182" s="247"/>
      <c r="T182" s="247"/>
      <c r="U182" s="247"/>
      <c r="V182" s="247"/>
      <c r="W182" s="247"/>
      <c r="X182" s="248"/>
      <c r="AT182" s="249" t="s">
        <v>153</v>
      </c>
      <c r="AU182" s="249" t="s">
        <v>23</v>
      </c>
      <c r="AV182" s="12" t="s">
        <v>94</v>
      </c>
      <c r="AW182" s="12" t="s">
        <v>5</v>
      </c>
      <c r="AX182" s="12" t="s">
        <v>23</v>
      </c>
      <c r="AY182" s="249" t="s">
        <v>141</v>
      </c>
    </row>
    <row r="183" s="10" customFormat="1" ht="25.92" customHeight="1">
      <c r="B183" s="212"/>
      <c r="C183" s="213"/>
      <c r="D183" s="214" t="s">
        <v>84</v>
      </c>
      <c r="E183" s="215" t="s">
        <v>610</v>
      </c>
      <c r="F183" s="215" t="s">
        <v>611</v>
      </c>
      <c r="G183" s="213"/>
      <c r="H183" s="213"/>
      <c r="I183" s="216"/>
      <c r="J183" s="216"/>
      <c r="K183" s="217">
        <f>BK183</f>
        <v>0</v>
      </c>
      <c r="L183" s="213"/>
      <c r="M183" s="218"/>
      <c r="N183" s="219"/>
      <c r="O183" s="220"/>
      <c r="P183" s="220"/>
      <c r="Q183" s="221">
        <f>SUM(Q184:Q189)</f>
        <v>0</v>
      </c>
      <c r="R183" s="221">
        <f>SUM(R184:R189)</f>
        <v>0</v>
      </c>
      <c r="S183" s="220"/>
      <c r="T183" s="222">
        <f>SUM(T184:T189)</f>
        <v>0</v>
      </c>
      <c r="U183" s="220"/>
      <c r="V183" s="222">
        <f>SUM(V184:V189)</f>
        <v>0</v>
      </c>
      <c r="W183" s="220"/>
      <c r="X183" s="223">
        <f>SUM(X184:X189)</f>
        <v>0</v>
      </c>
      <c r="AR183" s="224" t="s">
        <v>23</v>
      </c>
      <c r="AT183" s="225" t="s">
        <v>84</v>
      </c>
      <c r="AU183" s="225" t="s">
        <v>85</v>
      </c>
      <c r="AY183" s="224" t="s">
        <v>141</v>
      </c>
      <c r="BK183" s="226">
        <f>SUM(BK184:BK189)</f>
        <v>0</v>
      </c>
    </row>
    <row r="184" s="1" customFormat="1" ht="16.5" customHeight="1">
      <c r="B184" s="37"/>
      <c r="C184" s="196" t="s">
        <v>285</v>
      </c>
      <c r="D184" s="196" t="s">
        <v>137</v>
      </c>
      <c r="E184" s="197" t="s">
        <v>729</v>
      </c>
      <c r="F184" s="198" t="s">
        <v>730</v>
      </c>
      <c r="G184" s="199" t="s">
        <v>586</v>
      </c>
      <c r="H184" s="200">
        <v>15.968</v>
      </c>
      <c r="I184" s="201"/>
      <c r="J184" s="201"/>
      <c r="K184" s="202">
        <f>ROUND(P184*H184,2)</f>
        <v>0</v>
      </c>
      <c r="L184" s="198" t="s">
        <v>151</v>
      </c>
      <c r="M184" s="42"/>
      <c r="N184" s="203" t="s">
        <v>21</v>
      </c>
      <c r="O184" s="204" t="s">
        <v>54</v>
      </c>
      <c r="P184" s="205">
        <f>I184+J184</f>
        <v>0</v>
      </c>
      <c r="Q184" s="205">
        <f>ROUND(I184*H184,2)</f>
        <v>0</v>
      </c>
      <c r="R184" s="205">
        <f>ROUND(J184*H184,2)</f>
        <v>0</v>
      </c>
      <c r="S184" s="78"/>
      <c r="T184" s="206">
        <f>S184*H184</f>
        <v>0</v>
      </c>
      <c r="U184" s="206">
        <v>0</v>
      </c>
      <c r="V184" s="206">
        <f>U184*H184</f>
        <v>0</v>
      </c>
      <c r="W184" s="206">
        <v>0</v>
      </c>
      <c r="X184" s="207">
        <f>W184*H184</f>
        <v>0</v>
      </c>
      <c r="AR184" s="15" t="s">
        <v>140</v>
      </c>
      <c r="AT184" s="15" t="s">
        <v>137</v>
      </c>
      <c r="AU184" s="15" t="s">
        <v>23</v>
      </c>
      <c r="AY184" s="15" t="s">
        <v>141</v>
      </c>
      <c r="BE184" s="208">
        <f>IF(O184="základní",K184,0)</f>
        <v>0</v>
      </c>
      <c r="BF184" s="208">
        <f>IF(O184="snížená",K184,0)</f>
        <v>0</v>
      </c>
      <c r="BG184" s="208">
        <f>IF(O184="zákl. přenesená",K184,0)</f>
        <v>0</v>
      </c>
      <c r="BH184" s="208">
        <f>IF(O184="sníž. přenesená",K184,0)</f>
        <v>0</v>
      </c>
      <c r="BI184" s="208">
        <f>IF(O184="nulová",K184,0)</f>
        <v>0</v>
      </c>
      <c r="BJ184" s="15" t="s">
        <v>23</v>
      </c>
      <c r="BK184" s="208">
        <f>ROUND(P184*H184,2)</f>
        <v>0</v>
      </c>
      <c r="BL184" s="15" t="s">
        <v>140</v>
      </c>
      <c r="BM184" s="15" t="s">
        <v>731</v>
      </c>
    </row>
    <row r="185" s="1" customFormat="1">
      <c r="B185" s="37"/>
      <c r="C185" s="38"/>
      <c r="D185" s="209" t="s">
        <v>143</v>
      </c>
      <c r="E185" s="38"/>
      <c r="F185" s="210" t="s">
        <v>732</v>
      </c>
      <c r="G185" s="38"/>
      <c r="H185" s="38"/>
      <c r="I185" s="130"/>
      <c r="J185" s="130"/>
      <c r="K185" s="38"/>
      <c r="L185" s="38"/>
      <c r="M185" s="42"/>
      <c r="N185" s="211"/>
      <c r="O185" s="78"/>
      <c r="P185" s="78"/>
      <c r="Q185" s="78"/>
      <c r="R185" s="78"/>
      <c r="S185" s="78"/>
      <c r="T185" s="78"/>
      <c r="U185" s="78"/>
      <c r="V185" s="78"/>
      <c r="W185" s="78"/>
      <c r="X185" s="79"/>
      <c r="AT185" s="15" t="s">
        <v>143</v>
      </c>
      <c r="AU185" s="15" t="s">
        <v>23</v>
      </c>
    </row>
    <row r="186" s="11" customFormat="1">
      <c r="B186" s="229"/>
      <c r="C186" s="230"/>
      <c r="D186" s="209" t="s">
        <v>153</v>
      </c>
      <c r="E186" s="231" t="s">
        <v>21</v>
      </c>
      <c r="F186" s="232" t="s">
        <v>733</v>
      </c>
      <c r="G186" s="230"/>
      <c r="H186" s="231" t="s">
        <v>21</v>
      </c>
      <c r="I186" s="233"/>
      <c r="J186" s="233"/>
      <c r="K186" s="230"/>
      <c r="L186" s="230"/>
      <c r="M186" s="234"/>
      <c r="N186" s="235"/>
      <c r="O186" s="236"/>
      <c r="P186" s="236"/>
      <c r="Q186" s="236"/>
      <c r="R186" s="236"/>
      <c r="S186" s="236"/>
      <c r="T186" s="236"/>
      <c r="U186" s="236"/>
      <c r="V186" s="236"/>
      <c r="W186" s="236"/>
      <c r="X186" s="237"/>
      <c r="AT186" s="238" t="s">
        <v>153</v>
      </c>
      <c r="AU186" s="238" t="s">
        <v>23</v>
      </c>
      <c r="AV186" s="11" t="s">
        <v>23</v>
      </c>
      <c r="AW186" s="11" t="s">
        <v>5</v>
      </c>
      <c r="AX186" s="11" t="s">
        <v>85</v>
      </c>
      <c r="AY186" s="238" t="s">
        <v>141</v>
      </c>
    </row>
    <row r="187" s="12" customFormat="1">
      <c r="B187" s="239"/>
      <c r="C187" s="240"/>
      <c r="D187" s="209" t="s">
        <v>153</v>
      </c>
      <c r="E187" s="241" t="s">
        <v>21</v>
      </c>
      <c r="F187" s="242" t="s">
        <v>734</v>
      </c>
      <c r="G187" s="240"/>
      <c r="H187" s="243">
        <v>11.528000000000001</v>
      </c>
      <c r="I187" s="244"/>
      <c r="J187" s="244"/>
      <c r="K187" s="240"/>
      <c r="L187" s="240"/>
      <c r="M187" s="245"/>
      <c r="N187" s="246"/>
      <c r="O187" s="247"/>
      <c r="P187" s="247"/>
      <c r="Q187" s="247"/>
      <c r="R187" s="247"/>
      <c r="S187" s="247"/>
      <c r="T187" s="247"/>
      <c r="U187" s="247"/>
      <c r="V187" s="247"/>
      <c r="W187" s="247"/>
      <c r="X187" s="248"/>
      <c r="AT187" s="249" t="s">
        <v>153</v>
      </c>
      <c r="AU187" s="249" t="s">
        <v>23</v>
      </c>
      <c r="AV187" s="12" t="s">
        <v>94</v>
      </c>
      <c r="AW187" s="12" t="s">
        <v>5</v>
      </c>
      <c r="AX187" s="12" t="s">
        <v>85</v>
      </c>
      <c r="AY187" s="249" t="s">
        <v>141</v>
      </c>
    </row>
    <row r="188" s="11" customFormat="1">
      <c r="B188" s="229"/>
      <c r="C188" s="230"/>
      <c r="D188" s="209" t="s">
        <v>153</v>
      </c>
      <c r="E188" s="231" t="s">
        <v>21</v>
      </c>
      <c r="F188" s="232" t="s">
        <v>735</v>
      </c>
      <c r="G188" s="230"/>
      <c r="H188" s="231" t="s">
        <v>21</v>
      </c>
      <c r="I188" s="233"/>
      <c r="J188" s="233"/>
      <c r="K188" s="230"/>
      <c r="L188" s="230"/>
      <c r="M188" s="234"/>
      <c r="N188" s="235"/>
      <c r="O188" s="236"/>
      <c r="P188" s="236"/>
      <c r="Q188" s="236"/>
      <c r="R188" s="236"/>
      <c r="S188" s="236"/>
      <c r="T188" s="236"/>
      <c r="U188" s="236"/>
      <c r="V188" s="236"/>
      <c r="W188" s="236"/>
      <c r="X188" s="237"/>
      <c r="AT188" s="238" t="s">
        <v>153</v>
      </c>
      <c r="AU188" s="238" t="s">
        <v>23</v>
      </c>
      <c r="AV188" s="11" t="s">
        <v>23</v>
      </c>
      <c r="AW188" s="11" t="s">
        <v>5</v>
      </c>
      <c r="AX188" s="11" t="s">
        <v>85</v>
      </c>
      <c r="AY188" s="238" t="s">
        <v>141</v>
      </c>
    </row>
    <row r="189" s="12" customFormat="1">
      <c r="B189" s="239"/>
      <c r="C189" s="240"/>
      <c r="D189" s="209" t="s">
        <v>153</v>
      </c>
      <c r="E189" s="241" t="s">
        <v>21</v>
      </c>
      <c r="F189" s="242" t="s">
        <v>736</v>
      </c>
      <c r="G189" s="240"/>
      <c r="H189" s="243">
        <v>4.4400000000000004</v>
      </c>
      <c r="I189" s="244"/>
      <c r="J189" s="244"/>
      <c r="K189" s="240"/>
      <c r="L189" s="240"/>
      <c r="M189" s="245"/>
      <c r="N189" s="246"/>
      <c r="O189" s="247"/>
      <c r="P189" s="247"/>
      <c r="Q189" s="247"/>
      <c r="R189" s="247"/>
      <c r="S189" s="247"/>
      <c r="T189" s="247"/>
      <c r="U189" s="247"/>
      <c r="V189" s="247"/>
      <c r="W189" s="247"/>
      <c r="X189" s="248"/>
      <c r="AT189" s="249" t="s">
        <v>153</v>
      </c>
      <c r="AU189" s="249" t="s">
        <v>23</v>
      </c>
      <c r="AV189" s="12" t="s">
        <v>94</v>
      </c>
      <c r="AW189" s="12" t="s">
        <v>5</v>
      </c>
      <c r="AX189" s="12" t="s">
        <v>85</v>
      </c>
      <c r="AY189" s="249" t="s">
        <v>141</v>
      </c>
    </row>
    <row r="190" s="10" customFormat="1" ht="25.92" customHeight="1">
      <c r="B190" s="212"/>
      <c r="C190" s="213"/>
      <c r="D190" s="214" t="s">
        <v>84</v>
      </c>
      <c r="E190" s="215" t="s">
        <v>737</v>
      </c>
      <c r="F190" s="215" t="s">
        <v>738</v>
      </c>
      <c r="G190" s="213"/>
      <c r="H190" s="213"/>
      <c r="I190" s="216"/>
      <c r="J190" s="216"/>
      <c r="K190" s="217">
        <f>BK190</f>
        <v>0</v>
      </c>
      <c r="L190" s="213"/>
      <c r="M190" s="218"/>
      <c r="N190" s="219"/>
      <c r="O190" s="220"/>
      <c r="P190" s="220"/>
      <c r="Q190" s="221">
        <f>SUM(Q191:Q216)</f>
        <v>0</v>
      </c>
      <c r="R190" s="221">
        <f>SUM(R191:R216)</f>
        <v>0</v>
      </c>
      <c r="S190" s="220"/>
      <c r="T190" s="222">
        <f>SUM(T191:T216)</f>
        <v>0</v>
      </c>
      <c r="U190" s="220"/>
      <c r="V190" s="222">
        <f>SUM(V191:V216)</f>
        <v>0.083110000000000003</v>
      </c>
      <c r="W190" s="220"/>
      <c r="X190" s="223">
        <f>SUM(X191:X216)</f>
        <v>0</v>
      </c>
      <c r="AR190" s="224" t="s">
        <v>159</v>
      </c>
      <c r="AT190" s="225" t="s">
        <v>84</v>
      </c>
      <c r="AU190" s="225" t="s">
        <v>85</v>
      </c>
      <c r="AY190" s="224" t="s">
        <v>141</v>
      </c>
      <c r="BK190" s="226">
        <f>SUM(BK191:BK216)</f>
        <v>0</v>
      </c>
    </row>
    <row r="191" s="1" customFormat="1" ht="16.5" customHeight="1">
      <c r="B191" s="37"/>
      <c r="C191" s="196" t="s">
        <v>8</v>
      </c>
      <c r="D191" s="196" t="s">
        <v>137</v>
      </c>
      <c r="E191" s="197" t="s">
        <v>739</v>
      </c>
      <c r="F191" s="198" t="s">
        <v>740</v>
      </c>
      <c r="G191" s="199" t="s">
        <v>427</v>
      </c>
      <c r="H191" s="200">
        <v>2</v>
      </c>
      <c r="I191" s="201"/>
      <c r="J191" s="201"/>
      <c r="K191" s="202">
        <f>ROUND(P191*H191,2)</f>
        <v>0</v>
      </c>
      <c r="L191" s="198" t="s">
        <v>151</v>
      </c>
      <c r="M191" s="42"/>
      <c r="N191" s="203" t="s">
        <v>21</v>
      </c>
      <c r="O191" s="204" t="s">
        <v>54</v>
      </c>
      <c r="P191" s="205">
        <f>I191+J191</f>
        <v>0</v>
      </c>
      <c r="Q191" s="205">
        <f>ROUND(I191*H191,2)</f>
        <v>0</v>
      </c>
      <c r="R191" s="205">
        <f>ROUND(J191*H191,2)</f>
        <v>0</v>
      </c>
      <c r="S191" s="78"/>
      <c r="T191" s="206">
        <f>S191*H191</f>
        <v>0</v>
      </c>
      <c r="U191" s="206">
        <v>0</v>
      </c>
      <c r="V191" s="206">
        <f>U191*H191</f>
        <v>0</v>
      </c>
      <c r="W191" s="206">
        <v>0</v>
      </c>
      <c r="X191" s="207">
        <f>W191*H191</f>
        <v>0</v>
      </c>
      <c r="AR191" s="15" t="s">
        <v>529</v>
      </c>
      <c r="AT191" s="15" t="s">
        <v>137</v>
      </c>
      <c r="AU191" s="15" t="s">
        <v>23</v>
      </c>
      <c r="AY191" s="15" t="s">
        <v>141</v>
      </c>
      <c r="BE191" s="208">
        <f>IF(O191="základní",K191,0)</f>
        <v>0</v>
      </c>
      <c r="BF191" s="208">
        <f>IF(O191="snížená",K191,0)</f>
        <v>0</v>
      </c>
      <c r="BG191" s="208">
        <f>IF(O191="zákl. přenesená",K191,0)</f>
        <v>0</v>
      </c>
      <c r="BH191" s="208">
        <f>IF(O191="sníž. přenesená",K191,0)</f>
        <v>0</v>
      </c>
      <c r="BI191" s="208">
        <f>IF(O191="nulová",K191,0)</f>
        <v>0</v>
      </c>
      <c r="BJ191" s="15" t="s">
        <v>23</v>
      </c>
      <c r="BK191" s="208">
        <f>ROUND(P191*H191,2)</f>
        <v>0</v>
      </c>
      <c r="BL191" s="15" t="s">
        <v>529</v>
      </c>
      <c r="BM191" s="15" t="s">
        <v>741</v>
      </c>
    </row>
    <row r="192" s="1" customFormat="1">
      <c r="B192" s="37"/>
      <c r="C192" s="38"/>
      <c r="D192" s="209" t="s">
        <v>143</v>
      </c>
      <c r="E192" s="38"/>
      <c r="F192" s="210" t="s">
        <v>742</v>
      </c>
      <c r="G192" s="38"/>
      <c r="H192" s="38"/>
      <c r="I192" s="130"/>
      <c r="J192" s="130"/>
      <c r="K192" s="38"/>
      <c r="L192" s="38"/>
      <c r="M192" s="42"/>
      <c r="N192" s="211"/>
      <c r="O192" s="78"/>
      <c r="P192" s="78"/>
      <c r="Q192" s="78"/>
      <c r="R192" s="78"/>
      <c r="S192" s="78"/>
      <c r="T192" s="78"/>
      <c r="U192" s="78"/>
      <c r="V192" s="78"/>
      <c r="W192" s="78"/>
      <c r="X192" s="79"/>
      <c r="AT192" s="15" t="s">
        <v>143</v>
      </c>
      <c r="AU192" s="15" t="s">
        <v>23</v>
      </c>
    </row>
    <row r="193" s="1" customFormat="1" ht="16.5" customHeight="1">
      <c r="B193" s="37"/>
      <c r="C193" s="196" t="s">
        <v>295</v>
      </c>
      <c r="D193" s="196" t="s">
        <v>137</v>
      </c>
      <c r="E193" s="197" t="s">
        <v>743</v>
      </c>
      <c r="F193" s="198" t="s">
        <v>744</v>
      </c>
      <c r="G193" s="199" t="s">
        <v>427</v>
      </c>
      <c r="H193" s="200">
        <v>8</v>
      </c>
      <c r="I193" s="201"/>
      <c r="J193" s="201"/>
      <c r="K193" s="202">
        <f>ROUND(P193*H193,2)</f>
        <v>0</v>
      </c>
      <c r="L193" s="198" t="s">
        <v>151</v>
      </c>
      <c r="M193" s="42"/>
      <c r="N193" s="203" t="s">
        <v>21</v>
      </c>
      <c r="O193" s="204" t="s">
        <v>54</v>
      </c>
      <c r="P193" s="205">
        <f>I193+J193</f>
        <v>0</v>
      </c>
      <c r="Q193" s="205">
        <f>ROUND(I193*H193,2)</f>
        <v>0</v>
      </c>
      <c r="R193" s="205">
        <f>ROUND(J193*H193,2)</f>
        <v>0</v>
      </c>
      <c r="S193" s="78"/>
      <c r="T193" s="206">
        <f>S193*H193</f>
        <v>0</v>
      </c>
      <c r="U193" s="206">
        <v>0</v>
      </c>
      <c r="V193" s="206">
        <f>U193*H193</f>
        <v>0</v>
      </c>
      <c r="W193" s="206">
        <v>0</v>
      </c>
      <c r="X193" s="207">
        <f>W193*H193</f>
        <v>0</v>
      </c>
      <c r="AR193" s="15" t="s">
        <v>529</v>
      </c>
      <c r="AT193" s="15" t="s">
        <v>137</v>
      </c>
      <c r="AU193" s="15" t="s">
        <v>23</v>
      </c>
      <c r="AY193" s="15" t="s">
        <v>141</v>
      </c>
      <c r="BE193" s="208">
        <f>IF(O193="základní",K193,0)</f>
        <v>0</v>
      </c>
      <c r="BF193" s="208">
        <f>IF(O193="snížená",K193,0)</f>
        <v>0</v>
      </c>
      <c r="BG193" s="208">
        <f>IF(O193="zákl. přenesená",K193,0)</f>
        <v>0</v>
      </c>
      <c r="BH193" s="208">
        <f>IF(O193="sníž. přenesená",K193,0)</f>
        <v>0</v>
      </c>
      <c r="BI193" s="208">
        <f>IF(O193="nulová",K193,0)</f>
        <v>0</v>
      </c>
      <c r="BJ193" s="15" t="s">
        <v>23</v>
      </c>
      <c r="BK193" s="208">
        <f>ROUND(P193*H193,2)</f>
        <v>0</v>
      </c>
      <c r="BL193" s="15" t="s">
        <v>529</v>
      </c>
      <c r="BM193" s="15" t="s">
        <v>745</v>
      </c>
    </row>
    <row r="194" s="1" customFormat="1">
      <c r="B194" s="37"/>
      <c r="C194" s="38"/>
      <c r="D194" s="209" t="s">
        <v>143</v>
      </c>
      <c r="E194" s="38"/>
      <c r="F194" s="210" t="s">
        <v>746</v>
      </c>
      <c r="G194" s="38"/>
      <c r="H194" s="38"/>
      <c r="I194" s="130"/>
      <c r="J194" s="130"/>
      <c r="K194" s="38"/>
      <c r="L194" s="38"/>
      <c r="M194" s="42"/>
      <c r="N194" s="211"/>
      <c r="O194" s="78"/>
      <c r="P194" s="78"/>
      <c r="Q194" s="78"/>
      <c r="R194" s="78"/>
      <c r="S194" s="78"/>
      <c r="T194" s="78"/>
      <c r="U194" s="78"/>
      <c r="V194" s="78"/>
      <c r="W194" s="78"/>
      <c r="X194" s="79"/>
      <c r="AT194" s="15" t="s">
        <v>143</v>
      </c>
      <c r="AU194" s="15" t="s">
        <v>23</v>
      </c>
    </row>
    <row r="195" s="1" customFormat="1" ht="16.5" customHeight="1">
      <c r="B195" s="37"/>
      <c r="C195" s="250" t="s">
        <v>300</v>
      </c>
      <c r="D195" s="250" t="s">
        <v>249</v>
      </c>
      <c r="E195" s="251" t="s">
        <v>747</v>
      </c>
      <c r="F195" s="252" t="s">
        <v>748</v>
      </c>
      <c r="G195" s="253" t="s">
        <v>427</v>
      </c>
      <c r="H195" s="254">
        <v>8</v>
      </c>
      <c r="I195" s="255"/>
      <c r="J195" s="256"/>
      <c r="K195" s="257">
        <f>ROUND(P195*H195,2)</f>
        <v>0</v>
      </c>
      <c r="L195" s="252" t="s">
        <v>21</v>
      </c>
      <c r="M195" s="258"/>
      <c r="N195" s="259" t="s">
        <v>21</v>
      </c>
      <c r="O195" s="204" t="s">
        <v>54</v>
      </c>
      <c r="P195" s="205">
        <f>I195+J195</f>
        <v>0</v>
      </c>
      <c r="Q195" s="205">
        <f>ROUND(I195*H195,2)</f>
        <v>0</v>
      </c>
      <c r="R195" s="205">
        <f>ROUND(J195*H195,2)</f>
        <v>0</v>
      </c>
      <c r="S195" s="78"/>
      <c r="T195" s="206">
        <f>S195*H195</f>
        <v>0</v>
      </c>
      <c r="U195" s="206">
        <v>8.0000000000000007E-05</v>
      </c>
      <c r="V195" s="206">
        <f>U195*H195</f>
        <v>0.00064000000000000005</v>
      </c>
      <c r="W195" s="206">
        <v>0</v>
      </c>
      <c r="X195" s="207">
        <f>W195*H195</f>
        <v>0</v>
      </c>
      <c r="AR195" s="15" t="s">
        <v>749</v>
      </c>
      <c r="AT195" s="15" t="s">
        <v>249</v>
      </c>
      <c r="AU195" s="15" t="s">
        <v>23</v>
      </c>
      <c r="AY195" s="15" t="s">
        <v>141</v>
      </c>
      <c r="BE195" s="208">
        <f>IF(O195="základní",K195,0)</f>
        <v>0</v>
      </c>
      <c r="BF195" s="208">
        <f>IF(O195="snížená",K195,0)</f>
        <v>0</v>
      </c>
      <c r="BG195" s="208">
        <f>IF(O195="zákl. přenesená",K195,0)</f>
        <v>0</v>
      </c>
      <c r="BH195" s="208">
        <f>IF(O195="sníž. přenesená",K195,0)</f>
        <v>0</v>
      </c>
      <c r="BI195" s="208">
        <f>IF(O195="nulová",K195,0)</f>
        <v>0</v>
      </c>
      <c r="BJ195" s="15" t="s">
        <v>23</v>
      </c>
      <c r="BK195" s="208">
        <f>ROUND(P195*H195,2)</f>
        <v>0</v>
      </c>
      <c r="BL195" s="15" t="s">
        <v>749</v>
      </c>
      <c r="BM195" s="15" t="s">
        <v>750</v>
      </c>
    </row>
    <row r="196" s="1" customFormat="1">
      <c r="B196" s="37"/>
      <c r="C196" s="38"/>
      <c r="D196" s="209" t="s">
        <v>143</v>
      </c>
      <c r="E196" s="38"/>
      <c r="F196" s="210" t="s">
        <v>751</v>
      </c>
      <c r="G196" s="38"/>
      <c r="H196" s="38"/>
      <c r="I196" s="130"/>
      <c r="J196" s="130"/>
      <c r="K196" s="38"/>
      <c r="L196" s="38"/>
      <c r="M196" s="42"/>
      <c r="N196" s="211"/>
      <c r="O196" s="78"/>
      <c r="P196" s="78"/>
      <c r="Q196" s="78"/>
      <c r="R196" s="78"/>
      <c r="S196" s="78"/>
      <c r="T196" s="78"/>
      <c r="U196" s="78"/>
      <c r="V196" s="78"/>
      <c r="W196" s="78"/>
      <c r="X196" s="79"/>
      <c r="AT196" s="15" t="s">
        <v>143</v>
      </c>
      <c r="AU196" s="15" t="s">
        <v>23</v>
      </c>
    </row>
    <row r="197" s="11" customFormat="1">
      <c r="B197" s="229"/>
      <c r="C197" s="230"/>
      <c r="D197" s="209" t="s">
        <v>153</v>
      </c>
      <c r="E197" s="231" t="s">
        <v>21</v>
      </c>
      <c r="F197" s="232" t="s">
        <v>752</v>
      </c>
      <c r="G197" s="230"/>
      <c r="H197" s="231" t="s">
        <v>21</v>
      </c>
      <c r="I197" s="233"/>
      <c r="J197" s="233"/>
      <c r="K197" s="230"/>
      <c r="L197" s="230"/>
      <c r="M197" s="234"/>
      <c r="N197" s="235"/>
      <c r="O197" s="236"/>
      <c r="P197" s="236"/>
      <c r="Q197" s="236"/>
      <c r="R197" s="236"/>
      <c r="S197" s="236"/>
      <c r="T197" s="236"/>
      <c r="U197" s="236"/>
      <c r="V197" s="236"/>
      <c r="W197" s="236"/>
      <c r="X197" s="237"/>
      <c r="AT197" s="238" t="s">
        <v>153</v>
      </c>
      <c r="AU197" s="238" t="s">
        <v>23</v>
      </c>
      <c r="AV197" s="11" t="s">
        <v>23</v>
      </c>
      <c r="AW197" s="11" t="s">
        <v>5</v>
      </c>
      <c r="AX197" s="11" t="s">
        <v>85</v>
      </c>
      <c r="AY197" s="238" t="s">
        <v>141</v>
      </c>
    </row>
    <row r="198" s="12" customFormat="1">
      <c r="B198" s="239"/>
      <c r="C198" s="240"/>
      <c r="D198" s="209" t="s">
        <v>153</v>
      </c>
      <c r="E198" s="241" t="s">
        <v>21</v>
      </c>
      <c r="F198" s="242" t="s">
        <v>753</v>
      </c>
      <c r="G198" s="240"/>
      <c r="H198" s="243">
        <v>8</v>
      </c>
      <c r="I198" s="244"/>
      <c r="J198" s="244"/>
      <c r="K198" s="240"/>
      <c r="L198" s="240"/>
      <c r="M198" s="245"/>
      <c r="N198" s="246"/>
      <c r="O198" s="247"/>
      <c r="P198" s="247"/>
      <c r="Q198" s="247"/>
      <c r="R198" s="247"/>
      <c r="S198" s="247"/>
      <c r="T198" s="247"/>
      <c r="U198" s="247"/>
      <c r="V198" s="247"/>
      <c r="W198" s="247"/>
      <c r="X198" s="248"/>
      <c r="AT198" s="249" t="s">
        <v>153</v>
      </c>
      <c r="AU198" s="249" t="s">
        <v>23</v>
      </c>
      <c r="AV198" s="12" t="s">
        <v>94</v>
      </c>
      <c r="AW198" s="12" t="s">
        <v>5</v>
      </c>
      <c r="AX198" s="12" t="s">
        <v>23</v>
      </c>
      <c r="AY198" s="249" t="s">
        <v>141</v>
      </c>
    </row>
    <row r="199" s="1" customFormat="1" ht="16.5" customHeight="1">
      <c r="B199" s="37"/>
      <c r="C199" s="196" t="s">
        <v>308</v>
      </c>
      <c r="D199" s="196" t="s">
        <v>137</v>
      </c>
      <c r="E199" s="197" t="s">
        <v>754</v>
      </c>
      <c r="F199" s="198" t="s">
        <v>755</v>
      </c>
      <c r="G199" s="199" t="s">
        <v>207</v>
      </c>
      <c r="H199" s="200">
        <v>293</v>
      </c>
      <c r="I199" s="201"/>
      <c r="J199" s="201"/>
      <c r="K199" s="202">
        <f>ROUND(P199*H199,2)</f>
        <v>0</v>
      </c>
      <c r="L199" s="198" t="s">
        <v>151</v>
      </c>
      <c r="M199" s="42"/>
      <c r="N199" s="203" t="s">
        <v>21</v>
      </c>
      <c r="O199" s="204" t="s">
        <v>54</v>
      </c>
      <c r="P199" s="205">
        <f>I199+J199</f>
        <v>0</v>
      </c>
      <c r="Q199" s="205">
        <f>ROUND(I199*H199,2)</f>
        <v>0</v>
      </c>
      <c r="R199" s="205">
        <f>ROUND(J199*H199,2)</f>
        <v>0</v>
      </c>
      <c r="S199" s="78"/>
      <c r="T199" s="206">
        <f>S199*H199</f>
        <v>0</v>
      </c>
      <c r="U199" s="206">
        <v>0</v>
      </c>
      <c r="V199" s="206">
        <f>U199*H199</f>
        <v>0</v>
      </c>
      <c r="W199" s="206">
        <v>0</v>
      </c>
      <c r="X199" s="207">
        <f>W199*H199</f>
        <v>0</v>
      </c>
      <c r="AR199" s="15" t="s">
        <v>529</v>
      </c>
      <c r="AT199" s="15" t="s">
        <v>137</v>
      </c>
      <c r="AU199" s="15" t="s">
        <v>23</v>
      </c>
      <c r="AY199" s="15" t="s">
        <v>141</v>
      </c>
      <c r="BE199" s="208">
        <f>IF(O199="základní",K199,0)</f>
        <v>0</v>
      </c>
      <c r="BF199" s="208">
        <f>IF(O199="snížená",K199,0)</f>
        <v>0</v>
      </c>
      <c r="BG199" s="208">
        <f>IF(O199="zákl. přenesená",K199,0)</f>
        <v>0</v>
      </c>
      <c r="BH199" s="208">
        <f>IF(O199="sníž. přenesená",K199,0)</f>
        <v>0</v>
      </c>
      <c r="BI199" s="208">
        <f>IF(O199="nulová",K199,0)</f>
        <v>0</v>
      </c>
      <c r="BJ199" s="15" t="s">
        <v>23</v>
      </c>
      <c r="BK199" s="208">
        <f>ROUND(P199*H199,2)</f>
        <v>0</v>
      </c>
      <c r="BL199" s="15" t="s">
        <v>529</v>
      </c>
      <c r="BM199" s="15" t="s">
        <v>756</v>
      </c>
    </row>
    <row r="200" s="1" customFormat="1">
      <c r="B200" s="37"/>
      <c r="C200" s="38"/>
      <c r="D200" s="209" t="s">
        <v>143</v>
      </c>
      <c r="E200" s="38"/>
      <c r="F200" s="210" t="s">
        <v>757</v>
      </c>
      <c r="G200" s="38"/>
      <c r="H200" s="38"/>
      <c r="I200" s="130"/>
      <c r="J200" s="130"/>
      <c r="K200" s="38"/>
      <c r="L200" s="38"/>
      <c r="M200" s="42"/>
      <c r="N200" s="211"/>
      <c r="O200" s="78"/>
      <c r="P200" s="78"/>
      <c r="Q200" s="78"/>
      <c r="R200" s="78"/>
      <c r="S200" s="78"/>
      <c r="T200" s="78"/>
      <c r="U200" s="78"/>
      <c r="V200" s="78"/>
      <c r="W200" s="78"/>
      <c r="X200" s="79"/>
      <c r="AT200" s="15" t="s">
        <v>143</v>
      </c>
      <c r="AU200" s="15" t="s">
        <v>23</v>
      </c>
    </row>
    <row r="201" s="11" customFormat="1">
      <c r="B201" s="229"/>
      <c r="C201" s="230"/>
      <c r="D201" s="209" t="s">
        <v>153</v>
      </c>
      <c r="E201" s="231" t="s">
        <v>21</v>
      </c>
      <c r="F201" s="232" t="s">
        <v>752</v>
      </c>
      <c r="G201" s="230"/>
      <c r="H201" s="231" t="s">
        <v>21</v>
      </c>
      <c r="I201" s="233"/>
      <c r="J201" s="233"/>
      <c r="K201" s="230"/>
      <c r="L201" s="230"/>
      <c r="M201" s="234"/>
      <c r="N201" s="235"/>
      <c r="O201" s="236"/>
      <c r="P201" s="236"/>
      <c r="Q201" s="236"/>
      <c r="R201" s="236"/>
      <c r="S201" s="236"/>
      <c r="T201" s="236"/>
      <c r="U201" s="236"/>
      <c r="V201" s="236"/>
      <c r="W201" s="236"/>
      <c r="X201" s="237"/>
      <c r="AT201" s="238" t="s">
        <v>153</v>
      </c>
      <c r="AU201" s="238" t="s">
        <v>23</v>
      </c>
      <c r="AV201" s="11" t="s">
        <v>23</v>
      </c>
      <c r="AW201" s="11" t="s">
        <v>5</v>
      </c>
      <c r="AX201" s="11" t="s">
        <v>85</v>
      </c>
      <c r="AY201" s="238" t="s">
        <v>141</v>
      </c>
    </row>
    <row r="202" s="12" customFormat="1">
      <c r="B202" s="239"/>
      <c r="C202" s="240"/>
      <c r="D202" s="209" t="s">
        <v>153</v>
      </c>
      <c r="E202" s="241" t="s">
        <v>21</v>
      </c>
      <c r="F202" s="242" t="s">
        <v>758</v>
      </c>
      <c r="G202" s="240"/>
      <c r="H202" s="243">
        <v>293</v>
      </c>
      <c r="I202" s="244"/>
      <c r="J202" s="244"/>
      <c r="K202" s="240"/>
      <c r="L202" s="240"/>
      <c r="M202" s="245"/>
      <c r="N202" s="246"/>
      <c r="O202" s="247"/>
      <c r="P202" s="247"/>
      <c r="Q202" s="247"/>
      <c r="R202" s="247"/>
      <c r="S202" s="247"/>
      <c r="T202" s="247"/>
      <c r="U202" s="247"/>
      <c r="V202" s="247"/>
      <c r="W202" s="247"/>
      <c r="X202" s="248"/>
      <c r="AT202" s="249" t="s">
        <v>153</v>
      </c>
      <c r="AU202" s="249" t="s">
        <v>23</v>
      </c>
      <c r="AV202" s="12" t="s">
        <v>94</v>
      </c>
      <c r="AW202" s="12" t="s">
        <v>5</v>
      </c>
      <c r="AX202" s="12" t="s">
        <v>23</v>
      </c>
      <c r="AY202" s="249" t="s">
        <v>141</v>
      </c>
    </row>
    <row r="203" s="1" customFormat="1" ht="16.5" customHeight="1">
      <c r="B203" s="37"/>
      <c r="C203" s="250" t="s">
        <v>315</v>
      </c>
      <c r="D203" s="250" t="s">
        <v>249</v>
      </c>
      <c r="E203" s="251" t="s">
        <v>759</v>
      </c>
      <c r="F203" s="252" t="s">
        <v>760</v>
      </c>
      <c r="G203" s="253" t="s">
        <v>207</v>
      </c>
      <c r="H203" s="254">
        <v>311</v>
      </c>
      <c r="I203" s="255"/>
      <c r="J203" s="256"/>
      <c r="K203" s="257">
        <f>ROUND(P203*H203,2)</f>
        <v>0</v>
      </c>
      <c r="L203" s="252" t="s">
        <v>21</v>
      </c>
      <c r="M203" s="258"/>
      <c r="N203" s="259" t="s">
        <v>21</v>
      </c>
      <c r="O203" s="204" t="s">
        <v>54</v>
      </c>
      <c r="P203" s="205">
        <f>I203+J203</f>
        <v>0</v>
      </c>
      <c r="Q203" s="205">
        <f>ROUND(I203*H203,2)</f>
        <v>0</v>
      </c>
      <c r="R203" s="205">
        <f>ROUND(J203*H203,2)</f>
        <v>0</v>
      </c>
      <c r="S203" s="78"/>
      <c r="T203" s="206">
        <f>S203*H203</f>
        <v>0</v>
      </c>
      <c r="U203" s="206">
        <v>0.00017000000000000001</v>
      </c>
      <c r="V203" s="206">
        <f>U203*H203</f>
        <v>0.05287</v>
      </c>
      <c r="W203" s="206">
        <v>0</v>
      </c>
      <c r="X203" s="207">
        <f>W203*H203</f>
        <v>0</v>
      </c>
      <c r="AR203" s="15" t="s">
        <v>749</v>
      </c>
      <c r="AT203" s="15" t="s">
        <v>249</v>
      </c>
      <c r="AU203" s="15" t="s">
        <v>23</v>
      </c>
      <c r="AY203" s="15" t="s">
        <v>141</v>
      </c>
      <c r="BE203" s="208">
        <f>IF(O203="základní",K203,0)</f>
        <v>0</v>
      </c>
      <c r="BF203" s="208">
        <f>IF(O203="snížená",K203,0)</f>
        <v>0</v>
      </c>
      <c r="BG203" s="208">
        <f>IF(O203="zákl. přenesená",K203,0)</f>
        <v>0</v>
      </c>
      <c r="BH203" s="208">
        <f>IF(O203="sníž. přenesená",K203,0)</f>
        <v>0</v>
      </c>
      <c r="BI203" s="208">
        <f>IF(O203="nulová",K203,0)</f>
        <v>0</v>
      </c>
      <c r="BJ203" s="15" t="s">
        <v>23</v>
      </c>
      <c r="BK203" s="208">
        <f>ROUND(P203*H203,2)</f>
        <v>0</v>
      </c>
      <c r="BL203" s="15" t="s">
        <v>749</v>
      </c>
      <c r="BM203" s="15" t="s">
        <v>761</v>
      </c>
    </row>
    <row r="204" s="1" customFormat="1">
      <c r="B204" s="37"/>
      <c r="C204" s="38"/>
      <c r="D204" s="209" t="s">
        <v>143</v>
      </c>
      <c r="E204" s="38"/>
      <c r="F204" s="210" t="s">
        <v>760</v>
      </c>
      <c r="G204" s="38"/>
      <c r="H204" s="38"/>
      <c r="I204" s="130"/>
      <c r="J204" s="130"/>
      <c r="K204" s="38"/>
      <c r="L204" s="38"/>
      <c r="M204" s="42"/>
      <c r="N204" s="211"/>
      <c r="O204" s="78"/>
      <c r="P204" s="78"/>
      <c r="Q204" s="78"/>
      <c r="R204" s="78"/>
      <c r="S204" s="78"/>
      <c r="T204" s="78"/>
      <c r="U204" s="78"/>
      <c r="V204" s="78"/>
      <c r="W204" s="78"/>
      <c r="X204" s="79"/>
      <c r="AT204" s="15" t="s">
        <v>143</v>
      </c>
      <c r="AU204" s="15" t="s">
        <v>23</v>
      </c>
    </row>
    <row r="205" s="11" customFormat="1">
      <c r="B205" s="229"/>
      <c r="C205" s="230"/>
      <c r="D205" s="209" t="s">
        <v>153</v>
      </c>
      <c r="E205" s="231" t="s">
        <v>21</v>
      </c>
      <c r="F205" s="232" t="s">
        <v>752</v>
      </c>
      <c r="G205" s="230"/>
      <c r="H205" s="231" t="s">
        <v>21</v>
      </c>
      <c r="I205" s="233"/>
      <c r="J205" s="233"/>
      <c r="K205" s="230"/>
      <c r="L205" s="230"/>
      <c r="M205" s="234"/>
      <c r="N205" s="235"/>
      <c r="O205" s="236"/>
      <c r="P205" s="236"/>
      <c r="Q205" s="236"/>
      <c r="R205" s="236"/>
      <c r="S205" s="236"/>
      <c r="T205" s="236"/>
      <c r="U205" s="236"/>
      <c r="V205" s="236"/>
      <c r="W205" s="236"/>
      <c r="X205" s="237"/>
      <c r="AT205" s="238" t="s">
        <v>153</v>
      </c>
      <c r="AU205" s="238" t="s">
        <v>23</v>
      </c>
      <c r="AV205" s="11" t="s">
        <v>23</v>
      </c>
      <c r="AW205" s="11" t="s">
        <v>5</v>
      </c>
      <c r="AX205" s="11" t="s">
        <v>85</v>
      </c>
      <c r="AY205" s="238" t="s">
        <v>141</v>
      </c>
    </row>
    <row r="206" s="12" customFormat="1">
      <c r="B206" s="239"/>
      <c r="C206" s="240"/>
      <c r="D206" s="209" t="s">
        <v>153</v>
      </c>
      <c r="E206" s="241" t="s">
        <v>21</v>
      </c>
      <c r="F206" s="242" t="s">
        <v>762</v>
      </c>
      <c r="G206" s="240"/>
      <c r="H206" s="243">
        <v>311</v>
      </c>
      <c r="I206" s="244"/>
      <c r="J206" s="244"/>
      <c r="K206" s="240"/>
      <c r="L206" s="240"/>
      <c r="M206" s="245"/>
      <c r="N206" s="246"/>
      <c r="O206" s="247"/>
      <c r="P206" s="247"/>
      <c r="Q206" s="247"/>
      <c r="R206" s="247"/>
      <c r="S206" s="247"/>
      <c r="T206" s="247"/>
      <c r="U206" s="247"/>
      <c r="V206" s="247"/>
      <c r="W206" s="247"/>
      <c r="X206" s="248"/>
      <c r="AT206" s="249" t="s">
        <v>153</v>
      </c>
      <c r="AU206" s="249" t="s">
        <v>23</v>
      </c>
      <c r="AV206" s="12" t="s">
        <v>94</v>
      </c>
      <c r="AW206" s="12" t="s">
        <v>5</v>
      </c>
      <c r="AX206" s="12" t="s">
        <v>23</v>
      </c>
      <c r="AY206" s="249" t="s">
        <v>141</v>
      </c>
    </row>
    <row r="207" s="1" customFormat="1" ht="16.5" customHeight="1">
      <c r="B207" s="37"/>
      <c r="C207" s="196" t="s">
        <v>322</v>
      </c>
      <c r="D207" s="196" t="s">
        <v>137</v>
      </c>
      <c r="E207" s="197" t="s">
        <v>763</v>
      </c>
      <c r="F207" s="198" t="s">
        <v>764</v>
      </c>
      <c r="G207" s="199" t="s">
        <v>427</v>
      </c>
      <c r="H207" s="200">
        <v>8</v>
      </c>
      <c r="I207" s="201"/>
      <c r="J207" s="201"/>
      <c r="K207" s="202">
        <f>ROUND(P207*H207,2)</f>
        <v>0</v>
      </c>
      <c r="L207" s="198" t="s">
        <v>151</v>
      </c>
      <c r="M207" s="42"/>
      <c r="N207" s="203" t="s">
        <v>21</v>
      </c>
      <c r="O207" s="204" t="s">
        <v>54</v>
      </c>
      <c r="P207" s="205">
        <f>I207+J207</f>
        <v>0</v>
      </c>
      <c r="Q207" s="205">
        <f>ROUND(I207*H207,2)</f>
        <v>0</v>
      </c>
      <c r="R207" s="205">
        <f>ROUND(J207*H207,2)</f>
        <v>0</v>
      </c>
      <c r="S207" s="78"/>
      <c r="T207" s="206">
        <f>S207*H207</f>
        <v>0</v>
      </c>
      <c r="U207" s="206">
        <v>0</v>
      </c>
      <c r="V207" s="206">
        <f>U207*H207</f>
        <v>0</v>
      </c>
      <c r="W207" s="206">
        <v>0</v>
      </c>
      <c r="X207" s="207">
        <f>W207*H207</f>
        <v>0</v>
      </c>
      <c r="AR207" s="15" t="s">
        <v>529</v>
      </c>
      <c r="AT207" s="15" t="s">
        <v>137</v>
      </c>
      <c r="AU207" s="15" t="s">
        <v>23</v>
      </c>
      <c r="AY207" s="15" t="s">
        <v>141</v>
      </c>
      <c r="BE207" s="208">
        <f>IF(O207="základní",K207,0)</f>
        <v>0</v>
      </c>
      <c r="BF207" s="208">
        <f>IF(O207="snížená",K207,0)</f>
        <v>0</v>
      </c>
      <c r="BG207" s="208">
        <f>IF(O207="zákl. přenesená",K207,0)</f>
        <v>0</v>
      </c>
      <c r="BH207" s="208">
        <f>IF(O207="sníž. přenesená",K207,0)</f>
        <v>0</v>
      </c>
      <c r="BI207" s="208">
        <f>IF(O207="nulová",K207,0)</f>
        <v>0</v>
      </c>
      <c r="BJ207" s="15" t="s">
        <v>23</v>
      </c>
      <c r="BK207" s="208">
        <f>ROUND(P207*H207,2)</f>
        <v>0</v>
      </c>
      <c r="BL207" s="15" t="s">
        <v>529</v>
      </c>
      <c r="BM207" s="15" t="s">
        <v>765</v>
      </c>
    </row>
    <row r="208" s="1" customFormat="1">
      <c r="B208" s="37"/>
      <c r="C208" s="38"/>
      <c r="D208" s="209" t="s">
        <v>143</v>
      </c>
      <c r="E208" s="38"/>
      <c r="F208" s="210" t="s">
        <v>766</v>
      </c>
      <c r="G208" s="38"/>
      <c r="H208" s="38"/>
      <c r="I208" s="130"/>
      <c r="J208" s="130"/>
      <c r="K208" s="38"/>
      <c r="L208" s="38"/>
      <c r="M208" s="42"/>
      <c r="N208" s="211"/>
      <c r="O208" s="78"/>
      <c r="P208" s="78"/>
      <c r="Q208" s="78"/>
      <c r="R208" s="78"/>
      <c r="S208" s="78"/>
      <c r="T208" s="78"/>
      <c r="U208" s="78"/>
      <c r="V208" s="78"/>
      <c r="W208" s="78"/>
      <c r="X208" s="79"/>
      <c r="AT208" s="15" t="s">
        <v>143</v>
      </c>
      <c r="AU208" s="15" t="s">
        <v>23</v>
      </c>
    </row>
    <row r="209" s="1" customFormat="1" ht="16.5" customHeight="1">
      <c r="B209" s="37"/>
      <c r="C209" s="250" t="s">
        <v>327</v>
      </c>
      <c r="D209" s="250" t="s">
        <v>249</v>
      </c>
      <c r="E209" s="251" t="s">
        <v>767</v>
      </c>
      <c r="F209" s="252" t="s">
        <v>768</v>
      </c>
      <c r="G209" s="253" t="s">
        <v>427</v>
      </c>
      <c r="H209" s="254">
        <v>8</v>
      </c>
      <c r="I209" s="255"/>
      <c r="J209" s="256"/>
      <c r="K209" s="257">
        <f>ROUND(P209*H209,2)</f>
        <v>0</v>
      </c>
      <c r="L209" s="252" t="s">
        <v>21</v>
      </c>
      <c r="M209" s="258"/>
      <c r="N209" s="259" t="s">
        <v>21</v>
      </c>
      <c r="O209" s="204" t="s">
        <v>54</v>
      </c>
      <c r="P209" s="205">
        <f>I209+J209</f>
        <v>0</v>
      </c>
      <c r="Q209" s="205">
        <f>ROUND(I209*H209,2)</f>
        <v>0</v>
      </c>
      <c r="R209" s="205">
        <f>ROUND(J209*H209,2)</f>
        <v>0</v>
      </c>
      <c r="S209" s="78"/>
      <c r="T209" s="206">
        <f>S209*H209</f>
        <v>0</v>
      </c>
      <c r="U209" s="206">
        <v>0.0037000000000000002</v>
      </c>
      <c r="V209" s="206">
        <f>U209*H209</f>
        <v>0.029600000000000001</v>
      </c>
      <c r="W209" s="206">
        <v>0</v>
      </c>
      <c r="X209" s="207">
        <f>W209*H209</f>
        <v>0</v>
      </c>
      <c r="AR209" s="15" t="s">
        <v>749</v>
      </c>
      <c r="AT209" s="15" t="s">
        <v>249</v>
      </c>
      <c r="AU209" s="15" t="s">
        <v>23</v>
      </c>
      <c r="AY209" s="15" t="s">
        <v>141</v>
      </c>
      <c r="BE209" s="208">
        <f>IF(O209="základní",K209,0)</f>
        <v>0</v>
      </c>
      <c r="BF209" s="208">
        <f>IF(O209="snížená",K209,0)</f>
        <v>0</v>
      </c>
      <c r="BG209" s="208">
        <f>IF(O209="zákl. přenesená",K209,0)</f>
        <v>0</v>
      </c>
      <c r="BH209" s="208">
        <f>IF(O209="sníž. přenesená",K209,0)</f>
        <v>0</v>
      </c>
      <c r="BI209" s="208">
        <f>IF(O209="nulová",K209,0)</f>
        <v>0</v>
      </c>
      <c r="BJ209" s="15" t="s">
        <v>23</v>
      </c>
      <c r="BK209" s="208">
        <f>ROUND(P209*H209,2)</f>
        <v>0</v>
      </c>
      <c r="BL209" s="15" t="s">
        <v>749</v>
      </c>
      <c r="BM209" s="15" t="s">
        <v>769</v>
      </c>
    </row>
    <row r="210" s="1" customFormat="1">
      <c r="B210" s="37"/>
      <c r="C210" s="38"/>
      <c r="D210" s="209" t="s">
        <v>143</v>
      </c>
      <c r="E210" s="38"/>
      <c r="F210" s="210" t="s">
        <v>770</v>
      </c>
      <c r="G210" s="38"/>
      <c r="H210" s="38"/>
      <c r="I210" s="130"/>
      <c r="J210" s="130"/>
      <c r="K210" s="38"/>
      <c r="L210" s="38"/>
      <c r="M210" s="42"/>
      <c r="N210" s="211"/>
      <c r="O210" s="78"/>
      <c r="P210" s="78"/>
      <c r="Q210" s="78"/>
      <c r="R210" s="78"/>
      <c r="S210" s="78"/>
      <c r="T210" s="78"/>
      <c r="U210" s="78"/>
      <c r="V210" s="78"/>
      <c r="W210" s="78"/>
      <c r="X210" s="79"/>
      <c r="AT210" s="15" t="s">
        <v>143</v>
      </c>
      <c r="AU210" s="15" t="s">
        <v>23</v>
      </c>
    </row>
    <row r="211" s="11" customFormat="1">
      <c r="B211" s="229"/>
      <c r="C211" s="230"/>
      <c r="D211" s="209" t="s">
        <v>153</v>
      </c>
      <c r="E211" s="231" t="s">
        <v>21</v>
      </c>
      <c r="F211" s="232" t="s">
        <v>752</v>
      </c>
      <c r="G211" s="230"/>
      <c r="H211" s="231" t="s">
        <v>21</v>
      </c>
      <c r="I211" s="233"/>
      <c r="J211" s="233"/>
      <c r="K211" s="230"/>
      <c r="L211" s="230"/>
      <c r="M211" s="234"/>
      <c r="N211" s="235"/>
      <c r="O211" s="236"/>
      <c r="P211" s="236"/>
      <c r="Q211" s="236"/>
      <c r="R211" s="236"/>
      <c r="S211" s="236"/>
      <c r="T211" s="236"/>
      <c r="U211" s="236"/>
      <c r="V211" s="236"/>
      <c r="W211" s="236"/>
      <c r="X211" s="237"/>
      <c r="AT211" s="238" t="s">
        <v>153</v>
      </c>
      <c r="AU211" s="238" t="s">
        <v>23</v>
      </c>
      <c r="AV211" s="11" t="s">
        <v>23</v>
      </c>
      <c r="AW211" s="11" t="s">
        <v>5</v>
      </c>
      <c r="AX211" s="11" t="s">
        <v>85</v>
      </c>
      <c r="AY211" s="238" t="s">
        <v>141</v>
      </c>
    </row>
    <row r="212" s="12" customFormat="1">
      <c r="B212" s="239"/>
      <c r="C212" s="240"/>
      <c r="D212" s="209" t="s">
        <v>153</v>
      </c>
      <c r="E212" s="241" t="s">
        <v>21</v>
      </c>
      <c r="F212" s="242" t="s">
        <v>753</v>
      </c>
      <c r="G212" s="240"/>
      <c r="H212" s="243">
        <v>8</v>
      </c>
      <c r="I212" s="244"/>
      <c r="J212" s="244"/>
      <c r="K212" s="240"/>
      <c r="L212" s="240"/>
      <c r="M212" s="245"/>
      <c r="N212" s="246"/>
      <c r="O212" s="247"/>
      <c r="P212" s="247"/>
      <c r="Q212" s="247"/>
      <c r="R212" s="247"/>
      <c r="S212" s="247"/>
      <c r="T212" s="247"/>
      <c r="U212" s="247"/>
      <c r="V212" s="247"/>
      <c r="W212" s="247"/>
      <c r="X212" s="248"/>
      <c r="AT212" s="249" t="s">
        <v>153</v>
      </c>
      <c r="AU212" s="249" t="s">
        <v>23</v>
      </c>
      <c r="AV212" s="12" t="s">
        <v>94</v>
      </c>
      <c r="AW212" s="12" t="s">
        <v>5</v>
      </c>
      <c r="AX212" s="12" t="s">
        <v>23</v>
      </c>
      <c r="AY212" s="249" t="s">
        <v>141</v>
      </c>
    </row>
    <row r="213" s="1" customFormat="1" ht="16.5" customHeight="1">
      <c r="B213" s="37"/>
      <c r="C213" s="196" t="s">
        <v>334</v>
      </c>
      <c r="D213" s="196" t="s">
        <v>137</v>
      </c>
      <c r="E213" s="197" t="s">
        <v>771</v>
      </c>
      <c r="F213" s="198" t="s">
        <v>772</v>
      </c>
      <c r="G213" s="199" t="s">
        <v>207</v>
      </c>
      <c r="H213" s="200">
        <v>293</v>
      </c>
      <c r="I213" s="201"/>
      <c r="J213" s="201"/>
      <c r="K213" s="202">
        <f>ROUND(P213*H213,2)</f>
        <v>0</v>
      </c>
      <c r="L213" s="198" t="s">
        <v>151</v>
      </c>
      <c r="M213" s="42"/>
      <c r="N213" s="203" t="s">
        <v>21</v>
      </c>
      <c r="O213" s="204" t="s">
        <v>54</v>
      </c>
      <c r="P213" s="205">
        <f>I213+J213</f>
        <v>0</v>
      </c>
      <c r="Q213" s="205">
        <f>ROUND(I213*H213,2)</f>
        <v>0</v>
      </c>
      <c r="R213" s="205">
        <f>ROUND(J213*H213,2)</f>
        <v>0</v>
      </c>
      <c r="S213" s="78"/>
      <c r="T213" s="206">
        <f>S213*H213</f>
        <v>0</v>
      </c>
      <c r="U213" s="206">
        <v>0</v>
      </c>
      <c r="V213" s="206">
        <f>U213*H213</f>
        <v>0</v>
      </c>
      <c r="W213" s="206">
        <v>0</v>
      </c>
      <c r="X213" s="207">
        <f>W213*H213</f>
        <v>0</v>
      </c>
      <c r="AR213" s="15" t="s">
        <v>529</v>
      </c>
      <c r="AT213" s="15" t="s">
        <v>137</v>
      </c>
      <c r="AU213" s="15" t="s">
        <v>23</v>
      </c>
      <c r="AY213" s="15" t="s">
        <v>141</v>
      </c>
      <c r="BE213" s="208">
        <f>IF(O213="základní",K213,0)</f>
        <v>0</v>
      </c>
      <c r="BF213" s="208">
        <f>IF(O213="snížená",K213,0)</f>
        <v>0</v>
      </c>
      <c r="BG213" s="208">
        <f>IF(O213="zákl. přenesená",K213,0)</f>
        <v>0</v>
      </c>
      <c r="BH213" s="208">
        <f>IF(O213="sníž. přenesená",K213,0)</f>
        <v>0</v>
      </c>
      <c r="BI213" s="208">
        <f>IF(O213="nulová",K213,0)</f>
        <v>0</v>
      </c>
      <c r="BJ213" s="15" t="s">
        <v>23</v>
      </c>
      <c r="BK213" s="208">
        <f>ROUND(P213*H213,2)</f>
        <v>0</v>
      </c>
      <c r="BL213" s="15" t="s">
        <v>529</v>
      </c>
      <c r="BM213" s="15" t="s">
        <v>773</v>
      </c>
    </row>
    <row r="214" s="1" customFormat="1">
      <c r="B214" s="37"/>
      <c r="C214" s="38"/>
      <c r="D214" s="209" t="s">
        <v>143</v>
      </c>
      <c r="E214" s="38"/>
      <c r="F214" s="210" t="s">
        <v>774</v>
      </c>
      <c r="G214" s="38"/>
      <c r="H214" s="38"/>
      <c r="I214" s="130"/>
      <c r="J214" s="130"/>
      <c r="K214" s="38"/>
      <c r="L214" s="38"/>
      <c r="M214" s="42"/>
      <c r="N214" s="211"/>
      <c r="O214" s="78"/>
      <c r="P214" s="78"/>
      <c r="Q214" s="78"/>
      <c r="R214" s="78"/>
      <c r="S214" s="78"/>
      <c r="T214" s="78"/>
      <c r="U214" s="78"/>
      <c r="V214" s="78"/>
      <c r="W214" s="78"/>
      <c r="X214" s="79"/>
      <c r="AT214" s="15" t="s">
        <v>143</v>
      </c>
      <c r="AU214" s="15" t="s">
        <v>23</v>
      </c>
    </row>
    <row r="215" s="11" customFormat="1">
      <c r="B215" s="229"/>
      <c r="C215" s="230"/>
      <c r="D215" s="209" t="s">
        <v>153</v>
      </c>
      <c r="E215" s="231" t="s">
        <v>21</v>
      </c>
      <c r="F215" s="232" t="s">
        <v>775</v>
      </c>
      <c r="G215" s="230"/>
      <c r="H215" s="231" t="s">
        <v>21</v>
      </c>
      <c r="I215" s="233"/>
      <c r="J215" s="233"/>
      <c r="K215" s="230"/>
      <c r="L215" s="230"/>
      <c r="M215" s="234"/>
      <c r="N215" s="235"/>
      <c r="O215" s="236"/>
      <c r="P215" s="236"/>
      <c r="Q215" s="236"/>
      <c r="R215" s="236"/>
      <c r="S215" s="236"/>
      <c r="T215" s="236"/>
      <c r="U215" s="236"/>
      <c r="V215" s="236"/>
      <c r="W215" s="236"/>
      <c r="X215" s="237"/>
      <c r="AT215" s="238" t="s">
        <v>153</v>
      </c>
      <c r="AU215" s="238" t="s">
        <v>23</v>
      </c>
      <c r="AV215" s="11" t="s">
        <v>23</v>
      </c>
      <c r="AW215" s="11" t="s">
        <v>5</v>
      </c>
      <c r="AX215" s="11" t="s">
        <v>85</v>
      </c>
      <c r="AY215" s="238" t="s">
        <v>141</v>
      </c>
    </row>
    <row r="216" s="12" customFormat="1">
      <c r="B216" s="239"/>
      <c r="C216" s="240"/>
      <c r="D216" s="209" t="s">
        <v>153</v>
      </c>
      <c r="E216" s="241" t="s">
        <v>21</v>
      </c>
      <c r="F216" s="242" t="s">
        <v>758</v>
      </c>
      <c r="G216" s="240"/>
      <c r="H216" s="243">
        <v>293</v>
      </c>
      <c r="I216" s="244"/>
      <c r="J216" s="244"/>
      <c r="K216" s="240"/>
      <c r="L216" s="240"/>
      <c r="M216" s="245"/>
      <c r="N216" s="246"/>
      <c r="O216" s="247"/>
      <c r="P216" s="247"/>
      <c r="Q216" s="247"/>
      <c r="R216" s="247"/>
      <c r="S216" s="247"/>
      <c r="T216" s="247"/>
      <c r="U216" s="247"/>
      <c r="V216" s="247"/>
      <c r="W216" s="247"/>
      <c r="X216" s="248"/>
      <c r="AT216" s="249" t="s">
        <v>153</v>
      </c>
      <c r="AU216" s="249" t="s">
        <v>23</v>
      </c>
      <c r="AV216" s="12" t="s">
        <v>94</v>
      </c>
      <c r="AW216" s="12" t="s">
        <v>5</v>
      </c>
      <c r="AX216" s="12" t="s">
        <v>23</v>
      </c>
      <c r="AY216" s="249" t="s">
        <v>141</v>
      </c>
    </row>
    <row r="217" s="10" customFormat="1" ht="25.92" customHeight="1">
      <c r="B217" s="212"/>
      <c r="C217" s="213"/>
      <c r="D217" s="214" t="s">
        <v>84</v>
      </c>
      <c r="E217" s="215" t="s">
        <v>776</v>
      </c>
      <c r="F217" s="215" t="s">
        <v>777</v>
      </c>
      <c r="G217" s="213"/>
      <c r="H217" s="213"/>
      <c r="I217" s="216"/>
      <c r="J217" s="216"/>
      <c r="K217" s="217">
        <f>BK217</f>
        <v>0</v>
      </c>
      <c r="L217" s="213"/>
      <c r="M217" s="218"/>
      <c r="N217" s="219"/>
      <c r="O217" s="220"/>
      <c r="P217" s="220"/>
      <c r="Q217" s="221">
        <f>Q218+SUM(Q219:Q658)+Q734</f>
        <v>0</v>
      </c>
      <c r="R217" s="221">
        <f>R218+SUM(R219:R658)+R734</f>
        <v>0</v>
      </c>
      <c r="S217" s="220"/>
      <c r="T217" s="222">
        <f>T218+SUM(T219:T658)+T734</f>
        <v>0</v>
      </c>
      <c r="U217" s="220"/>
      <c r="V217" s="222">
        <f>V218+SUM(V219:V658)+V734</f>
        <v>13.031863249999999</v>
      </c>
      <c r="W217" s="220"/>
      <c r="X217" s="223">
        <f>X218+SUM(X219:X658)+X734</f>
        <v>0</v>
      </c>
      <c r="AR217" s="224" t="s">
        <v>159</v>
      </c>
      <c r="AT217" s="225" t="s">
        <v>84</v>
      </c>
      <c r="AU217" s="225" t="s">
        <v>85</v>
      </c>
      <c r="AY217" s="224" t="s">
        <v>141</v>
      </c>
      <c r="BK217" s="226">
        <f>BK218+SUM(BK219:BK658)+BK734</f>
        <v>0</v>
      </c>
    </row>
    <row r="218" s="1" customFormat="1" ht="16.5" customHeight="1">
      <c r="B218" s="37"/>
      <c r="C218" s="196" t="s">
        <v>341</v>
      </c>
      <c r="D218" s="196" t="s">
        <v>137</v>
      </c>
      <c r="E218" s="197" t="s">
        <v>778</v>
      </c>
      <c r="F218" s="198" t="s">
        <v>779</v>
      </c>
      <c r="G218" s="199" t="s">
        <v>427</v>
      </c>
      <c r="H218" s="200">
        <v>11</v>
      </c>
      <c r="I218" s="201"/>
      <c r="J218" s="201"/>
      <c r="K218" s="202">
        <f>ROUND(P218*H218,2)</f>
        <v>0</v>
      </c>
      <c r="L218" s="198" t="s">
        <v>21</v>
      </c>
      <c r="M218" s="42"/>
      <c r="N218" s="203" t="s">
        <v>21</v>
      </c>
      <c r="O218" s="204" t="s">
        <v>54</v>
      </c>
      <c r="P218" s="205">
        <f>I218+J218</f>
        <v>0</v>
      </c>
      <c r="Q218" s="205">
        <f>ROUND(I218*H218,2)</f>
        <v>0</v>
      </c>
      <c r="R218" s="205">
        <f>ROUND(J218*H218,2)</f>
        <v>0</v>
      </c>
      <c r="S218" s="78"/>
      <c r="T218" s="206">
        <f>S218*H218</f>
        <v>0</v>
      </c>
      <c r="U218" s="206">
        <v>0</v>
      </c>
      <c r="V218" s="206">
        <f>U218*H218</f>
        <v>0</v>
      </c>
      <c r="W218" s="206">
        <v>0</v>
      </c>
      <c r="X218" s="207">
        <f>W218*H218</f>
        <v>0</v>
      </c>
      <c r="AR218" s="15" t="s">
        <v>529</v>
      </c>
      <c r="AT218" s="15" t="s">
        <v>137</v>
      </c>
      <c r="AU218" s="15" t="s">
        <v>23</v>
      </c>
      <c r="AY218" s="15" t="s">
        <v>141</v>
      </c>
      <c r="BE218" s="208">
        <f>IF(O218="základní",K218,0)</f>
        <v>0</v>
      </c>
      <c r="BF218" s="208">
        <f>IF(O218="snížená",K218,0)</f>
        <v>0</v>
      </c>
      <c r="BG218" s="208">
        <f>IF(O218="zákl. přenesená",K218,0)</f>
        <v>0</v>
      </c>
      <c r="BH218" s="208">
        <f>IF(O218="sníž. přenesená",K218,0)</f>
        <v>0</v>
      </c>
      <c r="BI218" s="208">
        <f>IF(O218="nulová",K218,0)</f>
        <v>0</v>
      </c>
      <c r="BJ218" s="15" t="s">
        <v>23</v>
      </c>
      <c r="BK218" s="208">
        <f>ROUND(P218*H218,2)</f>
        <v>0</v>
      </c>
      <c r="BL218" s="15" t="s">
        <v>529</v>
      </c>
      <c r="BM218" s="15" t="s">
        <v>780</v>
      </c>
    </row>
    <row r="219" s="1" customFormat="1">
      <c r="B219" s="37"/>
      <c r="C219" s="38"/>
      <c r="D219" s="209" t="s">
        <v>143</v>
      </c>
      <c r="E219" s="38"/>
      <c r="F219" s="210" t="s">
        <v>781</v>
      </c>
      <c r="G219" s="38"/>
      <c r="H219" s="38"/>
      <c r="I219" s="130"/>
      <c r="J219" s="130"/>
      <c r="K219" s="38"/>
      <c r="L219" s="38"/>
      <c r="M219" s="42"/>
      <c r="N219" s="211"/>
      <c r="O219" s="78"/>
      <c r="P219" s="78"/>
      <c r="Q219" s="78"/>
      <c r="R219" s="78"/>
      <c r="S219" s="78"/>
      <c r="T219" s="78"/>
      <c r="U219" s="78"/>
      <c r="V219" s="78"/>
      <c r="W219" s="78"/>
      <c r="X219" s="79"/>
      <c r="AT219" s="15" t="s">
        <v>143</v>
      </c>
      <c r="AU219" s="15" t="s">
        <v>23</v>
      </c>
    </row>
    <row r="220" s="11" customFormat="1">
      <c r="B220" s="229"/>
      <c r="C220" s="230"/>
      <c r="D220" s="209" t="s">
        <v>153</v>
      </c>
      <c r="E220" s="231" t="s">
        <v>21</v>
      </c>
      <c r="F220" s="232" t="s">
        <v>782</v>
      </c>
      <c r="G220" s="230"/>
      <c r="H220" s="231" t="s">
        <v>21</v>
      </c>
      <c r="I220" s="233"/>
      <c r="J220" s="233"/>
      <c r="K220" s="230"/>
      <c r="L220" s="230"/>
      <c r="M220" s="234"/>
      <c r="N220" s="235"/>
      <c r="O220" s="236"/>
      <c r="P220" s="236"/>
      <c r="Q220" s="236"/>
      <c r="R220" s="236"/>
      <c r="S220" s="236"/>
      <c r="T220" s="236"/>
      <c r="U220" s="236"/>
      <c r="V220" s="236"/>
      <c r="W220" s="236"/>
      <c r="X220" s="237"/>
      <c r="AT220" s="238" t="s">
        <v>153</v>
      </c>
      <c r="AU220" s="238" t="s">
        <v>23</v>
      </c>
      <c r="AV220" s="11" t="s">
        <v>23</v>
      </c>
      <c r="AW220" s="11" t="s">
        <v>5</v>
      </c>
      <c r="AX220" s="11" t="s">
        <v>85</v>
      </c>
      <c r="AY220" s="238" t="s">
        <v>141</v>
      </c>
    </row>
    <row r="221" s="12" customFormat="1">
      <c r="B221" s="239"/>
      <c r="C221" s="240"/>
      <c r="D221" s="209" t="s">
        <v>153</v>
      </c>
      <c r="E221" s="241" t="s">
        <v>21</v>
      </c>
      <c r="F221" s="242" t="s">
        <v>783</v>
      </c>
      <c r="G221" s="240"/>
      <c r="H221" s="243">
        <v>11</v>
      </c>
      <c r="I221" s="244"/>
      <c r="J221" s="244"/>
      <c r="K221" s="240"/>
      <c r="L221" s="240"/>
      <c r="M221" s="245"/>
      <c r="N221" s="246"/>
      <c r="O221" s="247"/>
      <c r="P221" s="247"/>
      <c r="Q221" s="247"/>
      <c r="R221" s="247"/>
      <c r="S221" s="247"/>
      <c r="T221" s="247"/>
      <c r="U221" s="247"/>
      <c r="V221" s="247"/>
      <c r="W221" s="247"/>
      <c r="X221" s="248"/>
      <c r="AT221" s="249" t="s">
        <v>153</v>
      </c>
      <c r="AU221" s="249" t="s">
        <v>23</v>
      </c>
      <c r="AV221" s="12" t="s">
        <v>94</v>
      </c>
      <c r="AW221" s="12" t="s">
        <v>5</v>
      </c>
      <c r="AX221" s="12" t="s">
        <v>23</v>
      </c>
      <c r="AY221" s="249" t="s">
        <v>141</v>
      </c>
    </row>
    <row r="222" s="1" customFormat="1" ht="16.5" customHeight="1">
      <c r="B222" s="37"/>
      <c r="C222" s="250" t="s">
        <v>348</v>
      </c>
      <c r="D222" s="250" t="s">
        <v>249</v>
      </c>
      <c r="E222" s="251" t="s">
        <v>784</v>
      </c>
      <c r="F222" s="252" t="s">
        <v>785</v>
      </c>
      <c r="G222" s="253" t="s">
        <v>427</v>
      </c>
      <c r="H222" s="254">
        <v>11</v>
      </c>
      <c r="I222" s="255"/>
      <c r="J222" s="256"/>
      <c r="K222" s="257">
        <f>ROUND(P222*H222,2)</f>
        <v>0</v>
      </c>
      <c r="L222" s="252" t="s">
        <v>21</v>
      </c>
      <c r="M222" s="258"/>
      <c r="N222" s="259" t="s">
        <v>21</v>
      </c>
      <c r="O222" s="204" t="s">
        <v>54</v>
      </c>
      <c r="P222" s="205">
        <f>I222+J222</f>
        <v>0</v>
      </c>
      <c r="Q222" s="205">
        <f>ROUND(I222*H222,2)</f>
        <v>0</v>
      </c>
      <c r="R222" s="205">
        <f>ROUND(J222*H222,2)</f>
        <v>0</v>
      </c>
      <c r="S222" s="78"/>
      <c r="T222" s="206">
        <f>S222*H222</f>
        <v>0</v>
      </c>
      <c r="U222" s="206">
        <v>0.001</v>
      </c>
      <c r="V222" s="206">
        <f>U222*H222</f>
        <v>0.010999999999999999</v>
      </c>
      <c r="W222" s="206">
        <v>0</v>
      </c>
      <c r="X222" s="207">
        <f>W222*H222</f>
        <v>0</v>
      </c>
      <c r="AR222" s="15" t="s">
        <v>749</v>
      </c>
      <c r="AT222" s="15" t="s">
        <v>249</v>
      </c>
      <c r="AU222" s="15" t="s">
        <v>23</v>
      </c>
      <c r="AY222" s="15" t="s">
        <v>141</v>
      </c>
      <c r="BE222" s="208">
        <f>IF(O222="základní",K222,0)</f>
        <v>0</v>
      </c>
      <c r="BF222" s="208">
        <f>IF(O222="snížená",K222,0)</f>
        <v>0</v>
      </c>
      <c r="BG222" s="208">
        <f>IF(O222="zákl. přenesená",K222,0)</f>
        <v>0</v>
      </c>
      <c r="BH222" s="208">
        <f>IF(O222="sníž. přenesená",K222,0)</f>
        <v>0</v>
      </c>
      <c r="BI222" s="208">
        <f>IF(O222="nulová",K222,0)</f>
        <v>0</v>
      </c>
      <c r="BJ222" s="15" t="s">
        <v>23</v>
      </c>
      <c r="BK222" s="208">
        <f>ROUND(P222*H222,2)</f>
        <v>0</v>
      </c>
      <c r="BL222" s="15" t="s">
        <v>749</v>
      </c>
      <c r="BM222" s="15" t="s">
        <v>786</v>
      </c>
    </row>
    <row r="223" s="1" customFormat="1">
      <c r="B223" s="37"/>
      <c r="C223" s="38"/>
      <c r="D223" s="209" t="s">
        <v>143</v>
      </c>
      <c r="E223" s="38"/>
      <c r="F223" s="210" t="s">
        <v>787</v>
      </c>
      <c r="G223" s="38"/>
      <c r="H223" s="38"/>
      <c r="I223" s="130"/>
      <c r="J223" s="130"/>
      <c r="K223" s="38"/>
      <c r="L223" s="38"/>
      <c r="M223" s="42"/>
      <c r="N223" s="211"/>
      <c r="O223" s="78"/>
      <c r="P223" s="78"/>
      <c r="Q223" s="78"/>
      <c r="R223" s="78"/>
      <c r="S223" s="78"/>
      <c r="T223" s="78"/>
      <c r="U223" s="78"/>
      <c r="V223" s="78"/>
      <c r="W223" s="78"/>
      <c r="X223" s="79"/>
      <c r="AT223" s="15" t="s">
        <v>143</v>
      </c>
      <c r="AU223" s="15" t="s">
        <v>23</v>
      </c>
    </row>
    <row r="224" s="1" customFormat="1" ht="16.5" customHeight="1">
      <c r="B224" s="37"/>
      <c r="C224" s="196" t="s">
        <v>354</v>
      </c>
      <c r="D224" s="196" t="s">
        <v>137</v>
      </c>
      <c r="E224" s="197" t="s">
        <v>788</v>
      </c>
      <c r="F224" s="198" t="s">
        <v>789</v>
      </c>
      <c r="G224" s="199" t="s">
        <v>207</v>
      </c>
      <c r="H224" s="200">
        <v>12</v>
      </c>
      <c r="I224" s="201"/>
      <c r="J224" s="201"/>
      <c r="K224" s="202">
        <f>ROUND(P224*H224,2)</f>
        <v>0</v>
      </c>
      <c r="L224" s="198" t="s">
        <v>21</v>
      </c>
      <c r="M224" s="42"/>
      <c r="N224" s="203" t="s">
        <v>21</v>
      </c>
      <c r="O224" s="204" t="s">
        <v>54</v>
      </c>
      <c r="P224" s="205">
        <f>I224+J224</f>
        <v>0</v>
      </c>
      <c r="Q224" s="205">
        <f>ROUND(I224*H224,2)</f>
        <v>0</v>
      </c>
      <c r="R224" s="205">
        <f>ROUND(J224*H224,2)</f>
        <v>0</v>
      </c>
      <c r="S224" s="78"/>
      <c r="T224" s="206">
        <f>S224*H224</f>
        <v>0</v>
      </c>
      <c r="U224" s="206">
        <v>0</v>
      </c>
      <c r="V224" s="206">
        <f>U224*H224</f>
        <v>0</v>
      </c>
      <c r="W224" s="206">
        <v>0</v>
      </c>
      <c r="X224" s="207">
        <f>W224*H224</f>
        <v>0</v>
      </c>
      <c r="AR224" s="15" t="s">
        <v>529</v>
      </c>
      <c r="AT224" s="15" t="s">
        <v>137</v>
      </c>
      <c r="AU224" s="15" t="s">
        <v>23</v>
      </c>
      <c r="AY224" s="15" t="s">
        <v>141</v>
      </c>
      <c r="BE224" s="208">
        <f>IF(O224="základní",K224,0)</f>
        <v>0</v>
      </c>
      <c r="BF224" s="208">
        <f>IF(O224="snížená",K224,0)</f>
        <v>0</v>
      </c>
      <c r="BG224" s="208">
        <f>IF(O224="zákl. přenesená",K224,0)</f>
        <v>0</v>
      </c>
      <c r="BH224" s="208">
        <f>IF(O224="sníž. přenesená",K224,0)</f>
        <v>0</v>
      </c>
      <c r="BI224" s="208">
        <f>IF(O224="nulová",K224,0)</f>
        <v>0</v>
      </c>
      <c r="BJ224" s="15" t="s">
        <v>23</v>
      </c>
      <c r="BK224" s="208">
        <f>ROUND(P224*H224,2)</f>
        <v>0</v>
      </c>
      <c r="BL224" s="15" t="s">
        <v>529</v>
      </c>
      <c r="BM224" s="15" t="s">
        <v>790</v>
      </c>
    </row>
    <row r="225" s="1" customFormat="1">
      <c r="B225" s="37"/>
      <c r="C225" s="38"/>
      <c r="D225" s="209" t="s">
        <v>143</v>
      </c>
      <c r="E225" s="38"/>
      <c r="F225" s="210" t="s">
        <v>791</v>
      </c>
      <c r="G225" s="38"/>
      <c r="H225" s="38"/>
      <c r="I225" s="130"/>
      <c r="J225" s="130"/>
      <c r="K225" s="38"/>
      <c r="L225" s="38"/>
      <c r="M225" s="42"/>
      <c r="N225" s="211"/>
      <c r="O225" s="78"/>
      <c r="P225" s="78"/>
      <c r="Q225" s="78"/>
      <c r="R225" s="78"/>
      <c r="S225" s="78"/>
      <c r="T225" s="78"/>
      <c r="U225" s="78"/>
      <c r="V225" s="78"/>
      <c r="W225" s="78"/>
      <c r="X225" s="79"/>
      <c r="AT225" s="15" t="s">
        <v>143</v>
      </c>
      <c r="AU225" s="15" t="s">
        <v>23</v>
      </c>
    </row>
    <row r="226" s="11" customFormat="1">
      <c r="B226" s="229"/>
      <c r="C226" s="230"/>
      <c r="D226" s="209" t="s">
        <v>153</v>
      </c>
      <c r="E226" s="231" t="s">
        <v>21</v>
      </c>
      <c r="F226" s="232" t="s">
        <v>792</v>
      </c>
      <c r="G226" s="230"/>
      <c r="H226" s="231" t="s">
        <v>21</v>
      </c>
      <c r="I226" s="233"/>
      <c r="J226" s="233"/>
      <c r="K226" s="230"/>
      <c r="L226" s="230"/>
      <c r="M226" s="234"/>
      <c r="N226" s="235"/>
      <c r="O226" s="236"/>
      <c r="P226" s="236"/>
      <c r="Q226" s="236"/>
      <c r="R226" s="236"/>
      <c r="S226" s="236"/>
      <c r="T226" s="236"/>
      <c r="U226" s="236"/>
      <c r="V226" s="236"/>
      <c r="W226" s="236"/>
      <c r="X226" s="237"/>
      <c r="AT226" s="238" t="s">
        <v>153</v>
      </c>
      <c r="AU226" s="238" t="s">
        <v>23</v>
      </c>
      <c r="AV226" s="11" t="s">
        <v>23</v>
      </c>
      <c r="AW226" s="11" t="s">
        <v>5</v>
      </c>
      <c r="AX226" s="11" t="s">
        <v>85</v>
      </c>
      <c r="AY226" s="238" t="s">
        <v>141</v>
      </c>
    </row>
    <row r="227" s="12" customFormat="1">
      <c r="B227" s="239"/>
      <c r="C227" s="240"/>
      <c r="D227" s="209" t="s">
        <v>153</v>
      </c>
      <c r="E227" s="241" t="s">
        <v>21</v>
      </c>
      <c r="F227" s="242" t="s">
        <v>793</v>
      </c>
      <c r="G227" s="240"/>
      <c r="H227" s="243">
        <v>12</v>
      </c>
      <c r="I227" s="244"/>
      <c r="J227" s="244"/>
      <c r="K227" s="240"/>
      <c r="L227" s="240"/>
      <c r="M227" s="245"/>
      <c r="N227" s="246"/>
      <c r="O227" s="247"/>
      <c r="P227" s="247"/>
      <c r="Q227" s="247"/>
      <c r="R227" s="247"/>
      <c r="S227" s="247"/>
      <c r="T227" s="247"/>
      <c r="U227" s="247"/>
      <c r="V227" s="247"/>
      <c r="W227" s="247"/>
      <c r="X227" s="248"/>
      <c r="AT227" s="249" t="s">
        <v>153</v>
      </c>
      <c r="AU227" s="249" t="s">
        <v>23</v>
      </c>
      <c r="AV227" s="12" t="s">
        <v>94</v>
      </c>
      <c r="AW227" s="12" t="s">
        <v>5</v>
      </c>
      <c r="AX227" s="12" t="s">
        <v>23</v>
      </c>
      <c r="AY227" s="249" t="s">
        <v>141</v>
      </c>
    </row>
    <row r="228" s="1" customFormat="1" ht="16.5" customHeight="1">
      <c r="B228" s="37"/>
      <c r="C228" s="250" t="s">
        <v>158</v>
      </c>
      <c r="D228" s="250" t="s">
        <v>249</v>
      </c>
      <c r="E228" s="251" t="s">
        <v>794</v>
      </c>
      <c r="F228" s="252" t="s">
        <v>795</v>
      </c>
      <c r="G228" s="253" t="s">
        <v>207</v>
      </c>
      <c r="H228" s="254">
        <v>12</v>
      </c>
      <c r="I228" s="255"/>
      <c r="J228" s="256"/>
      <c r="K228" s="257">
        <f>ROUND(P228*H228,2)</f>
        <v>0</v>
      </c>
      <c r="L228" s="252" t="s">
        <v>21</v>
      </c>
      <c r="M228" s="258"/>
      <c r="N228" s="259" t="s">
        <v>21</v>
      </c>
      <c r="O228" s="204" t="s">
        <v>54</v>
      </c>
      <c r="P228" s="205">
        <f>I228+J228</f>
        <v>0</v>
      </c>
      <c r="Q228" s="205">
        <f>ROUND(I228*H228,2)</f>
        <v>0</v>
      </c>
      <c r="R228" s="205">
        <f>ROUND(J228*H228,2)</f>
        <v>0</v>
      </c>
      <c r="S228" s="78"/>
      <c r="T228" s="206">
        <f>S228*H228</f>
        <v>0</v>
      </c>
      <c r="U228" s="206">
        <v>8.0000000000000007E-05</v>
      </c>
      <c r="V228" s="206">
        <f>U228*H228</f>
        <v>0.00096000000000000013</v>
      </c>
      <c r="W228" s="206">
        <v>0</v>
      </c>
      <c r="X228" s="207">
        <f>W228*H228</f>
        <v>0</v>
      </c>
      <c r="AR228" s="15" t="s">
        <v>749</v>
      </c>
      <c r="AT228" s="15" t="s">
        <v>249</v>
      </c>
      <c r="AU228" s="15" t="s">
        <v>23</v>
      </c>
      <c r="AY228" s="15" t="s">
        <v>141</v>
      </c>
      <c r="BE228" s="208">
        <f>IF(O228="základní",K228,0)</f>
        <v>0</v>
      </c>
      <c r="BF228" s="208">
        <f>IF(O228="snížená",K228,0)</f>
        <v>0</v>
      </c>
      <c r="BG228" s="208">
        <f>IF(O228="zákl. přenesená",K228,0)</f>
        <v>0</v>
      </c>
      <c r="BH228" s="208">
        <f>IF(O228="sníž. přenesená",K228,0)</f>
        <v>0</v>
      </c>
      <c r="BI228" s="208">
        <f>IF(O228="nulová",K228,0)</f>
        <v>0</v>
      </c>
      <c r="BJ228" s="15" t="s">
        <v>23</v>
      </c>
      <c r="BK228" s="208">
        <f>ROUND(P228*H228,2)</f>
        <v>0</v>
      </c>
      <c r="BL228" s="15" t="s">
        <v>749</v>
      </c>
      <c r="BM228" s="15" t="s">
        <v>796</v>
      </c>
    </row>
    <row r="229" s="1" customFormat="1">
      <c r="B229" s="37"/>
      <c r="C229" s="38"/>
      <c r="D229" s="209" t="s">
        <v>143</v>
      </c>
      <c r="E229" s="38"/>
      <c r="F229" s="210" t="s">
        <v>797</v>
      </c>
      <c r="G229" s="38"/>
      <c r="H229" s="38"/>
      <c r="I229" s="130"/>
      <c r="J229" s="130"/>
      <c r="K229" s="38"/>
      <c r="L229" s="38"/>
      <c r="M229" s="42"/>
      <c r="N229" s="211"/>
      <c r="O229" s="78"/>
      <c r="P229" s="78"/>
      <c r="Q229" s="78"/>
      <c r="R229" s="78"/>
      <c r="S229" s="78"/>
      <c r="T229" s="78"/>
      <c r="U229" s="78"/>
      <c r="V229" s="78"/>
      <c r="W229" s="78"/>
      <c r="X229" s="79"/>
      <c r="AT229" s="15" t="s">
        <v>143</v>
      </c>
      <c r="AU229" s="15" t="s">
        <v>23</v>
      </c>
    </row>
    <row r="230" s="1" customFormat="1" ht="16.5" customHeight="1">
      <c r="B230" s="37"/>
      <c r="C230" s="196" t="s">
        <v>365</v>
      </c>
      <c r="D230" s="196" t="s">
        <v>137</v>
      </c>
      <c r="E230" s="197" t="s">
        <v>798</v>
      </c>
      <c r="F230" s="198" t="s">
        <v>799</v>
      </c>
      <c r="G230" s="199" t="s">
        <v>207</v>
      </c>
      <c r="H230" s="200">
        <v>1024</v>
      </c>
      <c r="I230" s="201"/>
      <c r="J230" s="201"/>
      <c r="K230" s="202">
        <f>ROUND(P230*H230,2)</f>
        <v>0</v>
      </c>
      <c r="L230" s="198" t="s">
        <v>151</v>
      </c>
      <c r="M230" s="42"/>
      <c r="N230" s="203" t="s">
        <v>21</v>
      </c>
      <c r="O230" s="204" t="s">
        <v>54</v>
      </c>
      <c r="P230" s="205">
        <f>I230+J230</f>
        <v>0</v>
      </c>
      <c r="Q230" s="205">
        <f>ROUND(I230*H230,2)</f>
        <v>0</v>
      </c>
      <c r="R230" s="205">
        <f>ROUND(J230*H230,2)</f>
        <v>0</v>
      </c>
      <c r="S230" s="78"/>
      <c r="T230" s="206">
        <f>S230*H230</f>
        <v>0</v>
      </c>
      <c r="U230" s="206">
        <v>0</v>
      </c>
      <c r="V230" s="206">
        <f>U230*H230</f>
        <v>0</v>
      </c>
      <c r="W230" s="206">
        <v>0</v>
      </c>
      <c r="X230" s="207">
        <f>W230*H230</f>
        <v>0</v>
      </c>
      <c r="AR230" s="15" t="s">
        <v>529</v>
      </c>
      <c r="AT230" s="15" t="s">
        <v>137</v>
      </c>
      <c r="AU230" s="15" t="s">
        <v>23</v>
      </c>
      <c r="AY230" s="15" t="s">
        <v>141</v>
      </c>
      <c r="BE230" s="208">
        <f>IF(O230="základní",K230,0)</f>
        <v>0</v>
      </c>
      <c r="BF230" s="208">
        <f>IF(O230="snížená",K230,0)</f>
        <v>0</v>
      </c>
      <c r="BG230" s="208">
        <f>IF(O230="zákl. přenesená",K230,0)</f>
        <v>0</v>
      </c>
      <c r="BH230" s="208">
        <f>IF(O230="sníž. přenesená",K230,0)</f>
        <v>0</v>
      </c>
      <c r="BI230" s="208">
        <f>IF(O230="nulová",K230,0)</f>
        <v>0</v>
      </c>
      <c r="BJ230" s="15" t="s">
        <v>23</v>
      </c>
      <c r="BK230" s="208">
        <f>ROUND(P230*H230,2)</f>
        <v>0</v>
      </c>
      <c r="BL230" s="15" t="s">
        <v>529</v>
      </c>
      <c r="BM230" s="15" t="s">
        <v>800</v>
      </c>
    </row>
    <row r="231" s="1" customFormat="1">
      <c r="B231" s="37"/>
      <c r="C231" s="38"/>
      <c r="D231" s="209" t="s">
        <v>143</v>
      </c>
      <c r="E231" s="38"/>
      <c r="F231" s="210" t="s">
        <v>801</v>
      </c>
      <c r="G231" s="38"/>
      <c r="H231" s="38"/>
      <c r="I231" s="130"/>
      <c r="J231" s="130"/>
      <c r="K231" s="38"/>
      <c r="L231" s="38"/>
      <c r="M231" s="42"/>
      <c r="N231" s="211"/>
      <c r="O231" s="78"/>
      <c r="P231" s="78"/>
      <c r="Q231" s="78"/>
      <c r="R231" s="78"/>
      <c r="S231" s="78"/>
      <c r="T231" s="78"/>
      <c r="U231" s="78"/>
      <c r="V231" s="78"/>
      <c r="W231" s="78"/>
      <c r="X231" s="79"/>
      <c r="AT231" s="15" t="s">
        <v>143</v>
      </c>
      <c r="AU231" s="15" t="s">
        <v>23</v>
      </c>
    </row>
    <row r="232" s="11" customFormat="1">
      <c r="B232" s="229"/>
      <c r="C232" s="230"/>
      <c r="D232" s="209" t="s">
        <v>153</v>
      </c>
      <c r="E232" s="231" t="s">
        <v>21</v>
      </c>
      <c r="F232" s="232" t="s">
        <v>752</v>
      </c>
      <c r="G232" s="230"/>
      <c r="H232" s="231" t="s">
        <v>21</v>
      </c>
      <c r="I232" s="233"/>
      <c r="J232" s="233"/>
      <c r="K232" s="230"/>
      <c r="L232" s="230"/>
      <c r="M232" s="234"/>
      <c r="N232" s="235"/>
      <c r="O232" s="236"/>
      <c r="P232" s="236"/>
      <c r="Q232" s="236"/>
      <c r="R232" s="236"/>
      <c r="S232" s="236"/>
      <c r="T232" s="236"/>
      <c r="U232" s="236"/>
      <c r="V232" s="236"/>
      <c r="W232" s="236"/>
      <c r="X232" s="237"/>
      <c r="AT232" s="238" t="s">
        <v>153</v>
      </c>
      <c r="AU232" s="238" t="s">
        <v>23</v>
      </c>
      <c r="AV232" s="11" t="s">
        <v>23</v>
      </c>
      <c r="AW232" s="11" t="s">
        <v>5</v>
      </c>
      <c r="AX232" s="11" t="s">
        <v>85</v>
      </c>
      <c r="AY232" s="238" t="s">
        <v>141</v>
      </c>
    </row>
    <row r="233" s="12" customFormat="1">
      <c r="B233" s="239"/>
      <c r="C233" s="240"/>
      <c r="D233" s="209" t="s">
        <v>153</v>
      </c>
      <c r="E233" s="241" t="s">
        <v>21</v>
      </c>
      <c r="F233" s="242" t="s">
        <v>802</v>
      </c>
      <c r="G233" s="240"/>
      <c r="H233" s="243">
        <v>1024</v>
      </c>
      <c r="I233" s="244"/>
      <c r="J233" s="244"/>
      <c r="K233" s="240"/>
      <c r="L233" s="240"/>
      <c r="M233" s="245"/>
      <c r="N233" s="246"/>
      <c r="O233" s="247"/>
      <c r="P233" s="247"/>
      <c r="Q233" s="247"/>
      <c r="R233" s="247"/>
      <c r="S233" s="247"/>
      <c r="T233" s="247"/>
      <c r="U233" s="247"/>
      <c r="V233" s="247"/>
      <c r="W233" s="247"/>
      <c r="X233" s="248"/>
      <c r="AT233" s="249" t="s">
        <v>153</v>
      </c>
      <c r="AU233" s="249" t="s">
        <v>23</v>
      </c>
      <c r="AV233" s="12" t="s">
        <v>94</v>
      </c>
      <c r="AW233" s="12" t="s">
        <v>5</v>
      </c>
      <c r="AX233" s="12" t="s">
        <v>23</v>
      </c>
      <c r="AY233" s="249" t="s">
        <v>141</v>
      </c>
    </row>
    <row r="234" s="1" customFormat="1" ht="16.5" customHeight="1">
      <c r="B234" s="37"/>
      <c r="C234" s="250" t="s">
        <v>371</v>
      </c>
      <c r="D234" s="250" t="s">
        <v>249</v>
      </c>
      <c r="E234" s="251" t="s">
        <v>803</v>
      </c>
      <c r="F234" s="252" t="s">
        <v>804</v>
      </c>
      <c r="G234" s="253" t="s">
        <v>207</v>
      </c>
      <c r="H234" s="254">
        <v>969</v>
      </c>
      <c r="I234" s="255"/>
      <c r="J234" s="256"/>
      <c r="K234" s="257">
        <f>ROUND(P234*H234,2)</f>
        <v>0</v>
      </c>
      <c r="L234" s="252" t="s">
        <v>21</v>
      </c>
      <c r="M234" s="258"/>
      <c r="N234" s="259" t="s">
        <v>21</v>
      </c>
      <c r="O234" s="204" t="s">
        <v>54</v>
      </c>
      <c r="P234" s="205">
        <f>I234+J234</f>
        <v>0</v>
      </c>
      <c r="Q234" s="205">
        <f>ROUND(I234*H234,2)</f>
        <v>0</v>
      </c>
      <c r="R234" s="205">
        <f>ROUND(J234*H234,2)</f>
        <v>0</v>
      </c>
      <c r="S234" s="78"/>
      <c r="T234" s="206">
        <f>S234*H234</f>
        <v>0</v>
      </c>
      <c r="U234" s="206">
        <v>0.00013999999999999999</v>
      </c>
      <c r="V234" s="206">
        <f>U234*H234</f>
        <v>0.13565999999999998</v>
      </c>
      <c r="W234" s="206">
        <v>0</v>
      </c>
      <c r="X234" s="207">
        <f>W234*H234</f>
        <v>0</v>
      </c>
      <c r="AR234" s="15" t="s">
        <v>749</v>
      </c>
      <c r="AT234" s="15" t="s">
        <v>249</v>
      </c>
      <c r="AU234" s="15" t="s">
        <v>23</v>
      </c>
      <c r="AY234" s="15" t="s">
        <v>141</v>
      </c>
      <c r="BE234" s="208">
        <f>IF(O234="základní",K234,0)</f>
        <v>0</v>
      </c>
      <c r="BF234" s="208">
        <f>IF(O234="snížená",K234,0)</f>
        <v>0</v>
      </c>
      <c r="BG234" s="208">
        <f>IF(O234="zákl. přenesená",K234,0)</f>
        <v>0</v>
      </c>
      <c r="BH234" s="208">
        <f>IF(O234="sníž. přenesená",K234,0)</f>
        <v>0</v>
      </c>
      <c r="BI234" s="208">
        <f>IF(O234="nulová",K234,0)</f>
        <v>0</v>
      </c>
      <c r="BJ234" s="15" t="s">
        <v>23</v>
      </c>
      <c r="BK234" s="208">
        <f>ROUND(P234*H234,2)</f>
        <v>0</v>
      </c>
      <c r="BL234" s="15" t="s">
        <v>749</v>
      </c>
      <c r="BM234" s="15" t="s">
        <v>805</v>
      </c>
    </row>
    <row r="235" s="1" customFormat="1">
      <c r="B235" s="37"/>
      <c r="C235" s="38"/>
      <c r="D235" s="209" t="s">
        <v>143</v>
      </c>
      <c r="E235" s="38"/>
      <c r="F235" s="210" t="s">
        <v>804</v>
      </c>
      <c r="G235" s="38"/>
      <c r="H235" s="38"/>
      <c r="I235" s="130"/>
      <c r="J235" s="130"/>
      <c r="K235" s="38"/>
      <c r="L235" s="38"/>
      <c r="M235" s="42"/>
      <c r="N235" s="211"/>
      <c r="O235" s="78"/>
      <c r="P235" s="78"/>
      <c r="Q235" s="78"/>
      <c r="R235" s="78"/>
      <c r="S235" s="78"/>
      <c r="T235" s="78"/>
      <c r="U235" s="78"/>
      <c r="V235" s="78"/>
      <c r="W235" s="78"/>
      <c r="X235" s="79"/>
      <c r="AT235" s="15" t="s">
        <v>143</v>
      </c>
      <c r="AU235" s="15" t="s">
        <v>23</v>
      </c>
    </row>
    <row r="236" s="11" customFormat="1">
      <c r="B236" s="229"/>
      <c r="C236" s="230"/>
      <c r="D236" s="209" t="s">
        <v>153</v>
      </c>
      <c r="E236" s="231" t="s">
        <v>21</v>
      </c>
      <c r="F236" s="232" t="s">
        <v>752</v>
      </c>
      <c r="G236" s="230"/>
      <c r="H236" s="231" t="s">
        <v>21</v>
      </c>
      <c r="I236" s="233"/>
      <c r="J236" s="233"/>
      <c r="K236" s="230"/>
      <c r="L236" s="230"/>
      <c r="M236" s="234"/>
      <c r="N236" s="235"/>
      <c r="O236" s="236"/>
      <c r="P236" s="236"/>
      <c r="Q236" s="236"/>
      <c r="R236" s="236"/>
      <c r="S236" s="236"/>
      <c r="T236" s="236"/>
      <c r="U236" s="236"/>
      <c r="V236" s="236"/>
      <c r="W236" s="236"/>
      <c r="X236" s="237"/>
      <c r="AT236" s="238" t="s">
        <v>153</v>
      </c>
      <c r="AU236" s="238" t="s">
        <v>23</v>
      </c>
      <c r="AV236" s="11" t="s">
        <v>23</v>
      </c>
      <c r="AW236" s="11" t="s">
        <v>5</v>
      </c>
      <c r="AX236" s="11" t="s">
        <v>85</v>
      </c>
      <c r="AY236" s="238" t="s">
        <v>141</v>
      </c>
    </row>
    <row r="237" s="12" customFormat="1">
      <c r="B237" s="239"/>
      <c r="C237" s="240"/>
      <c r="D237" s="209" t="s">
        <v>153</v>
      </c>
      <c r="E237" s="241" t="s">
        <v>21</v>
      </c>
      <c r="F237" s="242" t="s">
        <v>806</v>
      </c>
      <c r="G237" s="240"/>
      <c r="H237" s="243">
        <v>969</v>
      </c>
      <c r="I237" s="244"/>
      <c r="J237" s="244"/>
      <c r="K237" s="240"/>
      <c r="L237" s="240"/>
      <c r="M237" s="245"/>
      <c r="N237" s="246"/>
      <c r="O237" s="247"/>
      <c r="P237" s="247"/>
      <c r="Q237" s="247"/>
      <c r="R237" s="247"/>
      <c r="S237" s="247"/>
      <c r="T237" s="247"/>
      <c r="U237" s="247"/>
      <c r="V237" s="247"/>
      <c r="W237" s="247"/>
      <c r="X237" s="248"/>
      <c r="AT237" s="249" t="s">
        <v>153</v>
      </c>
      <c r="AU237" s="249" t="s">
        <v>23</v>
      </c>
      <c r="AV237" s="12" t="s">
        <v>94</v>
      </c>
      <c r="AW237" s="12" t="s">
        <v>5</v>
      </c>
      <c r="AX237" s="12" t="s">
        <v>23</v>
      </c>
      <c r="AY237" s="249" t="s">
        <v>141</v>
      </c>
    </row>
    <row r="238" s="1" customFormat="1" ht="16.5" customHeight="1">
      <c r="B238" s="37"/>
      <c r="C238" s="250" t="s">
        <v>381</v>
      </c>
      <c r="D238" s="250" t="s">
        <v>249</v>
      </c>
      <c r="E238" s="251" t="s">
        <v>807</v>
      </c>
      <c r="F238" s="252" t="s">
        <v>808</v>
      </c>
      <c r="G238" s="253" t="s">
        <v>207</v>
      </c>
      <c r="H238" s="254">
        <v>113</v>
      </c>
      <c r="I238" s="255"/>
      <c r="J238" s="256"/>
      <c r="K238" s="257">
        <f>ROUND(P238*H238,2)</f>
        <v>0</v>
      </c>
      <c r="L238" s="252" t="s">
        <v>21</v>
      </c>
      <c r="M238" s="258"/>
      <c r="N238" s="259" t="s">
        <v>21</v>
      </c>
      <c r="O238" s="204" t="s">
        <v>54</v>
      </c>
      <c r="P238" s="205">
        <f>I238+J238</f>
        <v>0</v>
      </c>
      <c r="Q238" s="205">
        <f>ROUND(I238*H238,2)</f>
        <v>0</v>
      </c>
      <c r="R238" s="205">
        <f>ROUND(J238*H238,2)</f>
        <v>0</v>
      </c>
      <c r="S238" s="78"/>
      <c r="T238" s="206">
        <f>S238*H238</f>
        <v>0</v>
      </c>
      <c r="U238" s="206">
        <v>0.00014999999999999999</v>
      </c>
      <c r="V238" s="206">
        <f>U238*H238</f>
        <v>0.01695</v>
      </c>
      <c r="W238" s="206">
        <v>0</v>
      </c>
      <c r="X238" s="207">
        <f>W238*H238</f>
        <v>0</v>
      </c>
      <c r="AR238" s="15" t="s">
        <v>749</v>
      </c>
      <c r="AT238" s="15" t="s">
        <v>249</v>
      </c>
      <c r="AU238" s="15" t="s">
        <v>23</v>
      </c>
      <c r="AY238" s="15" t="s">
        <v>141</v>
      </c>
      <c r="BE238" s="208">
        <f>IF(O238="základní",K238,0)</f>
        <v>0</v>
      </c>
      <c r="BF238" s="208">
        <f>IF(O238="snížená",K238,0)</f>
        <v>0</v>
      </c>
      <c r="BG238" s="208">
        <f>IF(O238="zákl. přenesená",K238,0)</f>
        <v>0</v>
      </c>
      <c r="BH238" s="208">
        <f>IF(O238="sníž. přenesená",K238,0)</f>
        <v>0</v>
      </c>
      <c r="BI238" s="208">
        <f>IF(O238="nulová",K238,0)</f>
        <v>0</v>
      </c>
      <c r="BJ238" s="15" t="s">
        <v>23</v>
      </c>
      <c r="BK238" s="208">
        <f>ROUND(P238*H238,2)</f>
        <v>0</v>
      </c>
      <c r="BL238" s="15" t="s">
        <v>749</v>
      </c>
      <c r="BM238" s="15" t="s">
        <v>809</v>
      </c>
    </row>
    <row r="239" s="1" customFormat="1">
      <c r="B239" s="37"/>
      <c r="C239" s="38"/>
      <c r="D239" s="209" t="s">
        <v>143</v>
      </c>
      <c r="E239" s="38"/>
      <c r="F239" s="210" t="s">
        <v>810</v>
      </c>
      <c r="G239" s="38"/>
      <c r="H239" s="38"/>
      <c r="I239" s="130"/>
      <c r="J239" s="130"/>
      <c r="K239" s="38"/>
      <c r="L239" s="38"/>
      <c r="M239" s="42"/>
      <c r="N239" s="211"/>
      <c r="O239" s="78"/>
      <c r="P239" s="78"/>
      <c r="Q239" s="78"/>
      <c r="R239" s="78"/>
      <c r="S239" s="78"/>
      <c r="T239" s="78"/>
      <c r="U239" s="78"/>
      <c r="V239" s="78"/>
      <c r="W239" s="78"/>
      <c r="X239" s="79"/>
      <c r="AT239" s="15" t="s">
        <v>143</v>
      </c>
      <c r="AU239" s="15" t="s">
        <v>23</v>
      </c>
    </row>
    <row r="240" s="11" customFormat="1">
      <c r="B240" s="229"/>
      <c r="C240" s="230"/>
      <c r="D240" s="209" t="s">
        <v>153</v>
      </c>
      <c r="E240" s="231" t="s">
        <v>21</v>
      </c>
      <c r="F240" s="232" t="s">
        <v>752</v>
      </c>
      <c r="G240" s="230"/>
      <c r="H240" s="231" t="s">
        <v>21</v>
      </c>
      <c r="I240" s="233"/>
      <c r="J240" s="233"/>
      <c r="K240" s="230"/>
      <c r="L240" s="230"/>
      <c r="M240" s="234"/>
      <c r="N240" s="235"/>
      <c r="O240" s="236"/>
      <c r="P240" s="236"/>
      <c r="Q240" s="236"/>
      <c r="R240" s="236"/>
      <c r="S240" s="236"/>
      <c r="T240" s="236"/>
      <c r="U240" s="236"/>
      <c r="V240" s="236"/>
      <c r="W240" s="236"/>
      <c r="X240" s="237"/>
      <c r="AT240" s="238" t="s">
        <v>153</v>
      </c>
      <c r="AU240" s="238" t="s">
        <v>23</v>
      </c>
      <c r="AV240" s="11" t="s">
        <v>23</v>
      </c>
      <c r="AW240" s="11" t="s">
        <v>5</v>
      </c>
      <c r="AX240" s="11" t="s">
        <v>85</v>
      </c>
      <c r="AY240" s="238" t="s">
        <v>141</v>
      </c>
    </row>
    <row r="241" s="12" customFormat="1">
      <c r="B241" s="239"/>
      <c r="C241" s="240"/>
      <c r="D241" s="209" t="s">
        <v>153</v>
      </c>
      <c r="E241" s="241" t="s">
        <v>21</v>
      </c>
      <c r="F241" s="242" t="s">
        <v>811</v>
      </c>
      <c r="G241" s="240"/>
      <c r="H241" s="243">
        <v>113</v>
      </c>
      <c r="I241" s="244"/>
      <c r="J241" s="244"/>
      <c r="K241" s="240"/>
      <c r="L241" s="240"/>
      <c r="M241" s="245"/>
      <c r="N241" s="246"/>
      <c r="O241" s="247"/>
      <c r="P241" s="247"/>
      <c r="Q241" s="247"/>
      <c r="R241" s="247"/>
      <c r="S241" s="247"/>
      <c r="T241" s="247"/>
      <c r="U241" s="247"/>
      <c r="V241" s="247"/>
      <c r="W241" s="247"/>
      <c r="X241" s="248"/>
      <c r="AT241" s="249" t="s">
        <v>153</v>
      </c>
      <c r="AU241" s="249" t="s">
        <v>23</v>
      </c>
      <c r="AV241" s="12" t="s">
        <v>94</v>
      </c>
      <c r="AW241" s="12" t="s">
        <v>5</v>
      </c>
      <c r="AX241" s="12" t="s">
        <v>23</v>
      </c>
      <c r="AY241" s="249" t="s">
        <v>141</v>
      </c>
    </row>
    <row r="242" s="1" customFormat="1" ht="16.5" customHeight="1">
      <c r="B242" s="37"/>
      <c r="C242" s="196" t="s">
        <v>385</v>
      </c>
      <c r="D242" s="196" t="s">
        <v>137</v>
      </c>
      <c r="E242" s="197" t="s">
        <v>812</v>
      </c>
      <c r="F242" s="198" t="s">
        <v>813</v>
      </c>
      <c r="G242" s="199" t="s">
        <v>207</v>
      </c>
      <c r="H242" s="200">
        <v>116</v>
      </c>
      <c r="I242" s="201"/>
      <c r="J242" s="201"/>
      <c r="K242" s="202">
        <f>ROUND(P242*H242,2)</f>
        <v>0</v>
      </c>
      <c r="L242" s="198" t="s">
        <v>151</v>
      </c>
      <c r="M242" s="42"/>
      <c r="N242" s="203" t="s">
        <v>21</v>
      </c>
      <c r="O242" s="204" t="s">
        <v>54</v>
      </c>
      <c r="P242" s="205">
        <f>I242+J242</f>
        <v>0</v>
      </c>
      <c r="Q242" s="205">
        <f>ROUND(I242*H242,2)</f>
        <v>0</v>
      </c>
      <c r="R242" s="205">
        <f>ROUND(J242*H242,2)</f>
        <v>0</v>
      </c>
      <c r="S242" s="78"/>
      <c r="T242" s="206">
        <f>S242*H242</f>
        <v>0</v>
      </c>
      <c r="U242" s="206">
        <v>0</v>
      </c>
      <c r="V242" s="206">
        <f>U242*H242</f>
        <v>0</v>
      </c>
      <c r="W242" s="206">
        <v>0</v>
      </c>
      <c r="X242" s="207">
        <f>W242*H242</f>
        <v>0</v>
      </c>
      <c r="AR242" s="15" t="s">
        <v>529</v>
      </c>
      <c r="AT242" s="15" t="s">
        <v>137</v>
      </c>
      <c r="AU242" s="15" t="s">
        <v>23</v>
      </c>
      <c r="AY242" s="15" t="s">
        <v>141</v>
      </c>
      <c r="BE242" s="208">
        <f>IF(O242="základní",K242,0)</f>
        <v>0</v>
      </c>
      <c r="BF242" s="208">
        <f>IF(O242="snížená",K242,0)</f>
        <v>0</v>
      </c>
      <c r="BG242" s="208">
        <f>IF(O242="zákl. přenesená",K242,0)</f>
        <v>0</v>
      </c>
      <c r="BH242" s="208">
        <f>IF(O242="sníž. přenesená",K242,0)</f>
        <v>0</v>
      </c>
      <c r="BI242" s="208">
        <f>IF(O242="nulová",K242,0)</f>
        <v>0</v>
      </c>
      <c r="BJ242" s="15" t="s">
        <v>23</v>
      </c>
      <c r="BK242" s="208">
        <f>ROUND(P242*H242,2)</f>
        <v>0</v>
      </c>
      <c r="BL242" s="15" t="s">
        <v>529</v>
      </c>
      <c r="BM242" s="15" t="s">
        <v>814</v>
      </c>
    </row>
    <row r="243" s="1" customFormat="1">
      <c r="B243" s="37"/>
      <c r="C243" s="38"/>
      <c r="D243" s="209" t="s">
        <v>143</v>
      </c>
      <c r="E243" s="38"/>
      <c r="F243" s="210" t="s">
        <v>815</v>
      </c>
      <c r="G243" s="38"/>
      <c r="H243" s="38"/>
      <c r="I243" s="130"/>
      <c r="J243" s="130"/>
      <c r="K243" s="38"/>
      <c r="L243" s="38"/>
      <c r="M243" s="42"/>
      <c r="N243" s="211"/>
      <c r="O243" s="78"/>
      <c r="P243" s="78"/>
      <c r="Q243" s="78"/>
      <c r="R243" s="78"/>
      <c r="S243" s="78"/>
      <c r="T243" s="78"/>
      <c r="U243" s="78"/>
      <c r="V243" s="78"/>
      <c r="W243" s="78"/>
      <c r="X243" s="79"/>
      <c r="AT243" s="15" t="s">
        <v>143</v>
      </c>
      <c r="AU243" s="15" t="s">
        <v>23</v>
      </c>
    </row>
    <row r="244" s="11" customFormat="1">
      <c r="B244" s="229"/>
      <c r="C244" s="230"/>
      <c r="D244" s="209" t="s">
        <v>153</v>
      </c>
      <c r="E244" s="231" t="s">
        <v>21</v>
      </c>
      <c r="F244" s="232" t="s">
        <v>816</v>
      </c>
      <c r="G244" s="230"/>
      <c r="H244" s="231" t="s">
        <v>21</v>
      </c>
      <c r="I244" s="233"/>
      <c r="J244" s="233"/>
      <c r="K244" s="230"/>
      <c r="L244" s="230"/>
      <c r="M244" s="234"/>
      <c r="N244" s="235"/>
      <c r="O244" s="236"/>
      <c r="P244" s="236"/>
      <c r="Q244" s="236"/>
      <c r="R244" s="236"/>
      <c r="S244" s="236"/>
      <c r="T244" s="236"/>
      <c r="U244" s="236"/>
      <c r="V244" s="236"/>
      <c r="W244" s="236"/>
      <c r="X244" s="237"/>
      <c r="AT244" s="238" t="s">
        <v>153</v>
      </c>
      <c r="AU244" s="238" t="s">
        <v>23</v>
      </c>
      <c r="AV244" s="11" t="s">
        <v>23</v>
      </c>
      <c r="AW244" s="11" t="s">
        <v>5</v>
      </c>
      <c r="AX244" s="11" t="s">
        <v>85</v>
      </c>
      <c r="AY244" s="238" t="s">
        <v>141</v>
      </c>
    </row>
    <row r="245" s="12" customFormat="1">
      <c r="B245" s="239"/>
      <c r="C245" s="240"/>
      <c r="D245" s="209" t="s">
        <v>153</v>
      </c>
      <c r="E245" s="241" t="s">
        <v>21</v>
      </c>
      <c r="F245" s="242" t="s">
        <v>817</v>
      </c>
      <c r="G245" s="240"/>
      <c r="H245" s="243">
        <v>116</v>
      </c>
      <c r="I245" s="244"/>
      <c r="J245" s="244"/>
      <c r="K245" s="240"/>
      <c r="L245" s="240"/>
      <c r="M245" s="245"/>
      <c r="N245" s="246"/>
      <c r="O245" s="247"/>
      <c r="P245" s="247"/>
      <c r="Q245" s="247"/>
      <c r="R245" s="247"/>
      <c r="S245" s="247"/>
      <c r="T245" s="247"/>
      <c r="U245" s="247"/>
      <c r="V245" s="247"/>
      <c r="W245" s="247"/>
      <c r="X245" s="248"/>
      <c r="AT245" s="249" t="s">
        <v>153</v>
      </c>
      <c r="AU245" s="249" t="s">
        <v>23</v>
      </c>
      <c r="AV245" s="12" t="s">
        <v>94</v>
      </c>
      <c r="AW245" s="12" t="s">
        <v>5</v>
      </c>
      <c r="AX245" s="12" t="s">
        <v>23</v>
      </c>
      <c r="AY245" s="249" t="s">
        <v>141</v>
      </c>
    </row>
    <row r="246" s="1" customFormat="1" ht="16.5" customHeight="1">
      <c r="B246" s="37"/>
      <c r="C246" s="250" t="s">
        <v>391</v>
      </c>
      <c r="D246" s="250" t="s">
        <v>249</v>
      </c>
      <c r="E246" s="251" t="s">
        <v>818</v>
      </c>
      <c r="F246" s="252" t="s">
        <v>819</v>
      </c>
      <c r="G246" s="253" t="s">
        <v>207</v>
      </c>
      <c r="H246" s="254">
        <v>44.625</v>
      </c>
      <c r="I246" s="255"/>
      <c r="J246" s="256"/>
      <c r="K246" s="257">
        <f>ROUND(P246*H246,2)</f>
        <v>0</v>
      </c>
      <c r="L246" s="252" t="s">
        <v>21</v>
      </c>
      <c r="M246" s="258"/>
      <c r="N246" s="259" t="s">
        <v>21</v>
      </c>
      <c r="O246" s="204" t="s">
        <v>54</v>
      </c>
      <c r="P246" s="205">
        <f>I246+J246</f>
        <v>0</v>
      </c>
      <c r="Q246" s="205">
        <f>ROUND(I246*H246,2)</f>
        <v>0</v>
      </c>
      <c r="R246" s="205">
        <f>ROUND(J246*H246,2)</f>
        <v>0</v>
      </c>
      <c r="S246" s="78"/>
      <c r="T246" s="206">
        <f>S246*H246</f>
        <v>0</v>
      </c>
      <c r="U246" s="206">
        <v>9.0000000000000006E-05</v>
      </c>
      <c r="V246" s="206">
        <f>U246*H246</f>
        <v>0.0040162499999999999</v>
      </c>
      <c r="W246" s="206">
        <v>0</v>
      </c>
      <c r="X246" s="207">
        <f>W246*H246</f>
        <v>0</v>
      </c>
      <c r="AR246" s="15" t="s">
        <v>749</v>
      </c>
      <c r="AT246" s="15" t="s">
        <v>249</v>
      </c>
      <c r="AU246" s="15" t="s">
        <v>23</v>
      </c>
      <c r="AY246" s="15" t="s">
        <v>141</v>
      </c>
      <c r="BE246" s="208">
        <f>IF(O246="základní",K246,0)</f>
        <v>0</v>
      </c>
      <c r="BF246" s="208">
        <f>IF(O246="snížená",K246,0)</f>
        <v>0</v>
      </c>
      <c r="BG246" s="208">
        <f>IF(O246="zákl. přenesená",K246,0)</f>
        <v>0</v>
      </c>
      <c r="BH246" s="208">
        <f>IF(O246="sníž. přenesená",K246,0)</f>
        <v>0</v>
      </c>
      <c r="BI246" s="208">
        <f>IF(O246="nulová",K246,0)</f>
        <v>0</v>
      </c>
      <c r="BJ246" s="15" t="s">
        <v>23</v>
      </c>
      <c r="BK246" s="208">
        <f>ROUND(P246*H246,2)</f>
        <v>0</v>
      </c>
      <c r="BL246" s="15" t="s">
        <v>749</v>
      </c>
      <c r="BM246" s="15" t="s">
        <v>820</v>
      </c>
    </row>
    <row r="247" s="1" customFormat="1">
      <c r="B247" s="37"/>
      <c r="C247" s="38"/>
      <c r="D247" s="209" t="s">
        <v>143</v>
      </c>
      <c r="E247" s="38"/>
      <c r="F247" s="210" t="s">
        <v>821</v>
      </c>
      <c r="G247" s="38"/>
      <c r="H247" s="38"/>
      <c r="I247" s="130"/>
      <c r="J247" s="130"/>
      <c r="K247" s="38"/>
      <c r="L247" s="38"/>
      <c r="M247" s="42"/>
      <c r="N247" s="211"/>
      <c r="O247" s="78"/>
      <c r="P247" s="78"/>
      <c r="Q247" s="78"/>
      <c r="R247" s="78"/>
      <c r="S247" s="78"/>
      <c r="T247" s="78"/>
      <c r="U247" s="78"/>
      <c r="V247" s="78"/>
      <c r="W247" s="78"/>
      <c r="X247" s="79"/>
      <c r="AT247" s="15" t="s">
        <v>143</v>
      </c>
      <c r="AU247" s="15" t="s">
        <v>23</v>
      </c>
    </row>
    <row r="248" s="11" customFormat="1">
      <c r="B248" s="229"/>
      <c r="C248" s="230"/>
      <c r="D248" s="209" t="s">
        <v>153</v>
      </c>
      <c r="E248" s="231" t="s">
        <v>21</v>
      </c>
      <c r="F248" s="232" t="s">
        <v>816</v>
      </c>
      <c r="G248" s="230"/>
      <c r="H248" s="231" t="s">
        <v>21</v>
      </c>
      <c r="I248" s="233"/>
      <c r="J248" s="233"/>
      <c r="K248" s="230"/>
      <c r="L248" s="230"/>
      <c r="M248" s="234"/>
      <c r="N248" s="235"/>
      <c r="O248" s="236"/>
      <c r="P248" s="236"/>
      <c r="Q248" s="236"/>
      <c r="R248" s="236"/>
      <c r="S248" s="236"/>
      <c r="T248" s="236"/>
      <c r="U248" s="236"/>
      <c r="V248" s="236"/>
      <c r="W248" s="236"/>
      <c r="X248" s="237"/>
      <c r="AT248" s="238" t="s">
        <v>153</v>
      </c>
      <c r="AU248" s="238" t="s">
        <v>23</v>
      </c>
      <c r="AV248" s="11" t="s">
        <v>23</v>
      </c>
      <c r="AW248" s="11" t="s">
        <v>5</v>
      </c>
      <c r="AX248" s="11" t="s">
        <v>85</v>
      </c>
      <c r="AY248" s="238" t="s">
        <v>141</v>
      </c>
    </row>
    <row r="249" s="11" customFormat="1">
      <c r="B249" s="229"/>
      <c r="C249" s="230"/>
      <c r="D249" s="209" t="s">
        <v>153</v>
      </c>
      <c r="E249" s="231" t="s">
        <v>21</v>
      </c>
      <c r="F249" s="232" t="s">
        <v>822</v>
      </c>
      <c r="G249" s="230"/>
      <c r="H249" s="231" t="s">
        <v>21</v>
      </c>
      <c r="I249" s="233"/>
      <c r="J249" s="233"/>
      <c r="K249" s="230"/>
      <c r="L249" s="230"/>
      <c r="M249" s="234"/>
      <c r="N249" s="235"/>
      <c r="O249" s="236"/>
      <c r="P249" s="236"/>
      <c r="Q249" s="236"/>
      <c r="R249" s="236"/>
      <c r="S249" s="236"/>
      <c r="T249" s="236"/>
      <c r="U249" s="236"/>
      <c r="V249" s="236"/>
      <c r="W249" s="236"/>
      <c r="X249" s="237"/>
      <c r="AT249" s="238" t="s">
        <v>153</v>
      </c>
      <c r="AU249" s="238" t="s">
        <v>23</v>
      </c>
      <c r="AV249" s="11" t="s">
        <v>23</v>
      </c>
      <c r="AW249" s="11" t="s">
        <v>5</v>
      </c>
      <c r="AX249" s="11" t="s">
        <v>85</v>
      </c>
      <c r="AY249" s="238" t="s">
        <v>141</v>
      </c>
    </row>
    <row r="250" s="12" customFormat="1">
      <c r="B250" s="239"/>
      <c r="C250" s="240"/>
      <c r="D250" s="209" t="s">
        <v>153</v>
      </c>
      <c r="E250" s="241" t="s">
        <v>21</v>
      </c>
      <c r="F250" s="242" t="s">
        <v>823</v>
      </c>
      <c r="G250" s="240"/>
      <c r="H250" s="243">
        <v>44.625</v>
      </c>
      <c r="I250" s="244"/>
      <c r="J250" s="244"/>
      <c r="K250" s="240"/>
      <c r="L250" s="240"/>
      <c r="M250" s="245"/>
      <c r="N250" s="246"/>
      <c r="O250" s="247"/>
      <c r="P250" s="247"/>
      <c r="Q250" s="247"/>
      <c r="R250" s="247"/>
      <c r="S250" s="247"/>
      <c r="T250" s="247"/>
      <c r="U250" s="247"/>
      <c r="V250" s="247"/>
      <c r="W250" s="247"/>
      <c r="X250" s="248"/>
      <c r="AT250" s="249" t="s">
        <v>153</v>
      </c>
      <c r="AU250" s="249" t="s">
        <v>23</v>
      </c>
      <c r="AV250" s="12" t="s">
        <v>94</v>
      </c>
      <c r="AW250" s="12" t="s">
        <v>5</v>
      </c>
      <c r="AX250" s="12" t="s">
        <v>23</v>
      </c>
      <c r="AY250" s="249" t="s">
        <v>141</v>
      </c>
    </row>
    <row r="251" s="1" customFormat="1" ht="16.5" customHeight="1">
      <c r="B251" s="37"/>
      <c r="C251" s="250" t="s">
        <v>246</v>
      </c>
      <c r="D251" s="250" t="s">
        <v>249</v>
      </c>
      <c r="E251" s="251" t="s">
        <v>824</v>
      </c>
      <c r="F251" s="252" t="s">
        <v>825</v>
      </c>
      <c r="G251" s="253" t="s">
        <v>207</v>
      </c>
      <c r="H251" s="254">
        <v>77.174999999999997</v>
      </c>
      <c r="I251" s="255"/>
      <c r="J251" s="256"/>
      <c r="K251" s="257">
        <f>ROUND(P251*H251,2)</f>
        <v>0</v>
      </c>
      <c r="L251" s="252" t="s">
        <v>21</v>
      </c>
      <c r="M251" s="258"/>
      <c r="N251" s="259" t="s">
        <v>21</v>
      </c>
      <c r="O251" s="204" t="s">
        <v>54</v>
      </c>
      <c r="P251" s="205">
        <f>I251+J251</f>
        <v>0</v>
      </c>
      <c r="Q251" s="205">
        <f>ROUND(I251*H251,2)</f>
        <v>0</v>
      </c>
      <c r="R251" s="205">
        <f>ROUND(J251*H251,2)</f>
        <v>0</v>
      </c>
      <c r="S251" s="78"/>
      <c r="T251" s="206">
        <f>S251*H251</f>
        <v>0</v>
      </c>
      <c r="U251" s="206">
        <v>0.00012</v>
      </c>
      <c r="V251" s="206">
        <f>U251*H251</f>
        <v>0.0092610000000000001</v>
      </c>
      <c r="W251" s="206">
        <v>0</v>
      </c>
      <c r="X251" s="207">
        <f>W251*H251</f>
        <v>0</v>
      </c>
      <c r="AR251" s="15" t="s">
        <v>749</v>
      </c>
      <c r="AT251" s="15" t="s">
        <v>249</v>
      </c>
      <c r="AU251" s="15" t="s">
        <v>23</v>
      </c>
      <c r="AY251" s="15" t="s">
        <v>141</v>
      </c>
      <c r="BE251" s="208">
        <f>IF(O251="základní",K251,0)</f>
        <v>0</v>
      </c>
      <c r="BF251" s="208">
        <f>IF(O251="snížená",K251,0)</f>
        <v>0</v>
      </c>
      <c r="BG251" s="208">
        <f>IF(O251="zákl. přenesená",K251,0)</f>
        <v>0</v>
      </c>
      <c r="BH251" s="208">
        <f>IF(O251="sníž. přenesená",K251,0)</f>
        <v>0</v>
      </c>
      <c r="BI251" s="208">
        <f>IF(O251="nulová",K251,0)</f>
        <v>0</v>
      </c>
      <c r="BJ251" s="15" t="s">
        <v>23</v>
      </c>
      <c r="BK251" s="208">
        <f>ROUND(P251*H251,2)</f>
        <v>0</v>
      </c>
      <c r="BL251" s="15" t="s">
        <v>749</v>
      </c>
      <c r="BM251" s="15" t="s">
        <v>826</v>
      </c>
    </row>
    <row r="252" s="1" customFormat="1">
      <c r="B252" s="37"/>
      <c r="C252" s="38"/>
      <c r="D252" s="209" t="s">
        <v>143</v>
      </c>
      <c r="E252" s="38"/>
      <c r="F252" s="210" t="s">
        <v>827</v>
      </c>
      <c r="G252" s="38"/>
      <c r="H252" s="38"/>
      <c r="I252" s="130"/>
      <c r="J252" s="130"/>
      <c r="K252" s="38"/>
      <c r="L252" s="38"/>
      <c r="M252" s="42"/>
      <c r="N252" s="211"/>
      <c r="O252" s="78"/>
      <c r="P252" s="78"/>
      <c r="Q252" s="78"/>
      <c r="R252" s="78"/>
      <c r="S252" s="78"/>
      <c r="T252" s="78"/>
      <c r="U252" s="78"/>
      <c r="V252" s="78"/>
      <c r="W252" s="78"/>
      <c r="X252" s="79"/>
      <c r="AT252" s="15" t="s">
        <v>143</v>
      </c>
      <c r="AU252" s="15" t="s">
        <v>23</v>
      </c>
    </row>
    <row r="253" s="11" customFormat="1">
      <c r="B253" s="229"/>
      <c r="C253" s="230"/>
      <c r="D253" s="209" t="s">
        <v>153</v>
      </c>
      <c r="E253" s="231" t="s">
        <v>21</v>
      </c>
      <c r="F253" s="232" t="s">
        <v>816</v>
      </c>
      <c r="G253" s="230"/>
      <c r="H253" s="231" t="s">
        <v>21</v>
      </c>
      <c r="I253" s="233"/>
      <c r="J253" s="233"/>
      <c r="K253" s="230"/>
      <c r="L253" s="230"/>
      <c r="M253" s="234"/>
      <c r="N253" s="235"/>
      <c r="O253" s="236"/>
      <c r="P253" s="236"/>
      <c r="Q253" s="236"/>
      <c r="R253" s="236"/>
      <c r="S253" s="236"/>
      <c r="T253" s="236"/>
      <c r="U253" s="236"/>
      <c r="V253" s="236"/>
      <c r="W253" s="236"/>
      <c r="X253" s="237"/>
      <c r="AT253" s="238" t="s">
        <v>153</v>
      </c>
      <c r="AU253" s="238" t="s">
        <v>23</v>
      </c>
      <c r="AV253" s="11" t="s">
        <v>23</v>
      </c>
      <c r="AW253" s="11" t="s">
        <v>5</v>
      </c>
      <c r="AX253" s="11" t="s">
        <v>85</v>
      </c>
      <c r="AY253" s="238" t="s">
        <v>141</v>
      </c>
    </row>
    <row r="254" s="11" customFormat="1">
      <c r="B254" s="229"/>
      <c r="C254" s="230"/>
      <c r="D254" s="209" t="s">
        <v>153</v>
      </c>
      <c r="E254" s="231" t="s">
        <v>21</v>
      </c>
      <c r="F254" s="232" t="s">
        <v>822</v>
      </c>
      <c r="G254" s="230"/>
      <c r="H254" s="231" t="s">
        <v>21</v>
      </c>
      <c r="I254" s="233"/>
      <c r="J254" s="233"/>
      <c r="K254" s="230"/>
      <c r="L254" s="230"/>
      <c r="M254" s="234"/>
      <c r="N254" s="235"/>
      <c r="O254" s="236"/>
      <c r="P254" s="236"/>
      <c r="Q254" s="236"/>
      <c r="R254" s="236"/>
      <c r="S254" s="236"/>
      <c r="T254" s="236"/>
      <c r="U254" s="236"/>
      <c r="V254" s="236"/>
      <c r="W254" s="236"/>
      <c r="X254" s="237"/>
      <c r="AT254" s="238" t="s">
        <v>153</v>
      </c>
      <c r="AU254" s="238" t="s">
        <v>23</v>
      </c>
      <c r="AV254" s="11" t="s">
        <v>23</v>
      </c>
      <c r="AW254" s="11" t="s">
        <v>5</v>
      </c>
      <c r="AX254" s="11" t="s">
        <v>85</v>
      </c>
      <c r="AY254" s="238" t="s">
        <v>141</v>
      </c>
    </row>
    <row r="255" s="12" customFormat="1">
      <c r="B255" s="239"/>
      <c r="C255" s="240"/>
      <c r="D255" s="209" t="s">
        <v>153</v>
      </c>
      <c r="E255" s="241" t="s">
        <v>21</v>
      </c>
      <c r="F255" s="242" t="s">
        <v>828</v>
      </c>
      <c r="G255" s="240"/>
      <c r="H255" s="243">
        <v>77.174999999999997</v>
      </c>
      <c r="I255" s="244"/>
      <c r="J255" s="244"/>
      <c r="K255" s="240"/>
      <c r="L255" s="240"/>
      <c r="M255" s="245"/>
      <c r="N255" s="246"/>
      <c r="O255" s="247"/>
      <c r="P255" s="247"/>
      <c r="Q255" s="247"/>
      <c r="R255" s="247"/>
      <c r="S255" s="247"/>
      <c r="T255" s="247"/>
      <c r="U255" s="247"/>
      <c r="V255" s="247"/>
      <c r="W255" s="247"/>
      <c r="X255" s="248"/>
      <c r="AT255" s="249" t="s">
        <v>153</v>
      </c>
      <c r="AU255" s="249" t="s">
        <v>23</v>
      </c>
      <c r="AV255" s="12" t="s">
        <v>94</v>
      </c>
      <c r="AW255" s="12" t="s">
        <v>5</v>
      </c>
      <c r="AX255" s="12" t="s">
        <v>23</v>
      </c>
      <c r="AY255" s="249" t="s">
        <v>141</v>
      </c>
    </row>
    <row r="256" s="1" customFormat="1" ht="16.5" customHeight="1">
      <c r="B256" s="37"/>
      <c r="C256" s="196" t="s">
        <v>398</v>
      </c>
      <c r="D256" s="196" t="s">
        <v>137</v>
      </c>
      <c r="E256" s="197" t="s">
        <v>829</v>
      </c>
      <c r="F256" s="198" t="s">
        <v>830</v>
      </c>
      <c r="G256" s="199" t="s">
        <v>207</v>
      </c>
      <c r="H256" s="200">
        <v>28</v>
      </c>
      <c r="I256" s="201"/>
      <c r="J256" s="201"/>
      <c r="K256" s="202">
        <f>ROUND(P256*H256,2)</f>
        <v>0</v>
      </c>
      <c r="L256" s="198" t="s">
        <v>151</v>
      </c>
      <c r="M256" s="42"/>
      <c r="N256" s="203" t="s">
        <v>21</v>
      </c>
      <c r="O256" s="204" t="s">
        <v>54</v>
      </c>
      <c r="P256" s="205">
        <f>I256+J256</f>
        <v>0</v>
      </c>
      <c r="Q256" s="205">
        <f>ROUND(I256*H256,2)</f>
        <v>0</v>
      </c>
      <c r="R256" s="205">
        <f>ROUND(J256*H256,2)</f>
        <v>0</v>
      </c>
      <c r="S256" s="78"/>
      <c r="T256" s="206">
        <f>S256*H256</f>
        <v>0</v>
      </c>
      <c r="U256" s="206">
        <v>0</v>
      </c>
      <c r="V256" s="206">
        <f>U256*H256</f>
        <v>0</v>
      </c>
      <c r="W256" s="206">
        <v>0</v>
      </c>
      <c r="X256" s="207">
        <f>W256*H256</f>
        <v>0</v>
      </c>
      <c r="AR256" s="15" t="s">
        <v>529</v>
      </c>
      <c r="AT256" s="15" t="s">
        <v>137</v>
      </c>
      <c r="AU256" s="15" t="s">
        <v>23</v>
      </c>
      <c r="AY256" s="15" t="s">
        <v>141</v>
      </c>
      <c r="BE256" s="208">
        <f>IF(O256="základní",K256,0)</f>
        <v>0</v>
      </c>
      <c r="BF256" s="208">
        <f>IF(O256="snížená",K256,0)</f>
        <v>0</v>
      </c>
      <c r="BG256" s="208">
        <f>IF(O256="zákl. přenesená",K256,0)</f>
        <v>0</v>
      </c>
      <c r="BH256" s="208">
        <f>IF(O256="sníž. přenesená",K256,0)</f>
        <v>0</v>
      </c>
      <c r="BI256" s="208">
        <f>IF(O256="nulová",K256,0)</f>
        <v>0</v>
      </c>
      <c r="BJ256" s="15" t="s">
        <v>23</v>
      </c>
      <c r="BK256" s="208">
        <f>ROUND(P256*H256,2)</f>
        <v>0</v>
      </c>
      <c r="BL256" s="15" t="s">
        <v>529</v>
      </c>
      <c r="BM256" s="15" t="s">
        <v>831</v>
      </c>
    </row>
    <row r="257" s="1" customFormat="1">
      <c r="B257" s="37"/>
      <c r="C257" s="38"/>
      <c r="D257" s="209" t="s">
        <v>143</v>
      </c>
      <c r="E257" s="38"/>
      <c r="F257" s="210" t="s">
        <v>832</v>
      </c>
      <c r="G257" s="38"/>
      <c r="H257" s="38"/>
      <c r="I257" s="130"/>
      <c r="J257" s="130"/>
      <c r="K257" s="38"/>
      <c r="L257" s="38"/>
      <c r="M257" s="42"/>
      <c r="N257" s="211"/>
      <c r="O257" s="78"/>
      <c r="P257" s="78"/>
      <c r="Q257" s="78"/>
      <c r="R257" s="78"/>
      <c r="S257" s="78"/>
      <c r="T257" s="78"/>
      <c r="U257" s="78"/>
      <c r="V257" s="78"/>
      <c r="W257" s="78"/>
      <c r="X257" s="79"/>
      <c r="AT257" s="15" t="s">
        <v>143</v>
      </c>
      <c r="AU257" s="15" t="s">
        <v>23</v>
      </c>
    </row>
    <row r="258" s="11" customFormat="1">
      <c r="B258" s="229"/>
      <c r="C258" s="230"/>
      <c r="D258" s="209" t="s">
        <v>153</v>
      </c>
      <c r="E258" s="231" t="s">
        <v>21</v>
      </c>
      <c r="F258" s="232" t="s">
        <v>816</v>
      </c>
      <c r="G258" s="230"/>
      <c r="H258" s="231" t="s">
        <v>21</v>
      </c>
      <c r="I258" s="233"/>
      <c r="J258" s="233"/>
      <c r="K258" s="230"/>
      <c r="L258" s="230"/>
      <c r="M258" s="234"/>
      <c r="N258" s="235"/>
      <c r="O258" s="236"/>
      <c r="P258" s="236"/>
      <c r="Q258" s="236"/>
      <c r="R258" s="236"/>
      <c r="S258" s="236"/>
      <c r="T258" s="236"/>
      <c r="U258" s="236"/>
      <c r="V258" s="236"/>
      <c r="W258" s="236"/>
      <c r="X258" s="237"/>
      <c r="AT258" s="238" t="s">
        <v>153</v>
      </c>
      <c r="AU258" s="238" t="s">
        <v>23</v>
      </c>
      <c r="AV258" s="11" t="s">
        <v>23</v>
      </c>
      <c r="AW258" s="11" t="s">
        <v>5</v>
      </c>
      <c r="AX258" s="11" t="s">
        <v>85</v>
      </c>
      <c r="AY258" s="238" t="s">
        <v>141</v>
      </c>
    </row>
    <row r="259" s="12" customFormat="1">
      <c r="B259" s="239"/>
      <c r="C259" s="240"/>
      <c r="D259" s="209" t="s">
        <v>153</v>
      </c>
      <c r="E259" s="241" t="s">
        <v>21</v>
      </c>
      <c r="F259" s="242" t="s">
        <v>334</v>
      </c>
      <c r="G259" s="240"/>
      <c r="H259" s="243">
        <v>28</v>
      </c>
      <c r="I259" s="244"/>
      <c r="J259" s="244"/>
      <c r="K259" s="240"/>
      <c r="L259" s="240"/>
      <c r="M259" s="245"/>
      <c r="N259" s="246"/>
      <c r="O259" s="247"/>
      <c r="P259" s="247"/>
      <c r="Q259" s="247"/>
      <c r="R259" s="247"/>
      <c r="S259" s="247"/>
      <c r="T259" s="247"/>
      <c r="U259" s="247"/>
      <c r="V259" s="247"/>
      <c r="W259" s="247"/>
      <c r="X259" s="248"/>
      <c r="AT259" s="249" t="s">
        <v>153</v>
      </c>
      <c r="AU259" s="249" t="s">
        <v>23</v>
      </c>
      <c r="AV259" s="12" t="s">
        <v>94</v>
      </c>
      <c r="AW259" s="12" t="s">
        <v>5</v>
      </c>
      <c r="AX259" s="12" t="s">
        <v>23</v>
      </c>
      <c r="AY259" s="249" t="s">
        <v>141</v>
      </c>
    </row>
    <row r="260" s="1" customFormat="1" ht="16.5" customHeight="1">
      <c r="B260" s="37"/>
      <c r="C260" s="250" t="s">
        <v>404</v>
      </c>
      <c r="D260" s="250" t="s">
        <v>249</v>
      </c>
      <c r="E260" s="251" t="s">
        <v>833</v>
      </c>
      <c r="F260" s="252" t="s">
        <v>834</v>
      </c>
      <c r="G260" s="253" t="s">
        <v>207</v>
      </c>
      <c r="H260" s="254">
        <v>29.399999999999999</v>
      </c>
      <c r="I260" s="255"/>
      <c r="J260" s="256"/>
      <c r="K260" s="257">
        <f>ROUND(P260*H260,2)</f>
        <v>0</v>
      </c>
      <c r="L260" s="252" t="s">
        <v>21</v>
      </c>
      <c r="M260" s="258"/>
      <c r="N260" s="259" t="s">
        <v>21</v>
      </c>
      <c r="O260" s="204" t="s">
        <v>54</v>
      </c>
      <c r="P260" s="205">
        <f>I260+J260</f>
        <v>0</v>
      </c>
      <c r="Q260" s="205">
        <f>ROUND(I260*H260,2)</f>
        <v>0</v>
      </c>
      <c r="R260" s="205">
        <f>ROUND(J260*H260,2)</f>
        <v>0</v>
      </c>
      <c r="S260" s="78"/>
      <c r="T260" s="206">
        <f>S260*H260</f>
        <v>0</v>
      </c>
      <c r="U260" s="206">
        <v>0.00016000000000000001</v>
      </c>
      <c r="V260" s="206">
        <f>U260*H260</f>
        <v>0.0047039999999999998</v>
      </c>
      <c r="W260" s="206">
        <v>0</v>
      </c>
      <c r="X260" s="207">
        <f>W260*H260</f>
        <v>0</v>
      </c>
      <c r="AR260" s="15" t="s">
        <v>749</v>
      </c>
      <c r="AT260" s="15" t="s">
        <v>249</v>
      </c>
      <c r="AU260" s="15" t="s">
        <v>23</v>
      </c>
      <c r="AY260" s="15" t="s">
        <v>141</v>
      </c>
      <c r="BE260" s="208">
        <f>IF(O260="základní",K260,0)</f>
        <v>0</v>
      </c>
      <c r="BF260" s="208">
        <f>IF(O260="snížená",K260,0)</f>
        <v>0</v>
      </c>
      <c r="BG260" s="208">
        <f>IF(O260="zákl. přenesená",K260,0)</f>
        <v>0</v>
      </c>
      <c r="BH260" s="208">
        <f>IF(O260="sníž. přenesená",K260,0)</f>
        <v>0</v>
      </c>
      <c r="BI260" s="208">
        <f>IF(O260="nulová",K260,0)</f>
        <v>0</v>
      </c>
      <c r="BJ260" s="15" t="s">
        <v>23</v>
      </c>
      <c r="BK260" s="208">
        <f>ROUND(P260*H260,2)</f>
        <v>0</v>
      </c>
      <c r="BL260" s="15" t="s">
        <v>749</v>
      </c>
      <c r="BM260" s="15" t="s">
        <v>835</v>
      </c>
    </row>
    <row r="261" s="1" customFormat="1">
      <c r="B261" s="37"/>
      <c r="C261" s="38"/>
      <c r="D261" s="209" t="s">
        <v>143</v>
      </c>
      <c r="E261" s="38"/>
      <c r="F261" s="210" t="s">
        <v>836</v>
      </c>
      <c r="G261" s="38"/>
      <c r="H261" s="38"/>
      <c r="I261" s="130"/>
      <c r="J261" s="130"/>
      <c r="K261" s="38"/>
      <c r="L261" s="38"/>
      <c r="M261" s="42"/>
      <c r="N261" s="211"/>
      <c r="O261" s="78"/>
      <c r="P261" s="78"/>
      <c r="Q261" s="78"/>
      <c r="R261" s="78"/>
      <c r="S261" s="78"/>
      <c r="T261" s="78"/>
      <c r="U261" s="78"/>
      <c r="V261" s="78"/>
      <c r="W261" s="78"/>
      <c r="X261" s="79"/>
      <c r="AT261" s="15" t="s">
        <v>143</v>
      </c>
      <c r="AU261" s="15" t="s">
        <v>23</v>
      </c>
    </row>
    <row r="262" s="11" customFormat="1">
      <c r="B262" s="229"/>
      <c r="C262" s="230"/>
      <c r="D262" s="209" t="s">
        <v>153</v>
      </c>
      <c r="E262" s="231" t="s">
        <v>21</v>
      </c>
      <c r="F262" s="232" t="s">
        <v>752</v>
      </c>
      <c r="G262" s="230"/>
      <c r="H262" s="231" t="s">
        <v>21</v>
      </c>
      <c r="I262" s="233"/>
      <c r="J262" s="233"/>
      <c r="K262" s="230"/>
      <c r="L262" s="230"/>
      <c r="M262" s="234"/>
      <c r="N262" s="235"/>
      <c r="O262" s="236"/>
      <c r="P262" s="236"/>
      <c r="Q262" s="236"/>
      <c r="R262" s="236"/>
      <c r="S262" s="236"/>
      <c r="T262" s="236"/>
      <c r="U262" s="236"/>
      <c r="V262" s="236"/>
      <c r="W262" s="236"/>
      <c r="X262" s="237"/>
      <c r="AT262" s="238" t="s">
        <v>153</v>
      </c>
      <c r="AU262" s="238" t="s">
        <v>23</v>
      </c>
      <c r="AV262" s="11" t="s">
        <v>23</v>
      </c>
      <c r="AW262" s="11" t="s">
        <v>5</v>
      </c>
      <c r="AX262" s="11" t="s">
        <v>85</v>
      </c>
      <c r="AY262" s="238" t="s">
        <v>141</v>
      </c>
    </row>
    <row r="263" s="11" customFormat="1">
      <c r="B263" s="229"/>
      <c r="C263" s="230"/>
      <c r="D263" s="209" t="s">
        <v>153</v>
      </c>
      <c r="E263" s="231" t="s">
        <v>21</v>
      </c>
      <c r="F263" s="232" t="s">
        <v>822</v>
      </c>
      <c r="G263" s="230"/>
      <c r="H263" s="231" t="s">
        <v>21</v>
      </c>
      <c r="I263" s="233"/>
      <c r="J263" s="233"/>
      <c r="K263" s="230"/>
      <c r="L263" s="230"/>
      <c r="M263" s="234"/>
      <c r="N263" s="235"/>
      <c r="O263" s="236"/>
      <c r="P263" s="236"/>
      <c r="Q263" s="236"/>
      <c r="R263" s="236"/>
      <c r="S263" s="236"/>
      <c r="T263" s="236"/>
      <c r="U263" s="236"/>
      <c r="V263" s="236"/>
      <c r="W263" s="236"/>
      <c r="X263" s="237"/>
      <c r="AT263" s="238" t="s">
        <v>153</v>
      </c>
      <c r="AU263" s="238" t="s">
        <v>23</v>
      </c>
      <c r="AV263" s="11" t="s">
        <v>23</v>
      </c>
      <c r="AW263" s="11" t="s">
        <v>5</v>
      </c>
      <c r="AX263" s="11" t="s">
        <v>85</v>
      </c>
      <c r="AY263" s="238" t="s">
        <v>141</v>
      </c>
    </row>
    <row r="264" s="12" customFormat="1">
      <c r="B264" s="239"/>
      <c r="C264" s="240"/>
      <c r="D264" s="209" t="s">
        <v>153</v>
      </c>
      <c r="E264" s="241" t="s">
        <v>21</v>
      </c>
      <c r="F264" s="242" t="s">
        <v>837</v>
      </c>
      <c r="G264" s="240"/>
      <c r="H264" s="243">
        <v>29.399999999999999</v>
      </c>
      <c r="I264" s="244"/>
      <c r="J264" s="244"/>
      <c r="K264" s="240"/>
      <c r="L264" s="240"/>
      <c r="M264" s="245"/>
      <c r="N264" s="246"/>
      <c r="O264" s="247"/>
      <c r="P264" s="247"/>
      <c r="Q264" s="247"/>
      <c r="R264" s="247"/>
      <c r="S264" s="247"/>
      <c r="T264" s="247"/>
      <c r="U264" s="247"/>
      <c r="V264" s="247"/>
      <c r="W264" s="247"/>
      <c r="X264" s="248"/>
      <c r="AT264" s="249" t="s">
        <v>153</v>
      </c>
      <c r="AU264" s="249" t="s">
        <v>23</v>
      </c>
      <c r="AV264" s="12" t="s">
        <v>94</v>
      </c>
      <c r="AW264" s="12" t="s">
        <v>5</v>
      </c>
      <c r="AX264" s="12" t="s">
        <v>23</v>
      </c>
      <c r="AY264" s="249" t="s">
        <v>141</v>
      </c>
    </row>
    <row r="265" s="1" customFormat="1" ht="16.5" customHeight="1">
      <c r="B265" s="37"/>
      <c r="C265" s="196" t="s">
        <v>408</v>
      </c>
      <c r="D265" s="196" t="s">
        <v>137</v>
      </c>
      <c r="E265" s="197" t="s">
        <v>838</v>
      </c>
      <c r="F265" s="198" t="s">
        <v>839</v>
      </c>
      <c r="G265" s="199" t="s">
        <v>207</v>
      </c>
      <c r="H265" s="200">
        <v>239</v>
      </c>
      <c r="I265" s="201"/>
      <c r="J265" s="201"/>
      <c r="K265" s="202">
        <f>ROUND(P265*H265,2)</f>
        <v>0</v>
      </c>
      <c r="L265" s="198" t="s">
        <v>151</v>
      </c>
      <c r="M265" s="42"/>
      <c r="N265" s="203" t="s">
        <v>21</v>
      </c>
      <c r="O265" s="204" t="s">
        <v>54</v>
      </c>
      <c r="P265" s="205">
        <f>I265+J265</f>
        <v>0</v>
      </c>
      <c r="Q265" s="205">
        <f>ROUND(I265*H265,2)</f>
        <v>0</v>
      </c>
      <c r="R265" s="205">
        <f>ROUND(J265*H265,2)</f>
        <v>0</v>
      </c>
      <c r="S265" s="78"/>
      <c r="T265" s="206">
        <f>S265*H265</f>
        <v>0</v>
      </c>
      <c r="U265" s="206">
        <v>0</v>
      </c>
      <c r="V265" s="206">
        <f>U265*H265</f>
        <v>0</v>
      </c>
      <c r="W265" s="206">
        <v>0</v>
      </c>
      <c r="X265" s="207">
        <f>W265*H265</f>
        <v>0</v>
      </c>
      <c r="AR265" s="15" t="s">
        <v>529</v>
      </c>
      <c r="AT265" s="15" t="s">
        <v>137</v>
      </c>
      <c r="AU265" s="15" t="s">
        <v>23</v>
      </c>
      <c r="AY265" s="15" t="s">
        <v>141</v>
      </c>
      <c r="BE265" s="208">
        <f>IF(O265="základní",K265,0)</f>
        <v>0</v>
      </c>
      <c r="BF265" s="208">
        <f>IF(O265="snížená",K265,0)</f>
        <v>0</v>
      </c>
      <c r="BG265" s="208">
        <f>IF(O265="zákl. přenesená",K265,0)</f>
        <v>0</v>
      </c>
      <c r="BH265" s="208">
        <f>IF(O265="sníž. přenesená",K265,0)</f>
        <v>0</v>
      </c>
      <c r="BI265" s="208">
        <f>IF(O265="nulová",K265,0)</f>
        <v>0</v>
      </c>
      <c r="BJ265" s="15" t="s">
        <v>23</v>
      </c>
      <c r="BK265" s="208">
        <f>ROUND(P265*H265,2)</f>
        <v>0</v>
      </c>
      <c r="BL265" s="15" t="s">
        <v>529</v>
      </c>
      <c r="BM265" s="15" t="s">
        <v>840</v>
      </c>
    </row>
    <row r="266" s="1" customFormat="1">
      <c r="B266" s="37"/>
      <c r="C266" s="38"/>
      <c r="D266" s="209" t="s">
        <v>143</v>
      </c>
      <c r="E266" s="38"/>
      <c r="F266" s="210" t="s">
        <v>841</v>
      </c>
      <c r="G266" s="38"/>
      <c r="H266" s="38"/>
      <c r="I266" s="130"/>
      <c r="J266" s="130"/>
      <c r="K266" s="38"/>
      <c r="L266" s="38"/>
      <c r="M266" s="42"/>
      <c r="N266" s="211"/>
      <c r="O266" s="78"/>
      <c r="P266" s="78"/>
      <c r="Q266" s="78"/>
      <c r="R266" s="78"/>
      <c r="S266" s="78"/>
      <c r="T266" s="78"/>
      <c r="U266" s="78"/>
      <c r="V266" s="78"/>
      <c r="W266" s="78"/>
      <c r="X266" s="79"/>
      <c r="AT266" s="15" t="s">
        <v>143</v>
      </c>
      <c r="AU266" s="15" t="s">
        <v>23</v>
      </c>
    </row>
    <row r="267" s="11" customFormat="1">
      <c r="B267" s="229"/>
      <c r="C267" s="230"/>
      <c r="D267" s="209" t="s">
        <v>153</v>
      </c>
      <c r="E267" s="231" t="s">
        <v>21</v>
      </c>
      <c r="F267" s="232" t="s">
        <v>752</v>
      </c>
      <c r="G267" s="230"/>
      <c r="H267" s="231" t="s">
        <v>21</v>
      </c>
      <c r="I267" s="233"/>
      <c r="J267" s="233"/>
      <c r="K267" s="230"/>
      <c r="L267" s="230"/>
      <c r="M267" s="234"/>
      <c r="N267" s="235"/>
      <c r="O267" s="236"/>
      <c r="P267" s="236"/>
      <c r="Q267" s="236"/>
      <c r="R267" s="236"/>
      <c r="S267" s="236"/>
      <c r="T267" s="236"/>
      <c r="U267" s="236"/>
      <c r="V267" s="236"/>
      <c r="W267" s="236"/>
      <c r="X267" s="237"/>
      <c r="AT267" s="238" t="s">
        <v>153</v>
      </c>
      <c r="AU267" s="238" t="s">
        <v>23</v>
      </c>
      <c r="AV267" s="11" t="s">
        <v>23</v>
      </c>
      <c r="AW267" s="11" t="s">
        <v>5</v>
      </c>
      <c r="AX267" s="11" t="s">
        <v>85</v>
      </c>
      <c r="AY267" s="238" t="s">
        <v>141</v>
      </c>
    </row>
    <row r="268" s="12" customFormat="1">
      <c r="B268" s="239"/>
      <c r="C268" s="240"/>
      <c r="D268" s="209" t="s">
        <v>153</v>
      </c>
      <c r="E268" s="241" t="s">
        <v>21</v>
      </c>
      <c r="F268" s="242" t="s">
        <v>842</v>
      </c>
      <c r="G268" s="240"/>
      <c r="H268" s="243">
        <v>239</v>
      </c>
      <c r="I268" s="244"/>
      <c r="J268" s="244"/>
      <c r="K268" s="240"/>
      <c r="L268" s="240"/>
      <c r="M268" s="245"/>
      <c r="N268" s="246"/>
      <c r="O268" s="247"/>
      <c r="P268" s="247"/>
      <c r="Q268" s="247"/>
      <c r="R268" s="247"/>
      <c r="S268" s="247"/>
      <c r="T268" s="247"/>
      <c r="U268" s="247"/>
      <c r="V268" s="247"/>
      <c r="W268" s="247"/>
      <c r="X268" s="248"/>
      <c r="AT268" s="249" t="s">
        <v>153</v>
      </c>
      <c r="AU268" s="249" t="s">
        <v>23</v>
      </c>
      <c r="AV268" s="12" t="s">
        <v>94</v>
      </c>
      <c r="AW268" s="12" t="s">
        <v>5</v>
      </c>
      <c r="AX268" s="12" t="s">
        <v>23</v>
      </c>
      <c r="AY268" s="249" t="s">
        <v>141</v>
      </c>
    </row>
    <row r="269" s="1" customFormat="1" ht="16.5" customHeight="1">
      <c r="B269" s="37"/>
      <c r="C269" s="250" t="s">
        <v>412</v>
      </c>
      <c r="D269" s="250" t="s">
        <v>249</v>
      </c>
      <c r="E269" s="251" t="s">
        <v>843</v>
      </c>
      <c r="F269" s="252" t="s">
        <v>844</v>
      </c>
      <c r="G269" s="253" t="s">
        <v>207</v>
      </c>
      <c r="H269" s="254">
        <v>257</v>
      </c>
      <c r="I269" s="255"/>
      <c r="J269" s="256"/>
      <c r="K269" s="257">
        <f>ROUND(P269*H269,2)</f>
        <v>0</v>
      </c>
      <c r="L269" s="252" t="s">
        <v>21</v>
      </c>
      <c r="M269" s="258"/>
      <c r="N269" s="259" t="s">
        <v>21</v>
      </c>
      <c r="O269" s="204" t="s">
        <v>54</v>
      </c>
      <c r="P269" s="205">
        <f>I269+J269</f>
        <v>0</v>
      </c>
      <c r="Q269" s="205">
        <f>ROUND(I269*H269,2)</f>
        <v>0</v>
      </c>
      <c r="R269" s="205">
        <f>ROUND(J269*H269,2)</f>
        <v>0</v>
      </c>
      <c r="S269" s="78"/>
      <c r="T269" s="206">
        <f>S269*H269</f>
        <v>0</v>
      </c>
      <c r="U269" s="206">
        <v>0.00031</v>
      </c>
      <c r="V269" s="206">
        <f>U269*H269</f>
        <v>0.079670000000000005</v>
      </c>
      <c r="W269" s="206">
        <v>0</v>
      </c>
      <c r="X269" s="207">
        <f>W269*H269</f>
        <v>0</v>
      </c>
      <c r="AR269" s="15" t="s">
        <v>749</v>
      </c>
      <c r="AT269" s="15" t="s">
        <v>249</v>
      </c>
      <c r="AU269" s="15" t="s">
        <v>23</v>
      </c>
      <c r="AY269" s="15" t="s">
        <v>141</v>
      </c>
      <c r="BE269" s="208">
        <f>IF(O269="základní",K269,0)</f>
        <v>0</v>
      </c>
      <c r="BF269" s="208">
        <f>IF(O269="snížená",K269,0)</f>
        <v>0</v>
      </c>
      <c r="BG269" s="208">
        <f>IF(O269="zákl. přenesená",K269,0)</f>
        <v>0</v>
      </c>
      <c r="BH269" s="208">
        <f>IF(O269="sníž. přenesená",K269,0)</f>
        <v>0</v>
      </c>
      <c r="BI269" s="208">
        <f>IF(O269="nulová",K269,0)</f>
        <v>0</v>
      </c>
      <c r="BJ269" s="15" t="s">
        <v>23</v>
      </c>
      <c r="BK269" s="208">
        <f>ROUND(P269*H269,2)</f>
        <v>0</v>
      </c>
      <c r="BL269" s="15" t="s">
        <v>749</v>
      </c>
      <c r="BM269" s="15" t="s">
        <v>845</v>
      </c>
    </row>
    <row r="270" s="1" customFormat="1">
      <c r="B270" s="37"/>
      <c r="C270" s="38"/>
      <c r="D270" s="209" t="s">
        <v>143</v>
      </c>
      <c r="E270" s="38"/>
      <c r="F270" s="210" t="s">
        <v>844</v>
      </c>
      <c r="G270" s="38"/>
      <c r="H270" s="38"/>
      <c r="I270" s="130"/>
      <c r="J270" s="130"/>
      <c r="K270" s="38"/>
      <c r="L270" s="38"/>
      <c r="M270" s="42"/>
      <c r="N270" s="211"/>
      <c r="O270" s="78"/>
      <c r="P270" s="78"/>
      <c r="Q270" s="78"/>
      <c r="R270" s="78"/>
      <c r="S270" s="78"/>
      <c r="T270" s="78"/>
      <c r="U270" s="78"/>
      <c r="V270" s="78"/>
      <c r="W270" s="78"/>
      <c r="X270" s="79"/>
      <c r="AT270" s="15" t="s">
        <v>143</v>
      </c>
      <c r="AU270" s="15" t="s">
        <v>23</v>
      </c>
    </row>
    <row r="271" s="11" customFormat="1">
      <c r="B271" s="229"/>
      <c r="C271" s="230"/>
      <c r="D271" s="209" t="s">
        <v>153</v>
      </c>
      <c r="E271" s="231" t="s">
        <v>21</v>
      </c>
      <c r="F271" s="232" t="s">
        <v>752</v>
      </c>
      <c r="G271" s="230"/>
      <c r="H271" s="231" t="s">
        <v>21</v>
      </c>
      <c r="I271" s="233"/>
      <c r="J271" s="233"/>
      <c r="K271" s="230"/>
      <c r="L271" s="230"/>
      <c r="M271" s="234"/>
      <c r="N271" s="235"/>
      <c r="O271" s="236"/>
      <c r="P271" s="236"/>
      <c r="Q271" s="236"/>
      <c r="R271" s="236"/>
      <c r="S271" s="236"/>
      <c r="T271" s="236"/>
      <c r="U271" s="236"/>
      <c r="V271" s="236"/>
      <c r="W271" s="236"/>
      <c r="X271" s="237"/>
      <c r="AT271" s="238" t="s">
        <v>153</v>
      </c>
      <c r="AU271" s="238" t="s">
        <v>23</v>
      </c>
      <c r="AV271" s="11" t="s">
        <v>23</v>
      </c>
      <c r="AW271" s="11" t="s">
        <v>5</v>
      </c>
      <c r="AX271" s="11" t="s">
        <v>85</v>
      </c>
      <c r="AY271" s="238" t="s">
        <v>141</v>
      </c>
    </row>
    <row r="272" s="12" customFormat="1">
      <c r="B272" s="239"/>
      <c r="C272" s="240"/>
      <c r="D272" s="209" t="s">
        <v>153</v>
      </c>
      <c r="E272" s="241" t="s">
        <v>21</v>
      </c>
      <c r="F272" s="242" t="s">
        <v>846</v>
      </c>
      <c r="G272" s="240"/>
      <c r="H272" s="243">
        <v>257</v>
      </c>
      <c r="I272" s="244"/>
      <c r="J272" s="244"/>
      <c r="K272" s="240"/>
      <c r="L272" s="240"/>
      <c r="M272" s="245"/>
      <c r="N272" s="246"/>
      <c r="O272" s="247"/>
      <c r="P272" s="247"/>
      <c r="Q272" s="247"/>
      <c r="R272" s="247"/>
      <c r="S272" s="247"/>
      <c r="T272" s="247"/>
      <c r="U272" s="247"/>
      <c r="V272" s="247"/>
      <c r="W272" s="247"/>
      <c r="X272" s="248"/>
      <c r="AT272" s="249" t="s">
        <v>153</v>
      </c>
      <c r="AU272" s="249" t="s">
        <v>23</v>
      </c>
      <c r="AV272" s="12" t="s">
        <v>94</v>
      </c>
      <c r="AW272" s="12" t="s">
        <v>5</v>
      </c>
      <c r="AX272" s="12" t="s">
        <v>23</v>
      </c>
      <c r="AY272" s="249" t="s">
        <v>141</v>
      </c>
    </row>
    <row r="273" s="1" customFormat="1" ht="16.5" customHeight="1">
      <c r="B273" s="37"/>
      <c r="C273" s="196" t="s">
        <v>171</v>
      </c>
      <c r="D273" s="196" t="s">
        <v>137</v>
      </c>
      <c r="E273" s="197" t="s">
        <v>847</v>
      </c>
      <c r="F273" s="198" t="s">
        <v>848</v>
      </c>
      <c r="G273" s="199" t="s">
        <v>207</v>
      </c>
      <c r="H273" s="200">
        <v>209</v>
      </c>
      <c r="I273" s="201"/>
      <c r="J273" s="201"/>
      <c r="K273" s="202">
        <f>ROUND(P273*H273,2)</f>
        <v>0</v>
      </c>
      <c r="L273" s="198" t="s">
        <v>151</v>
      </c>
      <c r="M273" s="42"/>
      <c r="N273" s="203" t="s">
        <v>21</v>
      </c>
      <c r="O273" s="204" t="s">
        <v>54</v>
      </c>
      <c r="P273" s="205">
        <f>I273+J273</f>
        <v>0</v>
      </c>
      <c r="Q273" s="205">
        <f>ROUND(I273*H273,2)</f>
        <v>0</v>
      </c>
      <c r="R273" s="205">
        <f>ROUND(J273*H273,2)</f>
        <v>0</v>
      </c>
      <c r="S273" s="78"/>
      <c r="T273" s="206">
        <f>S273*H273</f>
        <v>0</v>
      </c>
      <c r="U273" s="206">
        <v>0</v>
      </c>
      <c r="V273" s="206">
        <f>U273*H273</f>
        <v>0</v>
      </c>
      <c r="W273" s="206">
        <v>0</v>
      </c>
      <c r="X273" s="207">
        <f>W273*H273</f>
        <v>0</v>
      </c>
      <c r="AR273" s="15" t="s">
        <v>529</v>
      </c>
      <c r="AT273" s="15" t="s">
        <v>137</v>
      </c>
      <c r="AU273" s="15" t="s">
        <v>23</v>
      </c>
      <c r="AY273" s="15" t="s">
        <v>141</v>
      </c>
      <c r="BE273" s="208">
        <f>IF(O273="základní",K273,0)</f>
        <v>0</v>
      </c>
      <c r="BF273" s="208">
        <f>IF(O273="snížená",K273,0)</f>
        <v>0</v>
      </c>
      <c r="BG273" s="208">
        <f>IF(O273="zákl. přenesená",K273,0)</f>
        <v>0</v>
      </c>
      <c r="BH273" s="208">
        <f>IF(O273="sníž. přenesená",K273,0)</f>
        <v>0</v>
      </c>
      <c r="BI273" s="208">
        <f>IF(O273="nulová",K273,0)</f>
        <v>0</v>
      </c>
      <c r="BJ273" s="15" t="s">
        <v>23</v>
      </c>
      <c r="BK273" s="208">
        <f>ROUND(P273*H273,2)</f>
        <v>0</v>
      </c>
      <c r="BL273" s="15" t="s">
        <v>529</v>
      </c>
      <c r="BM273" s="15" t="s">
        <v>849</v>
      </c>
    </row>
    <row r="274" s="1" customFormat="1">
      <c r="B274" s="37"/>
      <c r="C274" s="38"/>
      <c r="D274" s="209" t="s">
        <v>143</v>
      </c>
      <c r="E274" s="38"/>
      <c r="F274" s="210" t="s">
        <v>850</v>
      </c>
      <c r="G274" s="38"/>
      <c r="H274" s="38"/>
      <c r="I274" s="130"/>
      <c r="J274" s="130"/>
      <c r="K274" s="38"/>
      <c r="L274" s="38"/>
      <c r="M274" s="42"/>
      <c r="N274" s="211"/>
      <c r="O274" s="78"/>
      <c r="P274" s="78"/>
      <c r="Q274" s="78"/>
      <c r="R274" s="78"/>
      <c r="S274" s="78"/>
      <c r="T274" s="78"/>
      <c r="U274" s="78"/>
      <c r="V274" s="78"/>
      <c r="W274" s="78"/>
      <c r="X274" s="79"/>
      <c r="AT274" s="15" t="s">
        <v>143</v>
      </c>
      <c r="AU274" s="15" t="s">
        <v>23</v>
      </c>
    </row>
    <row r="275" s="11" customFormat="1">
      <c r="B275" s="229"/>
      <c r="C275" s="230"/>
      <c r="D275" s="209" t="s">
        <v>153</v>
      </c>
      <c r="E275" s="231" t="s">
        <v>21</v>
      </c>
      <c r="F275" s="232" t="s">
        <v>752</v>
      </c>
      <c r="G275" s="230"/>
      <c r="H275" s="231" t="s">
        <v>21</v>
      </c>
      <c r="I275" s="233"/>
      <c r="J275" s="233"/>
      <c r="K275" s="230"/>
      <c r="L275" s="230"/>
      <c r="M275" s="234"/>
      <c r="N275" s="235"/>
      <c r="O275" s="236"/>
      <c r="P275" s="236"/>
      <c r="Q275" s="236"/>
      <c r="R275" s="236"/>
      <c r="S275" s="236"/>
      <c r="T275" s="236"/>
      <c r="U275" s="236"/>
      <c r="V275" s="236"/>
      <c r="W275" s="236"/>
      <c r="X275" s="237"/>
      <c r="AT275" s="238" t="s">
        <v>153</v>
      </c>
      <c r="AU275" s="238" t="s">
        <v>23</v>
      </c>
      <c r="AV275" s="11" t="s">
        <v>23</v>
      </c>
      <c r="AW275" s="11" t="s">
        <v>5</v>
      </c>
      <c r="AX275" s="11" t="s">
        <v>85</v>
      </c>
      <c r="AY275" s="238" t="s">
        <v>141</v>
      </c>
    </row>
    <row r="276" s="12" customFormat="1">
      <c r="B276" s="239"/>
      <c r="C276" s="240"/>
      <c r="D276" s="209" t="s">
        <v>153</v>
      </c>
      <c r="E276" s="241" t="s">
        <v>21</v>
      </c>
      <c r="F276" s="242" t="s">
        <v>851</v>
      </c>
      <c r="G276" s="240"/>
      <c r="H276" s="243">
        <v>209</v>
      </c>
      <c r="I276" s="244"/>
      <c r="J276" s="244"/>
      <c r="K276" s="240"/>
      <c r="L276" s="240"/>
      <c r="M276" s="245"/>
      <c r="N276" s="246"/>
      <c r="O276" s="247"/>
      <c r="P276" s="247"/>
      <c r="Q276" s="247"/>
      <c r="R276" s="247"/>
      <c r="S276" s="247"/>
      <c r="T276" s="247"/>
      <c r="U276" s="247"/>
      <c r="V276" s="247"/>
      <c r="W276" s="247"/>
      <c r="X276" s="248"/>
      <c r="AT276" s="249" t="s">
        <v>153</v>
      </c>
      <c r="AU276" s="249" t="s">
        <v>23</v>
      </c>
      <c r="AV276" s="12" t="s">
        <v>94</v>
      </c>
      <c r="AW276" s="12" t="s">
        <v>5</v>
      </c>
      <c r="AX276" s="12" t="s">
        <v>23</v>
      </c>
      <c r="AY276" s="249" t="s">
        <v>141</v>
      </c>
    </row>
    <row r="277" s="1" customFormat="1" ht="16.5" customHeight="1">
      <c r="B277" s="37"/>
      <c r="C277" s="250" t="s">
        <v>424</v>
      </c>
      <c r="D277" s="250" t="s">
        <v>249</v>
      </c>
      <c r="E277" s="251" t="s">
        <v>852</v>
      </c>
      <c r="F277" s="252" t="s">
        <v>853</v>
      </c>
      <c r="G277" s="253" t="s">
        <v>207</v>
      </c>
      <c r="H277" s="254">
        <v>220</v>
      </c>
      <c r="I277" s="255"/>
      <c r="J277" s="256"/>
      <c r="K277" s="257">
        <f>ROUND(P277*H277,2)</f>
        <v>0</v>
      </c>
      <c r="L277" s="252" t="s">
        <v>21</v>
      </c>
      <c r="M277" s="258"/>
      <c r="N277" s="259" t="s">
        <v>21</v>
      </c>
      <c r="O277" s="204" t="s">
        <v>54</v>
      </c>
      <c r="P277" s="205">
        <f>I277+J277</f>
        <v>0</v>
      </c>
      <c r="Q277" s="205">
        <f>ROUND(I277*H277,2)</f>
        <v>0</v>
      </c>
      <c r="R277" s="205">
        <f>ROUND(J277*H277,2)</f>
        <v>0</v>
      </c>
      <c r="S277" s="78"/>
      <c r="T277" s="206">
        <f>S277*H277</f>
        <v>0</v>
      </c>
      <c r="U277" s="206">
        <v>0.00062</v>
      </c>
      <c r="V277" s="206">
        <f>U277*H277</f>
        <v>0.13639999999999999</v>
      </c>
      <c r="W277" s="206">
        <v>0</v>
      </c>
      <c r="X277" s="207">
        <f>W277*H277</f>
        <v>0</v>
      </c>
      <c r="AR277" s="15" t="s">
        <v>749</v>
      </c>
      <c r="AT277" s="15" t="s">
        <v>249</v>
      </c>
      <c r="AU277" s="15" t="s">
        <v>23</v>
      </c>
      <c r="AY277" s="15" t="s">
        <v>141</v>
      </c>
      <c r="BE277" s="208">
        <f>IF(O277="základní",K277,0)</f>
        <v>0</v>
      </c>
      <c r="BF277" s="208">
        <f>IF(O277="snížená",K277,0)</f>
        <v>0</v>
      </c>
      <c r="BG277" s="208">
        <f>IF(O277="zákl. přenesená",K277,0)</f>
        <v>0</v>
      </c>
      <c r="BH277" s="208">
        <f>IF(O277="sníž. přenesená",K277,0)</f>
        <v>0</v>
      </c>
      <c r="BI277" s="208">
        <f>IF(O277="nulová",K277,0)</f>
        <v>0</v>
      </c>
      <c r="BJ277" s="15" t="s">
        <v>23</v>
      </c>
      <c r="BK277" s="208">
        <f>ROUND(P277*H277,2)</f>
        <v>0</v>
      </c>
      <c r="BL277" s="15" t="s">
        <v>749</v>
      </c>
      <c r="BM277" s="15" t="s">
        <v>854</v>
      </c>
    </row>
    <row r="278" s="1" customFormat="1">
      <c r="B278" s="37"/>
      <c r="C278" s="38"/>
      <c r="D278" s="209" t="s">
        <v>143</v>
      </c>
      <c r="E278" s="38"/>
      <c r="F278" s="210" t="s">
        <v>853</v>
      </c>
      <c r="G278" s="38"/>
      <c r="H278" s="38"/>
      <c r="I278" s="130"/>
      <c r="J278" s="130"/>
      <c r="K278" s="38"/>
      <c r="L278" s="38"/>
      <c r="M278" s="42"/>
      <c r="N278" s="211"/>
      <c r="O278" s="78"/>
      <c r="P278" s="78"/>
      <c r="Q278" s="78"/>
      <c r="R278" s="78"/>
      <c r="S278" s="78"/>
      <c r="T278" s="78"/>
      <c r="U278" s="78"/>
      <c r="V278" s="78"/>
      <c r="W278" s="78"/>
      <c r="X278" s="79"/>
      <c r="AT278" s="15" t="s">
        <v>143</v>
      </c>
      <c r="AU278" s="15" t="s">
        <v>23</v>
      </c>
    </row>
    <row r="279" s="11" customFormat="1">
      <c r="B279" s="229"/>
      <c r="C279" s="230"/>
      <c r="D279" s="209" t="s">
        <v>153</v>
      </c>
      <c r="E279" s="231" t="s">
        <v>21</v>
      </c>
      <c r="F279" s="232" t="s">
        <v>752</v>
      </c>
      <c r="G279" s="230"/>
      <c r="H279" s="231" t="s">
        <v>21</v>
      </c>
      <c r="I279" s="233"/>
      <c r="J279" s="233"/>
      <c r="K279" s="230"/>
      <c r="L279" s="230"/>
      <c r="M279" s="234"/>
      <c r="N279" s="235"/>
      <c r="O279" s="236"/>
      <c r="P279" s="236"/>
      <c r="Q279" s="236"/>
      <c r="R279" s="236"/>
      <c r="S279" s="236"/>
      <c r="T279" s="236"/>
      <c r="U279" s="236"/>
      <c r="V279" s="236"/>
      <c r="W279" s="236"/>
      <c r="X279" s="237"/>
      <c r="AT279" s="238" t="s">
        <v>153</v>
      </c>
      <c r="AU279" s="238" t="s">
        <v>23</v>
      </c>
      <c r="AV279" s="11" t="s">
        <v>23</v>
      </c>
      <c r="AW279" s="11" t="s">
        <v>5</v>
      </c>
      <c r="AX279" s="11" t="s">
        <v>85</v>
      </c>
      <c r="AY279" s="238" t="s">
        <v>141</v>
      </c>
    </row>
    <row r="280" s="12" customFormat="1">
      <c r="B280" s="239"/>
      <c r="C280" s="240"/>
      <c r="D280" s="209" t="s">
        <v>153</v>
      </c>
      <c r="E280" s="241" t="s">
        <v>21</v>
      </c>
      <c r="F280" s="242" t="s">
        <v>855</v>
      </c>
      <c r="G280" s="240"/>
      <c r="H280" s="243">
        <v>220</v>
      </c>
      <c r="I280" s="244"/>
      <c r="J280" s="244"/>
      <c r="K280" s="240"/>
      <c r="L280" s="240"/>
      <c r="M280" s="245"/>
      <c r="N280" s="246"/>
      <c r="O280" s="247"/>
      <c r="P280" s="247"/>
      <c r="Q280" s="247"/>
      <c r="R280" s="247"/>
      <c r="S280" s="247"/>
      <c r="T280" s="247"/>
      <c r="U280" s="247"/>
      <c r="V280" s="247"/>
      <c r="W280" s="247"/>
      <c r="X280" s="248"/>
      <c r="AT280" s="249" t="s">
        <v>153</v>
      </c>
      <c r="AU280" s="249" t="s">
        <v>23</v>
      </c>
      <c r="AV280" s="12" t="s">
        <v>94</v>
      </c>
      <c r="AW280" s="12" t="s">
        <v>5</v>
      </c>
      <c r="AX280" s="12" t="s">
        <v>23</v>
      </c>
      <c r="AY280" s="249" t="s">
        <v>141</v>
      </c>
    </row>
    <row r="281" s="1" customFormat="1" ht="16.5" customHeight="1">
      <c r="B281" s="37"/>
      <c r="C281" s="196" t="s">
        <v>432</v>
      </c>
      <c r="D281" s="196" t="s">
        <v>137</v>
      </c>
      <c r="E281" s="197" t="s">
        <v>856</v>
      </c>
      <c r="F281" s="198" t="s">
        <v>857</v>
      </c>
      <c r="G281" s="199" t="s">
        <v>207</v>
      </c>
      <c r="H281" s="200">
        <v>184</v>
      </c>
      <c r="I281" s="201"/>
      <c r="J281" s="201"/>
      <c r="K281" s="202">
        <f>ROUND(P281*H281,2)</f>
        <v>0</v>
      </c>
      <c r="L281" s="198" t="s">
        <v>151</v>
      </c>
      <c r="M281" s="42"/>
      <c r="N281" s="203" t="s">
        <v>21</v>
      </c>
      <c r="O281" s="204" t="s">
        <v>54</v>
      </c>
      <c r="P281" s="205">
        <f>I281+J281</f>
        <v>0</v>
      </c>
      <c r="Q281" s="205">
        <f>ROUND(I281*H281,2)</f>
        <v>0</v>
      </c>
      <c r="R281" s="205">
        <f>ROUND(J281*H281,2)</f>
        <v>0</v>
      </c>
      <c r="S281" s="78"/>
      <c r="T281" s="206">
        <f>S281*H281</f>
        <v>0</v>
      </c>
      <c r="U281" s="206">
        <v>0</v>
      </c>
      <c r="V281" s="206">
        <f>U281*H281</f>
        <v>0</v>
      </c>
      <c r="W281" s="206">
        <v>0</v>
      </c>
      <c r="X281" s="207">
        <f>W281*H281</f>
        <v>0</v>
      </c>
      <c r="AR281" s="15" t="s">
        <v>529</v>
      </c>
      <c r="AT281" s="15" t="s">
        <v>137</v>
      </c>
      <c r="AU281" s="15" t="s">
        <v>23</v>
      </c>
      <c r="AY281" s="15" t="s">
        <v>141</v>
      </c>
      <c r="BE281" s="208">
        <f>IF(O281="základní",K281,0)</f>
        <v>0</v>
      </c>
      <c r="BF281" s="208">
        <f>IF(O281="snížená",K281,0)</f>
        <v>0</v>
      </c>
      <c r="BG281" s="208">
        <f>IF(O281="zákl. přenesená",K281,0)</f>
        <v>0</v>
      </c>
      <c r="BH281" s="208">
        <f>IF(O281="sníž. přenesená",K281,0)</f>
        <v>0</v>
      </c>
      <c r="BI281" s="208">
        <f>IF(O281="nulová",K281,0)</f>
        <v>0</v>
      </c>
      <c r="BJ281" s="15" t="s">
        <v>23</v>
      </c>
      <c r="BK281" s="208">
        <f>ROUND(P281*H281,2)</f>
        <v>0</v>
      </c>
      <c r="BL281" s="15" t="s">
        <v>529</v>
      </c>
      <c r="BM281" s="15" t="s">
        <v>858</v>
      </c>
    </row>
    <row r="282" s="1" customFormat="1">
      <c r="B282" s="37"/>
      <c r="C282" s="38"/>
      <c r="D282" s="209" t="s">
        <v>143</v>
      </c>
      <c r="E282" s="38"/>
      <c r="F282" s="210" t="s">
        <v>859</v>
      </c>
      <c r="G282" s="38"/>
      <c r="H282" s="38"/>
      <c r="I282" s="130"/>
      <c r="J282" s="130"/>
      <c r="K282" s="38"/>
      <c r="L282" s="38"/>
      <c r="M282" s="42"/>
      <c r="N282" s="211"/>
      <c r="O282" s="78"/>
      <c r="P282" s="78"/>
      <c r="Q282" s="78"/>
      <c r="R282" s="78"/>
      <c r="S282" s="78"/>
      <c r="T282" s="78"/>
      <c r="U282" s="78"/>
      <c r="V282" s="78"/>
      <c r="W282" s="78"/>
      <c r="X282" s="79"/>
      <c r="AT282" s="15" t="s">
        <v>143</v>
      </c>
      <c r="AU282" s="15" t="s">
        <v>23</v>
      </c>
    </row>
    <row r="283" s="11" customFormat="1">
      <c r="B283" s="229"/>
      <c r="C283" s="230"/>
      <c r="D283" s="209" t="s">
        <v>153</v>
      </c>
      <c r="E283" s="231" t="s">
        <v>21</v>
      </c>
      <c r="F283" s="232" t="s">
        <v>752</v>
      </c>
      <c r="G283" s="230"/>
      <c r="H283" s="231" t="s">
        <v>21</v>
      </c>
      <c r="I283" s="233"/>
      <c r="J283" s="233"/>
      <c r="K283" s="230"/>
      <c r="L283" s="230"/>
      <c r="M283" s="234"/>
      <c r="N283" s="235"/>
      <c r="O283" s="236"/>
      <c r="P283" s="236"/>
      <c r="Q283" s="236"/>
      <c r="R283" s="236"/>
      <c r="S283" s="236"/>
      <c r="T283" s="236"/>
      <c r="U283" s="236"/>
      <c r="V283" s="236"/>
      <c r="W283" s="236"/>
      <c r="X283" s="237"/>
      <c r="AT283" s="238" t="s">
        <v>153</v>
      </c>
      <c r="AU283" s="238" t="s">
        <v>23</v>
      </c>
      <c r="AV283" s="11" t="s">
        <v>23</v>
      </c>
      <c r="AW283" s="11" t="s">
        <v>5</v>
      </c>
      <c r="AX283" s="11" t="s">
        <v>85</v>
      </c>
      <c r="AY283" s="238" t="s">
        <v>141</v>
      </c>
    </row>
    <row r="284" s="12" customFormat="1">
      <c r="B284" s="239"/>
      <c r="C284" s="240"/>
      <c r="D284" s="209" t="s">
        <v>153</v>
      </c>
      <c r="E284" s="241" t="s">
        <v>21</v>
      </c>
      <c r="F284" s="242" t="s">
        <v>860</v>
      </c>
      <c r="G284" s="240"/>
      <c r="H284" s="243">
        <v>184</v>
      </c>
      <c r="I284" s="244"/>
      <c r="J284" s="244"/>
      <c r="K284" s="240"/>
      <c r="L284" s="240"/>
      <c r="M284" s="245"/>
      <c r="N284" s="246"/>
      <c r="O284" s="247"/>
      <c r="P284" s="247"/>
      <c r="Q284" s="247"/>
      <c r="R284" s="247"/>
      <c r="S284" s="247"/>
      <c r="T284" s="247"/>
      <c r="U284" s="247"/>
      <c r="V284" s="247"/>
      <c r="W284" s="247"/>
      <c r="X284" s="248"/>
      <c r="AT284" s="249" t="s">
        <v>153</v>
      </c>
      <c r="AU284" s="249" t="s">
        <v>23</v>
      </c>
      <c r="AV284" s="12" t="s">
        <v>94</v>
      </c>
      <c r="AW284" s="12" t="s">
        <v>5</v>
      </c>
      <c r="AX284" s="12" t="s">
        <v>23</v>
      </c>
      <c r="AY284" s="249" t="s">
        <v>141</v>
      </c>
    </row>
    <row r="285" s="1" customFormat="1" ht="16.5" customHeight="1">
      <c r="B285" s="37"/>
      <c r="C285" s="250" t="s">
        <v>439</v>
      </c>
      <c r="D285" s="250" t="s">
        <v>249</v>
      </c>
      <c r="E285" s="251" t="s">
        <v>861</v>
      </c>
      <c r="F285" s="252" t="s">
        <v>862</v>
      </c>
      <c r="G285" s="253" t="s">
        <v>207</v>
      </c>
      <c r="H285" s="254">
        <v>196</v>
      </c>
      <c r="I285" s="255"/>
      <c r="J285" s="256"/>
      <c r="K285" s="257">
        <f>ROUND(P285*H285,2)</f>
        <v>0</v>
      </c>
      <c r="L285" s="252" t="s">
        <v>21</v>
      </c>
      <c r="M285" s="258"/>
      <c r="N285" s="259" t="s">
        <v>21</v>
      </c>
      <c r="O285" s="204" t="s">
        <v>54</v>
      </c>
      <c r="P285" s="205">
        <f>I285+J285</f>
        <v>0</v>
      </c>
      <c r="Q285" s="205">
        <f>ROUND(I285*H285,2)</f>
        <v>0</v>
      </c>
      <c r="R285" s="205">
        <f>ROUND(J285*H285,2)</f>
        <v>0</v>
      </c>
      <c r="S285" s="78"/>
      <c r="T285" s="206">
        <f>S285*H285</f>
        <v>0</v>
      </c>
      <c r="U285" s="206">
        <v>0.00089999999999999998</v>
      </c>
      <c r="V285" s="206">
        <f>U285*H285</f>
        <v>0.1764</v>
      </c>
      <c r="W285" s="206">
        <v>0</v>
      </c>
      <c r="X285" s="207">
        <f>W285*H285</f>
        <v>0</v>
      </c>
      <c r="AR285" s="15" t="s">
        <v>749</v>
      </c>
      <c r="AT285" s="15" t="s">
        <v>249</v>
      </c>
      <c r="AU285" s="15" t="s">
        <v>23</v>
      </c>
      <c r="AY285" s="15" t="s">
        <v>141</v>
      </c>
      <c r="BE285" s="208">
        <f>IF(O285="základní",K285,0)</f>
        <v>0</v>
      </c>
      <c r="BF285" s="208">
        <f>IF(O285="snížená",K285,0)</f>
        <v>0</v>
      </c>
      <c r="BG285" s="208">
        <f>IF(O285="zákl. přenesená",K285,0)</f>
        <v>0</v>
      </c>
      <c r="BH285" s="208">
        <f>IF(O285="sníž. přenesená",K285,0)</f>
        <v>0</v>
      </c>
      <c r="BI285" s="208">
        <f>IF(O285="nulová",K285,0)</f>
        <v>0</v>
      </c>
      <c r="BJ285" s="15" t="s">
        <v>23</v>
      </c>
      <c r="BK285" s="208">
        <f>ROUND(P285*H285,2)</f>
        <v>0</v>
      </c>
      <c r="BL285" s="15" t="s">
        <v>749</v>
      </c>
      <c r="BM285" s="15" t="s">
        <v>863</v>
      </c>
    </row>
    <row r="286" s="1" customFormat="1">
      <c r="B286" s="37"/>
      <c r="C286" s="38"/>
      <c r="D286" s="209" t="s">
        <v>143</v>
      </c>
      <c r="E286" s="38"/>
      <c r="F286" s="210" t="s">
        <v>862</v>
      </c>
      <c r="G286" s="38"/>
      <c r="H286" s="38"/>
      <c r="I286" s="130"/>
      <c r="J286" s="130"/>
      <c r="K286" s="38"/>
      <c r="L286" s="38"/>
      <c r="M286" s="42"/>
      <c r="N286" s="211"/>
      <c r="O286" s="78"/>
      <c r="P286" s="78"/>
      <c r="Q286" s="78"/>
      <c r="R286" s="78"/>
      <c r="S286" s="78"/>
      <c r="T286" s="78"/>
      <c r="U286" s="78"/>
      <c r="V286" s="78"/>
      <c r="W286" s="78"/>
      <c r="X286" s="79"/>
      <c r="AT286" s="15" t="s">
        <v>143</v>
      </c>
      <c r="AU286" s="15" t="s">
        <v>23</v>
      </c>
    </row>
    <row r="287" s="11" customFormat="1">
      <c r="B287" s="229"/>
      <c r="C287" s="230"/>
      <c r="D287" s="209" t="s">
        <v>153</v>
      </c>
      <c r="E287" s="231" t="s">
        <v>21</v>
      </c>
      <c r="F287" s="232" t="s">
        <v>752</v>
      </c>
      <c r="G287" s="230"/>
      <c r="H287" s="231" t="s">
        <v>21</v>
      </c>
      <c r="I287" s="233"/>
      <c r="J287" s="233"/>
      <c r="K287" s="230"/>
      <c r="L287" s="230"/>
      <c r="M287" s="234"/>
      <c r="N287" s="235"/>
      <c r="O287" s="236"/>
      <c r="P287" s="236"/>
      <c r="Q287" s="236"/>
      <c r="R287" s="236"/>
      <c r="S287" s="236"/>
      <c r="T287" s="236"/>
      <c r="U287" s="236"/>
      <c r="V287" s="236"/>
      <c r="W287" s="236"/>
      <c r="X287" s="237"/>
      <c r="AT287" s="238" t="s">
        <v>153</v>
      </c>
      <c r="AU287" s="238" t="s">
        <v>23</v>
      </c>
      <c r="AV287" s="11" t="s">
        <v>23</v>
      </c>
      <c r="AW287" s="11" t="s">
        <v>5</v>
      </c>
      <c r="AX287" s="11" t="s">
        <v>85</v>
      </c>
      <c r="AY287" s="238" t="s">
        <v>141</v>
      </c>
    </row>
    <row r="288" s="12" customFormat="1">
      <c r="B288" s="239"/>
      <c r="C288" s="240"/>
      <c r="D288" s="209" t="s">
        <v>153</v>
      </c>
      <c r="E288" s="241" t="s">
        <v>21</v>
      </c>
      <c r="F288" s="242" t="s">
        <v>864</v>
      </c>
      <c r="G288" s="240"/>
      <c r="H288" s="243">
        <v>196</v>
      </c>
      <c r="I288" s="244"/>
      <c r="J288" s="244"/>
      <c r="K288" s="240"/>
      <c r="L288" s="240"/>
      <c r="M288" s="245"/>
      <c r="N288" s="246"/>
      <c r="O288" s="247"/>
      <c r="P288" s="247"/>
      <c r="Q288" s="247"/>
      <c r="R288" s="247"/>
      <c r="S288" s="247"/>
      <c r="T288" s="247"/>
      <c r="U288" s="247"/>
      <c r="V288" s="247"/>
      <c r="W288" s="247"/>
      <c r="X288" s="248"/>
      <c r="AT288" s="249" t="s">
        <v>153</v>
      </c>
      <c r="AU288" s="249" t="s">
        <v>23</v>
      </c>
      <c r="AV288" s="12" t="s">
        <v>94</v>
      </c>
      <c r="AW288" s="12" t="s">
        <v>5</v>
      </c>
      <c r="AX288" s="12" t="s">
        <v>23</v>
      </c>
      <c r="AY288" s="249" t="s">
        <v>141</v>
      </c>
    </row>
    <row r="289" s="1" customFormat="1" ht="16.5" customHeight="1">
      <c r="B289" s="37"/>
      <c r="C289" s="196" t="s">
        <v>443</v>
      </c>
      <c r="D289" s="196" t="s">
        <v>137</v>
      </c>
      <c r="E289" s="197" t="s">
        <v>865</v>
      </c>
      <c r="F289" s="198" t="s">
        <v>866</v>
      </c>
      <c r="G289" s="199" t="s">
        <v>207</v>
      </c>
      <c r="H289" s="200">
        <v>144</v>
      </c>
      <c r="I289" s="201"/>
      <c r="J289" s="201"/>
      <c r="K289" s="202">
        <f>ROUND(P289*H289,2)</f>
        <v>0</v>
      </c>
      <c r="L289" s="198" t="s">
        <v>151</v>
      </c>
      <c r="M289" s="42"/>
      <c r="N289" s="203" t="s">
        <v>21</v>
      </c>
      <c r="O289" s="204" t="s">
        <v>54</v>
      </c>
      <c r="P289" s="205">
        <f>I289+J289</f>
        <v>0</v>
      </c>
      <c r="Q289" s="205">
        <f>ROUND(I289*H289,2)</f>
        <v>0</v>
      </c>
      <c r="R289" s="205">
        <f>ROUND(J289*H289,2)</f>
        <v>0</v>
      </c>
      <c r="S289" s="78"/>
      <c r="T289" s="206">
        <f>S289*H289</f>
        <v>0</v>
      </c>
      <c r="U289" s="206">
        <v>0</v>
      </c>
      <c r="V289" s="206">
        <f>U289*H289</f>
        <v>0</v>
      </c>
      <c r="W289" s="206">
        <v>0</v>
      </c>
      <c r="X289" s="207">
        <f>W289*H289</f>
        <v>0</v>
      </c>
      <c r="AR289" s="15" t="s">
        <v>529</v>
      </c>
      <c r="AT289" s="15" t="s">
        <v>137</v>
      </c>
      <c r="AU289" s="15" t="s">
        <v>23</v>
      </c>
      <c r="AY289" s="15" t="s">
        <v>141</v>
      </c>
      <c r="BE289" s="208">
        <f>IF(O289="základní",K289,0)</f>
        <v>0</v>
      </c>
      <c r="BF289" s="208">
        <f>IF(O289="snížená",K289,0)</f>
        <v>0</v>
      </c>
      <c r="BG289" s="208">
        <f>IF(O289="zákl. přenesená",K289,0)</f>
        <v>0</v>
      </c>
      <c r="BH289" s="208">
        <f>IF(O289="sníž. přenesená",K289,0)</f>
        <v>0</v>
      </c>
      <c r="BI289" s="208">
        <f>IF(O289="nulová",K289,0)</f>
        <v>0</v>
      </c>
      <c r="BJ289" s="15" t="s">
        <v>23</v>
      </c>
      <c r="BK289" s="208">
        <f>ROUND(P289*H289,2)</f>
        <v>0</v>
      </c>
      <c r="BL289" s="15" t="s">
        <v>529</v>
      </c>
      <c r="BM289" s="15" t="s">
        <v>867</v>
      </c>
    </row>
    <row r="290" s="1" customFormat="1">
      <c r="B290" s="37"/>
      <c r="C290" s="38"/>
      <c r="D290" s="209" t="s">
        <v>143</v>
      </c>
      <c r="E290" s="38"/>
      <c r="F290" s="210" t="s">
        <v>868</v>
      </c>
      <c r="G290" s="38"/>
      <c r="H290" s="38"/>
      <c r="I290" s="130"/>
      <c r="J290" s="130"/>
      <c r="K290" s="38"/>
      <c r="L290" s="38"/>
      <c r="M290" s="42"/>
      <c r="N290" s="211"/>
      <c r="O290" s="78"/>
      <c r="P290" s="78"/>
      <c r="Q290" s="78"/>
      <c r="R290" s="78"/>
      <c r="S290" s="78"/>
      <c r="T290" s="78"/>
      <c r="U290" s="78"/>
      <c r="V290" s="78"/>
      <c r="W290" s="78"/>
      <c r="X290" s="79"/>
      <c r="AT290" s="15" t="s">
        <v>143</v>
      </c>
      <c r="AU290" s="15" t="s">
        <v>23</v>
      </c>
    </row>
    <row r="291" s="11" customFormat="1">
      <c r="B291" s="229"/>
      <c r="C291" s="230"/>
      <c r="D291" s="209" t="s">
        <v>153</v>
      </c>
      <c r="E291" s="231" t="s">
        <v>21</v>
      </c>
      <c r="F291" s="232" t="s">
        <v>752</v>
      </c>
      <c r="G291" s="230"/>
      <c r="H291" s="231" t="s">
        <v>21</v>
      </c>
      <c r="I291" s="233"/>
      <c r="J291" s="233"/>
      <c r="K291" s="230"/>
      <c r="L291" s="230"/>
      <c r="M291" s="234"/>
      <c r="N291" s="235"/>
      <c r="O291" s="236"/>
      <c r="P291" s="236"/>
      <c r="Q291" s="236"/>
      <c r="R291" s="236"/>
      <c r="S291" s="236"/>
      <c r="T291" s="236"/>
      <c r="U291" s="236"/>
      <c r="V291" s="236"/>
      <c r="W291" s="236"/>
      <c r="X291" s="237"/>
      <c r="AT291" s="238" t="s">
        <v>153</v>
      </c>
      <c r="AU291" s="238" t="s">
        <v>23</v>
      </c>
      <c r="AV291" s="11" t="s">
        <v>23</v>
      </c>
      <c r="AW291" s="11" t="s">
        <v>5</v>
      </c>
      <c r="AX291" s="11" t="s">
        <v>85</v>
      </c>
      <c r="AY291" s="238" t="s">
        <v>141</v>
      </c>
    </row>
    <row r="292" s="11" customFormat="1">
      <c r="B292" s="229"/>
      <c r="C292" s="230"/>
      <c r="D292" s="209" t="s">
        <v>153</v>
      </c>
      <c r="E292" s="231" t="s">
        <v>21</v>
      </c>
      <c r="F292" s="232" t="s">
        <v>869</v>
      </c>
      <c r="G292" s="230"/>
      <c r="H292" s="231" t="s">
        <v>21</v>
      </c>
      <c r="I292" s="233"/>
      <c r="J292" s="233"/>
      <c r="K292" s="230"/>
      <c r="L292" s="230"/>
      <c r="M292" s="234"/>
      <c r="N292" s="235"/>
      <c r="O292" s="236"/>
      <c r="P292" s="236"/>
      <c r="Q292" s="236"/>
      <c r="R292" s="236"/>
      <c r="S292" s="236"/>
      <c r="T292" s="236"/>
      <c r="U292" s="236"/>
      <c r="V292" s="236"/>
      <c r="W292" s="236"/>
      <c r="X292" s="237"/>
      <c r="AT292" s="238" t="s">
        <v>153</v>
      </c>
      <c r="AU292" s="238" t="s">
        <v>23</v>
      </c>
      <c r="AV292" s="11" t="s">
        <v>23</v>
      </c>
      <c r="AW292" s="11" t="s">
        <v>5</v>
      </c>
      <c r="AX292" s="11" t="s">
        <v>85</v>
      </c>
      <c r="AY292" s="238" t="s">
        <v>141</v>
      </c>
    </row>
    <row r="293" s="12" customFormat="1">
      <c r="B293" s="239"/>
      <c r="C293" s="240"/>
      <c r="D293" s="209" t="s">
        <v>153</v>
      </c>
      <c r="E293" s="241" t="s">
        <v>21</v>
      </c>
      <c r="F293" s="242" t="s">
        <v>870</v>
      </c>
      <c r="G293" s="240"/>
      <c r="H293" s="243">
        <v>144</v>
      </c>
      <c r="I293" s="244"/>
      <c r="J293" s="244"/>
      <c r="K293" s="240"/>
      <c r="L293" s="240"/>
      <c r="M293" s="245"/>
      <c r="N293" s="246"/>
      <c r="O293" s="247"/>
      <c r="P293" s="247"/>
      <c r="Q293" s="247"/>
      <c r="R293" s="247"/>
      <c r="S293" s="247"/>
      <c r="T293" s="247"/>
      <c r="U293" s="247"/>
      <c r="V293" s="247"/>
      <c r="W293" s="247"/>
      <c r="X293" s="248"/>
      <c r="AT293" s="249" t="s">
        <v>153</v>
      </c>
      <c r="AU293" s="249" t="s">
        <v>23</v>
      </c>
      <c r="AV293" s="12" t="s">
        <v>94</v>
      </c>
      <c r="AW293" s="12" t="s">
        <v>5</v>
      </c>
      <c r="AX293" s="12" t="s">
        <v>23</v>
      </c>
      <c r="AY293" s="249" t="s">
        <v>141</v>
      </c>
    </row>
    <row r="294" s="1" customFormat="1" ht="16.5" customHeight="1">
      <c r="B294" s="37"/>
      <c r="C294" s="196" t="s">
        <v>447</v>
      </c>
      <c r="D294" s="196" t="s">
        <v>137</v>
      </c>
      <c r="E294" s="197" t="s">
        <v>871</v>
      </c>
      <c r="F294" s="198" t="s">
        <v>872</v>
      </c>
      <c r="G294" s="199" t="s">
        <v>873</v>
      </c>
      <c r="H294" s="200">
        <v>96</v>
      </c>
      <c r="I294" s="201"/>
      <c r="J294" s="201"/>
      <c r="K294" s="202">
        <f>ROUND(P294*H294,2)</f>
        <v>0</v>
      </c>
      <c r="L294" s="198" t="s">
        <v>151</v>
      </c>
      <c r="M294" s="42"/>
      <c r="N294" s="203" t="s">
        <v>21</v>
      </c>
      <c r="O294" s="204" t="s">
        <v>54</v>
      </c>
      <c r="P294" s="205">
        <f>I294+J294</f>
        <v>0</v>
      </c>
      <c r="Q294" s="205">
        <f>ROUND(I294*H294,2)</f>
        <v>0</v>
      </c>
      <c r="R294" s="205">
        <f>ROUND(J294*H294,2)</f>
        <v>0</v>
      </c>
      <c r="S294" s="78"/>
      <c r="T294" s="206">
        <f>S294*H294</f>
        <v>0</v>
      </c>
      <c r="U294" s="206">
        <v>0</v>
      </c>
      <c r="V294" s="206">
        <f>U294*H294</f>
        <v>0</v>
      </c>
      <c r="W294" s="206">
        <v>0</v>
      </c>
      <c r="X294" s="207">
        <f>W294*H294</f>
        <v>0</v>
      </c>
      <c r="AR294" s="15" t="s">
        <v>529</v>
      </c>
      <c r="AT294" s="15" t="s">
        <v>137</v>
      </c>
      <c r="AU294" s="15" t="s">
        <v>23</v>
      </c>
      <c r="AY294" s="15" t="s">
        <v>141</v>
      </c>
      <c r="BE294" s="208">
        <f>IF(O294="základní",K294,0)</f>
        <v>0</v>
      </c>
      <c r="BF294" s="208">
        <f>IF(O294="snížená",K294,0)</f>
        <v>0</v>
      </c>
      <c r="BG294" s="208">
        <f>IF(O294="zákl. přenesená",K294,0)</f>
        <v>0</v>
      </c>
      <c r="BH294" s="208">
        <f>IF(O294="sníž. přenesená",K294,0)</f>
        <v>0</v>
      </c>
      <c r="BI294" s="208">
        <f>IF(O294="nulová",K294,0)</f>
        <v>0</v>
      </c>
      <c r="BJ294" s="15" t="s">
        <v>23</v>
      </c>
      <c r="BK294" s="208">
        <f>ROUND(P294*H294,2)</f>
        <v>0</v>
      </c>
      <c r="BL294" s="15" t="s">
        <v>529</v>
      </c>
      <c r="BM294" s="15" t="s">
        <v>874</v>
      </c>
    </row>
    <row r="295" s="1" customFormat="1">
      <c r="B295" s="37"/>
      <c r="C295" s="38"/>
      <c r="D295" s="209" t="s">
        <v>143</v>
      </c>
      <c r="E295" s="38"/>
      <c r="F295" s="210" t="s">
        <v>875</v>
      </c>
      <c r="G295" s="38"/>
      <c r="H295" s="38"/>
      <c r="I295" s="130"/>
      <c r="J295" s="130"/>
      <c r="K295" s="38"/>
      <c r="L295" s="38"/>
      <c r="M295" s="42"/>
      <c r="N295" s="211"/>
      <c r="O295" s="78"/>
      <c r="P295" s="78"/>
      <c r="Q295" s="78"/>
      <c r="R295" s="78"/>
      <c r="S295" s="78"/>
      <c r="T295" s="78"/>
      <c r="U295" s="78"/>
      <c r="V295" s="78"/>
      <c r="W295" s="78"/>
      <c r="X295" s="79"/>
      <c r="AT295" s="15" t="s">
        <v>143</v>
      </c>
      <c r="AU295" s="15" t="s">
        <v>23</v>
      </c>
    </row>
    <row r="296" s="11" customFormat="1">
      <c r="B296" s="229"/>
      <c r="C296" s="230"/>
      <c r="D296" s="209" t="s">
        <v>153</v>
      </c>
      <c r="E296" s="231" t="s">
        <v>21</v>
      </c>
      <c r="F296" s="232" t="s">
        <v>816</v>
      </c>
      <c r="G296" s="230"/>
      <c r="H296" s="231" t="s">
        <v>21</v>
      </c>
      <c r="I296" s="233"/>
      <c r="J296" s="233"/>
      <c r="K296" s="230"/>
      <c r="L296" s="230"/>
      <c r="M296" s="234"/>
      <c r="N296" s="235"/>
      <c r="O296" s="236"/>
      <c r="P296" s="236"/>
      <c r="Q296" s="236"/>
      <c r="R296" s="236"/>
      <c r="S296" s="236"/>
      <c r="T296" s="236"/>
      <c r="U296" s="236"/>
      <c r="V296" s="236"/>
      <c r="W296" s="236"/>
      <c r="X296" s="237"/>
      <c r="AT296" s="238" t="s">
        <v>153</v>
      </c>
      <c r="AU296" s="238" t="s">
        <v>23</v>
      </c>
      <c r="AV296" s="11" t="s">
        <v>23</v>
      </c>
      <c r="AW296" s="11" t="s">
        <v>5</v>
      </c>
      <c r="AX296" s="11" t="s">
        <v>85</v>
      </c>
      <c r="AY296" s="238" t="s">
        <v>141</v>
      </c>
    </row>
    <row r="297" s="11" customFormat="1">
      <c r="B297" s="229"/>
      <c r="C297" s="230"/>
      <c r="D297" s="209" t="s">
        <v>153</v>
      </c>
      <c r="E297" s="231" t="s">
        <v>21</v>
      </c>
      <c r="F297" s="232" t="s">
        <v>876</v>
      </c>
      <c r="G297" s="230"/>
      <c r="H297" s="231" t="s">
        <v>21</v>
      </c>
      <c r="I297" s="233"/>
      <c r="J297" s="233"/>
      <c r="K297" s="230"/>
      <c r="L297" s="230"/>
      <c r="M297" s="234"/>
      <c r="N297" s="235"/>
      <c r="O297" s="236"/>
      <c r="P297" s="236"/>
      <c r="Q297" s="236"/>
      <c r="R297" s="236"/>
      <c r="S297" s="236"/>
      <c r="T297" s="236"/>
      <c r="U297" s="236"/>
      <c r="V297" s="236"/>
      <c r="W297" s="236"/>
      <c r="X297" s="237"/>
      <c r="AT297" s="238" t="s">
        <v>153</v>
      </c>
      <c r="AU297" s="238" t="s">
        <v>23</v>
      </c>
      <c r="AV297" s="11" t="s">
        <v>23</v>
      </c>
      <c r="AW297" s="11" t="s">
        <v>5</v>
      </c>
      <c r="AX297" s="11" t="s">
        <v>85</v>
      </c>
      <c r="AY297" s="238" t="s">
        <v>141</v>
      </c>
    </row>
    <row r="298" s="12" customFormat="1">
      <c r="B298" s="239"/>
      <c r="C298" s="240"/>
      <c r="D298" s="209" t="s">
        <v>153</v>
      </c>
      <c r="E298" s="241" t="s">
        <v>21</v>
      </c>
      <c r="F298" s="242" t="s">
        <v>877</v>
      </c>
      <c r="G298" s="240"/>
      <c r="H298" s="243">
        <v>96</v>
      </c>
      <c r="I298" s="244"/>
      <c r="J298" s="244"/>
      <c r="K298" s="240"/>
      <c r="L298" s="240"/>
      <c r="M298" s="245"/>
      <c r="N298" s="246"/>
      <c r="O298" s="247"/>
      <c r="P298" s="247"/>
      <c r="Q298" s="247"/>
      <c r="R298" s="247"/>
      <c r="S298" s="247"/>
      <c r="T298" s="247"/>
      <c r="U298" s="247"/>
      <c r="V298" s="247"/>
      <c r="W298" s="247"/>
      <c r="X298" s="248"/>
      <c r="AT298" s="249" t="s">
        <v>153</v>
      </c>
      <c r="AU298" s="249" t="s">
        <v>23</v>
      </c>
      <c r="AV298" s="12" t="s">
        <v>94</v>
      </c>
      <c r="AW298" s="12" t="s">
        <v>5</v>
      </c>
      <c r="AX298" s="12" t="s">
        <v>23</v>
      </c>
      <c r="AY298" s="249" t="s">
        <v>141</v>
      </c>
    </row>
    <row r="299" s="1" customFormat="1" ht="16.5" customHeight="1">
      <c r="B299" s="37"/>
      <c r="C299" s="196" t="s">
        <v>451</v>
      </c>
      <c r="D299" s="196" t="s">
        <v>137</v>
      </c>
      <c r="E299" s="197" t="s">
        <v>878</v>
      </c>
      <c r="F299" s="198" t="s">
        <v>879</v>
      </c>
      <c r="G299" s="199" t="s">
        <v>427</v>
      </c>
      <c r="H299" s="200">
        <v>203</v>
      </c>
      <c r="I299" s="201"/>
      <c r="J299" s="201"/>
      <c r="K299" s="202">
        <f>ROUND(P299*H299,2)</f>
        <v>0</v>
      </c>
      <c r="L299" s="198" t="s">
        <v>151</v>
      </c>
      <c r="M299" s="42"/>
      <c r="N299" s="203" t="s">
        <v>21</v>
      </c>
      <c r="O299" s="204" t="s">
        <v>54</v>
      </c>
      <c r="P299" s="205">
        <f>I299+J299</f>
        <v>0</v>
      </c>
      <c r="Q299" s="205">
        <f>ROUND(I299*H299,2)</f>
        <v>0</v>
      </c>
      <c r="R299" s="205">
        <f>ROUND(J299*H299,2)</f>
        <v>0</v>
      </c>
      <c r="S299" s="78"/>
      <c r="T299" s="206">
        <f>S299*H299</f>
        <v>0</v>
      </c>
      <c r="U299" s="206">
        <v>0</v>
      </c>
      <c r="V299" s="206">
        <f>U299*H299</f>
        <v>0</v>
      </c>
      <c r="W299" s="206">
        <v>0</v>
      </c>
      <c r="X299" s="207">
        <f>W299*H299</f>
        <v>0</v>
      </c>
      <c r="AR299" s="15" t="s">
        <v>529</v>
      </c>
      <c r="AT299" s="15" t="s">
        <v>137</v>
      </c>
      <c r="AU299" s="15" t="s">
        <v>23</v>
      </c>
      <c r="AY299" s="15" t="s">
        <v>141</v>
      </c>
      <c r="BE299" s="208">
        <f>IF(O299="základní",K299,0)</f>
        <v>0</v>
      </c>
      <c r="BF299" s="208">
        <f>IF(O299="snížená",K299,0)</f>
        <v>0</v>
      </c>
      <c r="BG299" s="208">
        <f>IF(O299="zákl. přenesená",K299,0)</f>
        <v>0</v>
      </c>
      <c r="BH299" s="208">
        <f>IF(O299="sníž. přenesená",K299,0)</f>
        <v>0</v>
      </c>
      <c r="BI299" s="208">
        <f>IF(O299="nulová",K299,0)</f>
        <v>0</v>
      </c>
      <c r="BJ299" s="15" t="s">
        <v>23</v>
      </c>
      <c r="BK299" s="208">
        <f>ROUND(P299*H299,2)</f>
        <v>0</v>
      </c>
      <c r="BL299" s="15" t="s">
        <v>529</v>
      </c>
      <c r="BM299" s="15" t="s">
        <v>880</v>
      </c>
    </row>
    <row r="300" s="1" customFormat="1">
      <c r="B300" s="37"/>
      <c r="C300" s="38"/>
      <c r="D300" s="209" t="s">
        <v>143</v>
      </c>
      <c r="E300" s="38"/>
      <c r="F300" s="210" t="s">
        <v>881</v>
      </c>
      <c r="G300" s="38"/>
      <c r="H300" s="38"/>
      <c r="I300" s="130"/>
      <c r="J300" s="130"/>
      <c r="K300" s="38"/>
      <c r="L300" s="38"/>
      <c r="M300" s="42"/>
      <c r="N300" s="211"/>
      <c r="O300" s="78"/>
      <c r="P300" s="78"/>
      <c r="Q300" s="78"/>
      <c r="R300" s="78"/>
      <c r="S300" s="78"/>
      <c r="T300" s="78"/>
      <c r="U300" s="78"/>
      <c r="V300" s="78"/>
      <c r="W300" s="78"/>
      <c r="X300" s="79"/>
      <c r="AT300" s="15" t="s">
        <v>143</v>
      </c>
      <c r="AU300" s="15" t="s">
        <v>23</v>
      </c>
    </row>
    <row r="301" s="11" customFormat="1">
      <c r="B301" s="229"/>
      <c r="C301" s="230"/>
      <c r="D301" s="209" t="s">
        <v>153</v>
      </c>
      <c r="E301" s="231" t="s">
        <v>21</v>
      </c>
      <c r="F301" s="232" t="s">
        <v>882</v>
      </c>
      <c r="G301" s="230"/>
      <c r="H301" s="231" t="s">
        <v>21</v>
      </c>
      <c r="I301" s="233"/>
      <c r="J301" s="233"/>
      <c r="K301" s="230"/>
      <c r="L301" s="230"/>
      <c r="M301" s="234"/>
      <c r="N301" s="235"/>
      <c r="O301" s="236"/>
      <c r="P301" s="236"/>
      <c r="Q301" s="236"/>
      <c r="R301" s="236"/>
      <c r="S301" s="236"/>
      <c r="T301" s="236"/>
      <c r="U301" s="236"/>
      <c r="V301" s="236"/>
      <c r="W301" s="236"/>
      <c r="X301" s="237"/>
      <c r="AT301" s="238" t="s">
        <v>153</v>
      </c>
      <c r="AU301" s="238" t="s">
        <v>23</v>
      </c>
      <c r="AV301" s="11" t="s">
        <v>23</v>
      </c>
      <c r="AW301" s="11" t="s">
        <v>5</v>
      </c>
      <c r="AX301" s="11" t="s">
        <v>85</v>
      </c>
      <c r="AY301" s="238" t="s">
        <v>141</v>
      </c>
    </row>
    <row r="302" s="11" customFormat="1">
      <c r="B302" s="229"/>
      <c r="C302" s="230"/>
      <c r="D302" s="209" t="s">
        <v>153</v>
      </c>
      <c r="E302" s="231" t="s">
        <v>21</v>
      </c>
      <c r="F302" s="232" t="s">
        <v>883</v>
      </c>
      <c r="G302" s="230"/>
      <c r="H302" s="231" t="s">
        <v>21</v>
      </c>
      <c r="I302" s="233"/>
      <c r="J302" s="233"/>
      <c r="K302" s="230"/>
      <c r="L302" s="230"/>
      <c r="M302" s="234"/>
      <c r="N302" s="235"/>
      <c r="O302" s="236"/>
      <c r="P302" s="236"/>
      <c r="Q302" s="236"/>
      <c r="R302" s="236"/>
      <c r="S302" s="236"/>
      <c r="T302" s="236"/>
      <c r="U302" s="236"/>
      <c r="V302" s="236"/>
      <c r="W302" s="236"/>
      <c r="X302" s="237"/>
      <c r="AT302" s="238" t="s">
        <v>153</v>
      </c>
      <c r="AU302" s="238" t="s">
        <v>23</v>
      </c>
      <c r="AV302" s="11" t="s">
        <v>23</v>
      </c>
      <c r="AW302" s="11" t="s">
        <v>5</v>
      </c>
      <c r="AX302" s="11" t="s">
        <v>85</v>
      </c>
      <c r="AY302" s="238" t="s">
        <v>141</v>
      </c>
    </row>
    <row r="303" s="12" customFormat="1">
      <c r="B303" s="239"/>
      <c r="C303" s="240"/>
      <c r="D303" s="209" t="s">
        <v>153</v>
      </c>
      <c r="E303" s="241" t="s">
        <v>21</v>
      </c>
      <c r="F303" s="242" t="s">
        <v>884</v>
      </c>
      <c r="G303" s="240"/>
      <c r="H303" s="243">
        <v>203</v>
      </c>
      <c r="I303" s="244"/>
      <c r="J303" s="244"/>
      <c r="K303" s="240"/>
      <c r="L303" s="240"/>
      <c r="M303" s="245"/>
      <c r="N303" s="246"/>
      <c r="O303" s="247"/>
      <c r="P303" s="247"/>
      <c r="Q303" s="247"/>
      <c r="R303" s="247"/>
      <c r="S303" s="247"/>
      <c r="T303" s="247"/>
      <c r="U303" s="247"/>
      <c r="V303" s="247"/>
      <c r="W303" s="247"/>
      <c r="X303" s="248"/>
      <c r="AT303" s="249" t="s">
        <v>153</v>
      </c>
      <c r="AU303" s="249" t="s">
        <v>23</v>
      </c>
      <c r="AV303" s="12" t="s">
        <v>94</v>
      </c>
      <c r="AW303" s="12" t="s">
        <v>5</v>
      </c>
      <c r="AX303" s="12" t="s">
        <v>23</v>
      </c>
      <c r="AY303" s="249" t="s">
        <v>141</v>
      </c>
    </row>
    <row r="304" s="1" customFormat="1" ht="16.5" customHeight="1">
      <c r="B304" s="37"/>
      <c r="C304" s="196" t="s">
        <v>455</v>
      </c>
      <c r="D304" s="196" t="s">
        <v>137</v>
      </c>
      <c r="E304" s="197" t="s">
        <v>885</v>
      </c>
      <c r="F304" s="198" t="s">
        <v>886</v>
      </c>
      <c r="G304" s="199" t="s">
        <v>427</v>
      </c>
      <c r="H304" s="200">
        <v>19</v>
      </c>
      <c r="I304" s="201"/>
      <c r="J304" s="201"/>
      <c r="K304" s="202">
        <f>ROUND(P304*H304,2)</f>
        <v>0</v>
      </c>
      <c r="L304" s="198" t="s">
        <v>151</v>
      </c>
      <c r="M304" s="42"/>
      <c r="N304" s="203" t="s">
        <v>21</v>
      </c>
      <c r="O304" s="204" t="s">
        <v>54</v>
      </c>
      <c r="P304" s="205">
        <f>I304+J304</f>
        <v>0</v>
      </c>
      <c r="Q304" s="205">
        <f>ROUND(I304*H304,2)</f>
        <v>0</v>
      </c>
      <c r="R304" s="205">
        <f>ROUND(J304*H304,2)</f>
        <v>0</v>
      </c>
      <c r="S304" s="78"/>
      <c r="T304" s="206">
        <f>S304*H304</f>
        <v>0</v>
      </c>
      <c r="U304" s="206">
        <v>0</v>
      </c>
      <c r="V304" s="206">
        <f>U304*H304</f>
        <v>0</v>
      </c>
      <c r="W304" s="206">
        <v>0</v>
      </c>
      <c r="X304" s="207">
        <f>W304*H304</f>
        <v>0</v>
      </c>
      <c r="AR304" s="15" t="s">
        <v>529</v>
      </c>
      <c r="AT304" s="15" t="s">
        <v>137</v>
      </c>
      <c r="AU304" s="15" t="s">
        <v>23</v>
      </c>
      <c r="AY304" s="15" t="s">
        <v>141</v>
      </c>
      <c r="BE304" s="208">
        <f>IF(O304="základní",K304,0)</f>
        <v>0</v>
      </c>
      <c r="BF304" s="208">
        <f>IF(O304="snížená",K304,0)</f>
        <v>0</v>
      </c>
      <c r="BG304" s="208">
        <f>IF(O304="zákl. přenesená",K304,0)</f>
        <v>0</v>
      </c>
      <c r="BH304" s="208">
        <f>IF(O304="sníž. přenesená",K304,0)</f>
        <v>0</v>
      </c>
      <c r="BI304" s="208">
        <f>IF(O304="nulová",K304,0)</f>
        <v>0</v>
      </c>
      <c r="BJ304" s="15" t="s">
        <v>23</v>
      </c>
      <c r="BK304" s="208">
        <f>ROUND(P304*H304,2)</f>
        <v>0</v>
      </c>
      <c r="BL304" s="15" t="s">
        <v>529</v>
      </c>
      <c r="BM304" s="15" t="s">
        <v>887</v>
      </c>
    </row>
    <row r="305" s="1" customFormat="1">
      <c r="B305" s="37"/>
      <c r="C305" s="38"/>
      <c r="D305" s="209" t="s">
        <v>143</v>
      </c>
      <c r="E305" s="38"/>
      <c r="F305" s="210" t="s">
        <v>888</v>
      </c>
      <c r="G305" s="38"/>
      <c r="H305" s="38"/>
      <c r="I305" s="130"/>
      <c r="J305" s="130"/>
      <c r="K305" s="38"/>
      <c r="L305" s="38"/>
      <c r="M305" s="42"/>
      <c r="N305" s="211"/>
      <c r="O305" s="78"/>
      <c r="P305" s="78"/>
      <c r="Q305" s="78"/>
      <c r="R305" s="78"/>
      <c r="S305" s="78"/>
      <c r="T305" s="78"/>
      <c r="U305" s="78"/>
      <c r="V305" s="78"/>
      <c r="W305" s="78"/>
      <c r="X305" s="79"/>
      <c r="AT305" s="15" t="s">
        <v>143</v>
      </c>
      <c r="AU305" s="15" t="s">
        <v>23</v>
      </c>
    </row>
    <row r="306" s="1" customFormat="1" ht="16.5" customHeight="1">
      <c r="B306" s="37"/>
      <c r="C306" s="250" t="s">
        <v>459</v>
      </c>
      <c r="D306" s="250" t="s">
        <v>249</v>
      </c>
      <c r="E306" s="251" t="s">
        <v>889</v>
      </c>
      <c r="F306" s="252" t="s">
        <v>890</v>
      </c>
      <c r="G306" s="253" t="s">
        <v>427</v>
      </c>
      <c r="H306" s="254">
        <v>19</v>
      </c>
      <c r="I306" s="255"/>
      <c r="J306" s="256"/>
      <c r="K306" s="257">
        <f>ROUND(P306*H306,2)</f>
        <v>0</v>
      </c>
      <c r="L306" s="252" t="s">
        <v>21</v>
      </c>
      <c r="M306" s="258"/>
      <c r="N306" s="259" t="s">
        <v>21</v>
      </c>
      <c r="O306" s="204" t="s">
        <v>54</v>
      </c>
      <c r="P306" s="205">
        <f>I306+J306</f>
        <v>0</v>
      </c>
      <c r="Q306" s="205">
        <f>ROUND(I306*H306,2)</f>
        <v>0</v>
      </c>
      <c r="R306" s="205">
        <f>ROUND(J306*H306,2)</f>
        <v>0</v>
      </c>
      <c r="S306" s="78"/>
      <c r="T306" s="206">
        <f>S306*H306</f>
        <v>0</v>
      </c>
      <c r="U306" s="206">
        <v>0.00069999999999999999</v>
      </c>
      <c r="V306" s="206">
        <f>U306*H306</f>
        <v>0.013299999999999999</v>
      </c>
      <c r="W306" s="206">
        <v>0</v>
      </c>
      <c r="X306" s="207">
        <f>W306*H306</f>
        <v>0</v>
      </c>
      <c r="AR306" s="15" t="s">
        <v>749</v>
      </c>
      <c r="AT306" s="15" t="s">
        <v>249</v>
      </c>
      <c r="AU306" s="15" t="s">
        <v>23</v>
      </c>
      <c r="AY306" s="15" t="s">
        <v>141</v>
      </c>
      <c r="BE306" s="208">
        <f>IF(O306="základní",K306,0)</f>
        <v>0</v>
      </c>
      <c r="BF306" s="208">
        <f>IF(O306="snížená",K306,0)</f>
        <v>0</v>
      </c>
      <c r="BG306" s="208">
        <f>IF(O306="zákl. přenesená",K306,0)</f>
        <v>0</v>
      </c>
      <c r="BH306" s="208">
        <f>IF(O306="sníž. přenesená",K306,0)</f>
        <v>0</v>
      </c>
      <c r="BI306" s="208">
        <f>IF(O306="nulová",K306,0)</f>
        <v>0</v>
      </c>
      <c r="BJ306" s="15" t="s">
        <v>23</v>
      </c>
      <c r="BK306" s="208">
        <f>ROUND(P306*H306,2)</f>
        <v>0</v>
      </c>
      <c r="BL306" s="15" t="s">
        <v>749</v>
      </c>
      <c r="BM306" s="15" t="s">
        <v>891</v>
      </c>
    </row>
    <row r="307" s="1" customFormat="1">
      <c r="B307" s="37"/>
      <c r="C307" s="38"/>
      <c r="D307" s="209" t="s">
        <v>143</v>
      </c>
      <c r="E307" s="38"/>
      <c r="F307" s="210" t="s">
        <v>890</v>
      </c>
      <c r="G307" s="38"/>
      <c r="H307" s="38"/>
      <c r="I307" s="130"/>
      <c r="J307" s="130"/>
      <c r="K307" s="38"/>
      <c r="L307" s="38"/>
      <c r="M307" s="42"/>
      <c r="N307" s="211"/>
      <c r="O307" s="78"/>
      <c r="P307" s="78"/>
      <c r="Q307" s="78"/>
      <c r="R307" s="78"/>
      <c r="S307" s="78"/>
      <c r="T307" s="78"/>
      <c r="U307" s="78"/>
      <c r="V307" s="78"/>
      <c r="W307" s="78"/>
      <c r="X307" s="79"/>
      <c r="AT307" s="15" t="s">
        <v>143</v>
      </c>
      <c r="AU307" s="15" t="s">
        <v>23</v>
      </c>
    </row>
    <row r="308" s="11" customFormat="1">
      <c r="B308" s="229"/>
      <c r="C308" s="230"/>
      <c r="D308" s="209" t="s">
        <v>153</v>
      </c>
      <c r="E308" s="231" t="s">
        <v>21</v>
      </c>
      <c r="F308" s="232" t="s">
        <v>892</v>
      </c>
      <c r="G308" s="230"/>
      <c r="H308" s="231" t="s">
        <v>21</v>
      </c>
      <c r="I308" s="233"/>
      <c r="J308" s="233"/>
      <c r="K308" s="230"/>
      <c r="L308" s="230"/>
      <c r="M308" s="234"/>
      <c r="N308" s="235"/>
      <c r="O308" s="236"/>
      <c r="P308" s="236"/>
      <c r="Q308" s="236"/>
      <c r="R308" s="236"/>
      <c r="S308" s="236"/>
      <c r="T308" s="236"/>
      <c r="U308" s="236"/>
      <c r="V308" s="236"/>
      <c r="W308" s="236"/>
      <c r="X308" s="237"/>
      <c r="AT308" s="238" t="s">
        <v>153</v>
      </c>
      <c r="AU308" s="238" t="s">
        <v>23</v>
      </c>
      <c r="AV308" s="11" t="s">
        <v>23</v>
      </c>
      <c r="AW308" s="11" t="s">
        <v>5</v>
      </c>
      <c r="AX308" s="11" t="s">
        <v>85</v>
      </c>
      <c r="AY308" s="238" t="s">
        <v>141</v>
      </c>
    </row>
    <row r="309" s="11" customFormat="1">
      <c r="B309" s="229"/>
      <c r="C309" s="230"/>
      <c r="D309" s="209" t="s">
        <v>153</v>
      </c>
      <c r="E309" s="231" t="s">
        <v>21</v>
      </c>
      <c r="F309" s="232" t="s">
        <v>893</v>
      </c>
      <c r="G309" s="230"/>
      <c r="H309" s="231" t="s">
        <v>21</v>
      </c>
      <c r="I309" s="233"/>
      <c r="J309" s="233"/>
      <c r="K309" s="230"/>
      <c r="L309" s="230"/>
      <c r="M309" s="234"/>
      <c r="N309" s="235"/>
      <c r="O309" s="236"/>
      <c r="P309" s="236"/>
      <c r="Q309" s="236"/>
      <c r="R309" s="236"/>
      <c r="S309" s="236"/>
      <c r="T309" s="236"/>
      <c r="U309" s="236"/>
      <c r="V309" s="236"/>
      <c r="W309" s="236"/>
      <c r="X309" s="237"/>
      <c r="AT309" s="238" t="s">
        <v>153</v>
      </c>
      <c r="AU309" s="238" t="s">
        <v>23</v>
      </c>
      <c r="AV309" s="11" t="s">
        <v>23</v>
      </c>
      <c r="AW309" s="11" t="s">
        <v>5</v>
      </c>
      <c r="AX309" s="11" t="s">
        <v>85</v>
      </c>
      <c r="AY309" s="238" t="s">
        <v>141</v>
      </c>
    </row>
    <row r="310" s="12" customFormat="1">
      <c r="B310" s="239"/>
      <c r="C310" s="240"/>
      <c r="D310" s="209" t="s">
        <v>153</v>
      </c>
      <c r="E310" s="241" t="s">
        <v>21</v>
      </c>
      <c r="F310" s="242" t="s">
        <v>280</v>
      </c>
      <c r="G310" s="240"/>
      <c r="H310" s="243">
        <v>19</v>
      </c>
      <c r="I310" s="244"/>
      <c r="J310" s="244"/>
      <c r="K310" s="240"/>
      <c r="L310" s="240"/>
      <c r="M310" s="245"/>
      <c r="N310" s="246"/>
      <c r="O310" s="247"/>
      <c r="P310" s="247"/>
      <c r="Q310" s="247"/>
      <c r="R310" s="247"/>
      <c r="S310" s="247"/>
      <c r="T310" s="247"/>
      <c r="U310" s="247"/>
      <c r="V310" s="247"/>
      <c r="W310" s="247"/>
      <c r="X310" s="248"/>
      <c r="AT310" s="249" t="s">
        <v>153</v>
      </c>
      <c r="AU310" s="249" t="s">
        <v>23</v>
      </c>
      <c r="AV310" s="12" t="s">
        <v>94</v>
      </c>
      <c r="AW310" s="12" t="s">
        <v>5</v>
      </c>
      <c r="AX310" s="12" t="s">
        <v>23</v>
      </c>
      <c r="AY310" s="249" t="s">
        <v>141</v>
      </c>
    </row>
    <row r="311" s="1" customFormat="1" ht="16.5" customHeight="1">
      <c r="B311" s="37"/>
      <c r="C311" s="196" t="s">
        <v>359</v>
      </c>
      <c r="D311" s="196" t="s">
        <v>137</v>
      </c>
      <c r="E311" s="197" t="s">
        <v>894</v>
      </c>
      <c r="F311" s="198" t="s">
        <v>895</v>
      </c>
      <c r="G311" s="199" t="s">
        <v>427</v>
      </c>
      <c r="H311" s="200">
        <v>13</v>
      </c>
      <c r="I311" s="201"/>
      <c r="J311" s="201"/>
      <c r="K311" s="202">
        <f>ROUND(P311*H311,2)</f>
        <v>0</v>
      </c>
      <c r="L311" s="198" t="s">
        <v>151</v>
      </c>
      <c r="M311" s="42"/>
      <c r="N311" s="203" t="s">
        <v>21</v>
      </c>
      <c r="O311" s="204" t="s">
        <v>54</v>
      </c>
      <c r="P311" s="205">
        <f>I311+J311</f>
        <v>0</v>
      </c>
      <c r="Q311" s="205">
        <f>ROUND(I311*H311,2)</f>
        <v>0</v>
      </c>
      <c r="R311" s="205">
        <f>ROUND(J311*H311,2)</f>
        <v>0</v>
      </c>
      <c r="S311" s="78"/>
      <c r="T311" s="206">
        <f>S311*H311</f>
        <v>0</v>
      </c>
      <c r="U311" s="206">
        <v>0.001</v>
      </c>
      <c r="V311" s="206">
        <f>U311*H311</f>
        <v>0.013000000000000001</v>
      </c>
      <c r="W311" s="206">
        <v>0</v>
      </c>
      <c r="X311" s="207">
        <f>W311*H311</f>
        <v>0</v>
      </c>
      <c r="AR311" s="15" t="s">
        <v>529</v>
      </c>
      <c r="AT311" s="15" t="s">
        <v>137</v>
      </c>
      <c r="AU311" s="15" t="s">
        <v>23</v>
      </c>
      <c r="AY311" s="15" t="s">
        <v>141</v>
      </c>
      <c r="BE311" s="208">
        <f>IF(O311="základní",K311,0)</f>
        <v>0</v>
      </c>
      <c r="BF311" s="208">
        <f>IF(O311="snížená",K311,0)</f>
        <v>0</v>
      </c>
      <c r="BG311" s="208">
        <f>IF(O311="zákl. přenesená",K311,0)</f>
        <v>0</v>
      </c>
      <c r="BH311" s="208">
        <f>IF(O311="sníž. přenesená",K311,0)</f>
        <v>0</v>
      </c>
      <c r="BI311" s="208">
        <f>IF(O311="nulová",K311,0)</f>
        <v>0</v>
      </c>
      <c r="BJ311" s="15" t="s">
        <v>23</v>
      </c>
      <c r="BK311" s="208">
        <f>ROUND(P311*H311,2)</f>
        <v>0</v>
      </c>
      <c r="BL311" s="15" t="s">
        <v>529</v>
      </c>
      <c r="BM311" s="15" t="s">
        <v>896</v>
      </c>
    </row>
    <row r="312" s="1" customFormat="1">
      <c r="B312" s="37"/>
      <c r="C312" s="38"/>
      <c r="D312" s="209" t="s">
        <v>143</v>
      </c>
      <c r="E312" s="38"/>
      <c r="F312" s="210" t="s">
        <v>897</v>
      </c>
      <c r="G312" s="38"/>
      <c r="H312" s="38"/>
      <c r="I312" s="130"/>
      <c r="J312" s="130"/>
      <c r="K312" s="38"/>
      <c r="L312" s="38"/>
      <c r="M312" s="42"/>
      <c r="N312" s="211"/>
      <c r="O312" s="78"/>
      <c r="P312" s="78"/>
      <c r="Q312" s="78"/>
      <c r="R312" s="78"/>
      <c r="S312" s="78"/>
      <c r="T312" s="78"/>
      <c r="U312" s="78"/>
      <c r="V312" s="78"/>
      <c r="W312" s="78"/>
      <c r="X312" s="79"/>
      <c r="AT312" s="15" t="s">
        <v>143</v>
      </c>
      <c r="AU312" s="15" t="s">
        <v>23</v>
      </c>
    </row>
    <row r="313" s="11" customFormat="1">
      <c r="B313" s="229"/>
      <c r="C313" s="230"/>
      <c r="D313" s="209" t="s">
        <v>153</v>
      </c>
      <c r="E313" s="231" t="s">
        <v>21</v>
      </c>
      <c r="F313" s="232" t="s">
        <v>752</v>
      </c>
      <c r="G313" s="230"/>
      <c r="H313" s="231" t="s">
        <v>21</v>
      </c>
      <c r="I313" s="233"/>
      <c r="J313" s="233"/>
      <c r="K313" s="230"/>
      <c r="L313" s="230"/>
      <c r="M313" s="234"/>
      <c r="N313" s="235"/>
      <c r="O313" s="236"/>
      <c r="P313" s="236"/>
      <c r="Q313" s="236"/>
      <c r="R313" s="236"/>
      <c r="S313" s="236"/>
      <c r="T313" s="236"/>
      <c r="U313" s="236"/>
      <c r="V313" s="236"/>
      <c r="W313" s="236"/>
      <c r="X313" s="237"/>
      <c r="AT313" s="238" t="s">
        <v>153</v>
      </c>
      <c r="AU313" s="238" t="s">
        <v>23</v>
      </c>
      <c r="AV313" s="11" t="s">
        <v>23</v>
      </c>
      <c r="AW313" s="11" t="s">
        <v>5</v>
      </c>
      <c r="AX313" s="11" t="s">
        <v>85</v>
      </c>
      <c r="AY313" s="238" t="s">
        <v>141</v>
      </c>
    </row>
    <row r="314" s="11" customFormat="1">
      <c r="B314" s="229"/>
      <c r="C314" s="230"/>
      <c r="D314" s="209" t="s">
        <v>153</v>
      </c>
      <c r="E314" s="231" t="s">
        <v>21</v>
      </c>
      <c r="F314" s="232" t="s">
        <v>898</v>
      </c>
      <c r="G314" s="230"/>
      <c r="H314" s="231" t="s">
        <v>21</v>
      </c>
      <c r="I314" s="233"/>
      <c r="J314" s="233"/>
      <c r="K314" s="230"/>
      <c r="L314" s="230"/>
      <c r="M314" s="234"/>
      <c r="N314" s="235"/>
      <c r="O314" s="236"/>
      <c r="P314" s="236"/>
      <c r="Q314" s="236"/>
      <c r="R314" s="236"/>
      <c r="S314" s="236"/>
      <c r="T314" s="236"/>
      <c r="U314" s="236"/>
      <c r="V314" s="236"/>
      <c r="W314" s="236"/>
      <c r="X314" s="237"/>
      <c r="AT314" s="238" t="s">
        <v>153</v>
      </c>
      <c r="AU314" s="238" t="s">
        <v>23</v>
      </c>
      <c r="AV314" s="11" t="s">
        <v>23</v>
      </c>
      <c r="AW314" s="11" t="s">
        <v>5</v>
      </c>
      <c r="AX314" s="11" t="s">
        <v>85</v>
      </c>
      <c r="AY314" s="238" t="s">
        <v>141</v>
      </c>
    </row>
    <row r="315" s="12" customFormat="1">
      <c r="B315" s="239"/>
      <c r="C315" s="240"/>
      <c r="D315" s="209" t="s">
        <v>153</v>
      </c>
      <c r="E315" s="241" t="s">
        <v>21</v>
      </c>
      <c r="F315" s="242" t="s">
        <v>899</v>
      </c>
      <c r="G315" s="240"/>
      <c r="H315" s="243">
        <v>13</v>
      </c>
      <c r="I315" s="244"/>
      <c r="J315" s="244"/>
      <c r="K315" s="240"/>
      <c r="L315" s="240"/>
      <c r="M315" s="245"/>
      <c r="N315" s="246"/>
      <c r="O315" s="247"/>
      <c r="P315" s="247"/>
      <c r="Q315" s="247"/>
      <c r="R315" s="247"/>
      <c r="S315" s="247"/>
      <c r="T315" s="247"/>
      <c r="U315" s="247"/>
      <c r="V315" s="247"/>
      <c r="W315" s="247"/>
      <c r="X315" s="248"/>
      <c r="AT315" s="249" t="s">
        <v>153</v>
      </c>
      <c r="AU315" s="249" t="s">
        <v>23</v>
      </c>
      <c r="AV315" s="12" t="s">
        <v>94</v>
      </c>
      <c r="AW315" s="12" t="s">
        <v>5</v>
      </c>
      <c r="AX315" s="12" t="s">
        <v>23</v>
      </c>
      <c r="AY315" s="249" t="s">
        <v>141</v>
      </c>
    </row>
    <row r="316" s="1" customFormat="1" ht="16.5" customHeight="1">
      <c r="B316" s="37"/>
      <c r="C316" s="196" t="s">
        <v>466</v>
      </c>
      <c r="D316" s="196" t="s">
        <v>137</v>
      </c>
      <c r="E316" s="197" t="s">
        <v>900</v>
      </c>
      <c r="F316" s="198" t="s">
        <v>901</v>
      </c>
      <c r="G316" s="199" t="s">
        <v>427</v>
      </c>
      <c r="H316" s="200">
        <v>12</v>
      </c>
      <c r="I316" s="201"/>
      <c r="J316" s="201"/>
      <c r="K316" s="202">
        <f>ROUND(P316*H316,2)</f>
        <v>0</v>
      </c>
      <c r="L316" s="198" t="s">
        <v>151</v>
      </c>
      <c r="M316" s="42"/>
      <c r="N316" s="203" t="s">
        <v>21</v>
      </c>
      <c r="O316" s="204" t="s">
        <v>54</v>
      </c>
      <c r="P316" s="205">
        <f>I316+J316</f>
        <v>0</v>
      </c>
      <c r="Q316" s="205">
        <f>ROUND(I316*H316,2)</f>
        <v>0</v>
      </c>
      <c r="R316" s="205">
        <f>ROUND(J316*H316,2)</f>
        <v>0</v>
      </c>
      <c r="S316" s="78"/>
      <c r="T316" s="206">
        <f>S316*H316</f>
        <v>0</v>
      </c>
      <c r="U316" s="206">
        <v>0</v>
      </c>
      <c r="V316" s="206">
        <f>U316*H316</f>
        <v>0</v>
      </c>
      <c r="W316" s="206">
        <v>0</v>
      </c>
      <c r="X316" s="207">
        <f>W316*H316</f>
        <v>0</v>
      </c>
      <c r="AR316" s="15" t="s">
        <v>529</v>
      </c>
      <c r="AT316" s="15" t="s">
        <v>137</v>
      </c>
      <c r="AU316" s="15" t="s">
        <v>23</v>
      </c>
      <c r="AY316" s="15" t="s">
        <v>141</v>
      </c>
      <c r="BE316" s="208">
        <f>IF(O316="základní",K316,0)</f>
        <v>0</v>
      </c>
      <c r="BF316" s="208">
        <f>IF(O316="snížená",K316,0)</f>
        <v>0</v>
      </c>
      <c r="BG316" s="208">
        <f>IF(O316="zákl. přenesená",K316,0)</f>
        <v>0</v>
      </c>
      <c r="BH316" s="208">
        <f>IF(O316="sníž. přenesená",K316,0)</f>
        <v>0</v>
      </c>
      <c r="BI316" s="208">
        <f>IF(O316="nulová",K316,0)</f>
        <v>0</v>
      </c>
      <c r="BJ316" s="15" t="s">
        <v>23</v>
      </c>
      <c r="BK316" s="208">
        <f>ROUND(P316*H316,2)</f>
        <v>0</v>
      </c>
      <c r="BL316" s="15" t="s">
        <v>529</v>
      </c>
      <c r="BM316" s="15" t="s">
        <v>902</v>
      </c>
    </row>
    <row r="317" s="1" customFormat="1">
      <c r="B317" s="37"/>
      <c r="C317" s="38"/>
      <c r="D317" s="209" t="s">
        <v>143</v>
      </c>
      <c r="E317" s="38"/>
      <c r="F317" s="210" t="s">
        <v>903</v>
      </c>
      <c r="G317" s="38"/>
      <c r="H317" s="38"/>
      <c r="I317" s="130"/>
      <c r="J317" s="130"/>
      <c r="K317" s="38"/>
      <c r="L317" s="38"/>
      <c r="M317" s="42"/>
      <c r="N317" s="211"/>
      <c r="O317" s="78"/>
      <c r="P317" s="78"/>
      <c r="Q317" s="78"/>
      <c r="R317" s="78"/>
      <c r="S317" s="78"/>
      <c r="T317" s="78"/>
      <c r="U317" s="78"/>
      <c r="V317" s="78"/>
      <c r="W317" s="78"/>
      <c r="X317" s="79"/>
      <c r="AT317" s="15" t="s">
        <v>143</v>
      </c>
      <c r="AU317" s="15" t="s">
        <v>23</v>
      </c>
    </row>
    <row r="318" s="11" customFormat="1">
      <c r="B318" s="229"/>
      <c r="C318" s="230"/>
      <c r="D318" s="209" t="s">
        <v>153</v>
      </c>
      <c r="E318" s="231" t="s">
        <v>21</v>
      </c>
      <c r="F318" s="232" t="s">
        <v>904</v>
      </c>
      <c r="G318" s="230"/>
      <c r="H318" s="231" t="s">
        <v>21</v>
      </c>
      <c r="I318" s="233"/>
      <c r="J318" s="233"/>
      <c r="K318" s="230"/>
      <c r="L318" s="230"/>
      <c r="M318" s="234"/>
      <c r="N318" s="235"/>
      <c r="O318" s="236"/>
      <c r="P318" s="236"/>
      <c r="Q318" s="236"/>
      <c r="R318" s="236"/>
      <c r="S318" s="236"/>
      <c r="T318" s="236"/>
      <c r="U318" s="236"/>
      <c r="V318" s="236"/>
      <c r="W318" s="236"/>
      <c r="X318" s="237"/>
      <c r="AT318" s="238" t="s">
        <v>153</v>
      </c>
      <c r="AU318" s="238" t="s">
        <v>23</v>
      </c>
      <c r="AV318" s="11" t="s">
        <v>23</v>
      </c>
      <c r="AW318" s="11" t="s">
        <v>5</v>
      </c>
      <c r="AX318" s="11" t="s">
        <v>85</v>
      </c>
      <c r="AY318" s="238" t="s">
        <v>141</v>
      </c>
    </row>
    <row r="319" s="12" customFormat="1">
      <c r="B319" s="239"/>
      <c r="C319" s="240"/>
      <c r="D319" s="209" t="s">
        <v>153</v>
      </c>
      <c r="E319" s="241" t="s">
        <v>21</v>
      </c>
      <c r="F319" s="242" t="s">
        <v>793</v>
      </c>
      <c r="G319" s="240"/>
      <c r="H319" s="243">
        <v>12</v>
      </c>
      <c r="I319" s="244"/>
      <c r="J319" s="244"/>
      <c r="K319" s="240"/>
      <c r="L319" s="240"/>
      <c r="M319" s="245"/>
      <c r="N319" s="246"/>
      <c r="O319" s="247"/>
      <c r="P319" s="247"/>
      <c r="Q319" s="247"/>
      <c r="R319" s="247"/>
      <c r="S319" s="247"/>
      <c r="T319" s="247"/>
      <c r="U319" s="247"/>
      <c r="V319" s="247"/>
      <c r="W319" s="247"/>
      <c r="X319" s="248"/>
      <c r="AT319" s="249" t="s">
        <v>153</v>
      </c>
      <c r="AU319" s="249" t="s">
        <v>23</v>
      </c>
      <c r="AV319" s="12" t="s">
        <v>94</v>
      </c>
      <c r="AW319" s="12" t="s">
        <v>5</v>
      </c>
      <c r="AX319" s="12" t="s">
        <v>23</v>
      </c>
      <c r="AY319" s="249" t="s">
        <v>141</v>
      </c>
    </row>
    <row r="320" s="1" customFormat="1" ht="16.5" customHeight="1">
      <c r="B320" s="37"/>
      <c r="C320" s="196" t="s">
        <v>470</v>
      </c>
      <c r="D320" s="196" t="s">
        <v>137</v>
      </c>
      <c r="E320" s="197" t="s">
        <v>905</v>
      </c>
      <c r="F320" s="198" t="s">
        <v>906</v>
      </c>
      <c r="G320" s="199" t="s">
        <v>427</v>
      </c>
      <c r="H320" s="200">
        <v>22</v>
      </c>
      <c r="I320" s="201"/>
      <c r="J320" s="201"/>
      <c r="K320" s="202">
        <f>ROUND(P320*H320,2)</f>
        <v>0</v>
      </c>
      <c r="L320" s="198" t="s">
        <v>151</v>
      </c>
      <c r="M320" s="42"/>
      <c r="N320" s="203" t="s">
        <v>21</v>
      </c>
      <c r="O320" s="204" t="s">
        <v>54</v>
      </c>
      <c r="P320" s="205">
        <f>I320+J320</f>
        <v>0</v>
      </c>
      <c r="Q320" s="205">
        <f>ROUND(I320*H320,2)</f>
        <v>0</v>
      </c>
      <c r="R320" s="205">
        <f>ROUND(J320*H320,2)</f>
        <v>0</v>
      </c>
      <c r="S320" s="78"/>
      <c r="T320" s="206">
        <f>S320*H320</f>
        <v>0</v>
      </c>
      <c r="U320" s="206">
        <v>0</v>
      </c>
      <c r="V320" s="206">
        <f>U320*H320</f>
        <v>0</v>
      </c>
      <c r="W320" s="206">
        <v>0</v>
      </c>
      <c r="X320" s="207">
        <f>W320*H320</f>
        <v>0</v>
      </c>
      <c r="AR320" s="15" t="s">
        <v>529</v>
      </c>
      <c r="AT320" s="15" t="s">
        <v>137</v>
      </c>
      <c r="AU320" s="15" t="s">
        <v>23</v>
      </c>
      <c r="AY320" s="15" t="s">
        <v>141</v>
      </c>
      <c r="BE320" s="208">
        <f>IF(O320="základní",K320,0)</f>
        <v>0</v>
      </c>
      <c r="BF320" s="208">
        <f>IF(O320="snížená",K320,0)</f>
        <v>0</v>
      </c>
      <c r="BG320" s="208">
        <f>IF(O320="zákl. přenesená",K320,0)</f>
        <v>0</v>
      </c>
      <c r="BH320" s="208">
        <f>IF(O320="sníž. přenesená",K320,0)</f>
        <v>0</v>
      </c>
      <c r="BI320" s="208">
        <f>IF(O320="nulová",K320,0)</f>
        <v>0</v>
      </c>
      <c r="BJ320" s="15" t="s">
        <v>23</v>
      </c>
      <c r="BK320" s="208">
        <f>ROUND(P320*H320,2)</f>
        <v>0</v>
      </c>
      <c r="BL320" s="15" t="s">
        <v>529</v>
      </c>
      <c r="BM320" s="15" t="s">
        <v>907</v>
      </c>
    </row>
    <row r="321" s="1" customFormat="1">
      <c r="B321" s="37"/>
      <c r="C321" s="38"/>
      <c r="D321" s="209" t="s">
        <v>143</v>
      </c>
      <c r="E321" s="38"/>
      <c r="F321" s="210" t="s">
        <v>908</v>
      </c>
      <c r="G321" s="38"/>
      <c r="H321" s="38"/>
      <c r="I321" s="130"/>
      <c r="J321" s="130"/>
      <c r="K321" s="38"/>
      <c r="L321" s="38"/>
      <c r="M321" s="42"/>
      <c r="N321" s="211"/>
      <c r="O321" s="78"/>
      <c r="P321" s="78"/>
      <c r="Q321" s="78"/>
      <c r="R321" s="78"/>
      <c r="S321" s="78"/>
      <c r="T321" s="78"/>
      <c r="U321" s="78"/>
      <c r="V321" s="78"/>
      <c r="W321" s="78"/>
      <c r="X321" s="79"/>
      <c r="AT321" s="15" t="s">
        <v>143</v>
      </c>
      <c r="AU321" s="15" t="s">
        <v>23</v>
      </c>
    </row>
    <row r="322" s="1" customFormat="1" ht="16.5" customHeight="1">
      <c r="B322" s="37"/>
      <c r="C322" s="250" t="s">
        <v>474</v>
      </c>
      <c r="D322" s="250" t="s">
        <v>249</v>
      </c>
      <c r="E322" s="251" t="s">
        <v>909</v>
      </c>
      <c r="F322" s="252" t="s">
        <v>910</v>
      </c>
      <c r="G322" s="253" t="s">
        <v>427</v>
      </c>
      <c r="H322" s="254">
        <v>22</v>
      </c>
      <c r="I322" s="255"/>
      <c r="J322" s="256"/>
      <c r="K322" s="257">
        <f>ROUND(P322*H322,2)</f>
        <v>0</v>
      </c>
      <c r="L322" s="252" t="s">
        <v>21</v>
      </c>
      <c r="M322" s="258"/>
      <c r="N322" s="259" t="s">
        <v>21</v>
      </c>
      <c r="O322" s="204" t="s">
        <v>54</v>
      </c>
      <c r="P322" s="205">
        <f>I322+J322</f>
        <v>0</v>
      </c>
      <c r="Q322" s="205">
        <f>ROUND(I322*H322,2)</f>
        <v>0</v>
      </c>
      <c r="R322" s="205">
        <f>ROUND(J322*H322,2)</f>
        <v>0</v>
      </c>
      <c r="S322" s="78"/>
      <c r="T322" s="206">
        <f>S322*H322</f>
        <v>0</v>
      </c>
      <c r="U322" s="206">
        <v>0.00023000000000000001</v>
      </c>
      <c r="V322" s="206">
        <f>U322*H322</f>
        <v>0.0050600000000000003</v>
      </c>
      <c r="W322" s="206">
        <v>0</v>
      </c>
      <c r="X322" s="207">
        <f>W322*H322</f>
        <v>0</v>
      </c>
      <c r="AR322" s="15" t="s">
        <v>749</v>
      </c>
      <c r="AT322" s="15" t="s">
        <v>249</v>
      </c>
      <c r="AU322" s="15" t="s">
        <v>23</v>
      </c>
      <c r="AY322" s="15" t="s">
        <v>141</v>
      </c>
      <c r="BE322" s="208">
        <f>IF(O322="základní",K322,0)</f>
        <v>0</v>
      </c>
      <c r="BF322" s="208">
        <f>IF(O322="snížená",K322,0)</f>
        <v>0</v>
      </c>
      <c r="BG322" s="208">
        <f>IF(O322="zákl. přenesená",K322,0)</f>
        <v>0</v>
      </c>
      <c r="BH322" s="208">
        <f>IF(O322="sníž. přenesená",K322,0)</f>
        <v>0</v>
      </c>
      <c r="BI322" s="208">
        <f>IF(O322="nulová",K322,0)</f>
        <v>0</v>
      </c>
      <c r="BJ322" s="15" t="s">
        <v>23</v>
      </c>
      <c r="BK322" s="208">
        <f>ROUND(P322*H322,2)</f>
        <v>0</v>
      </c>
      <c r="BL322" s="15" t="s">
        <v>749</v>
      </c>
      <c r="BM322" s="15" t="s">
        <v>911</v>
      </c>
    </row>
    <row r="323" s="1" customFormat="1">
      <c r="B323" s="37"/>
      <c r="C323" s="38"/>
      <c r="D323" s="209" t="s">
        <v>143</v>
      </c>
      <c r="E323" s="38"/>
      <c r="F323" s="210" t="s">
        <v>910</v>
      </c>
      <c r="G323" s="38"/>
      <c r="H323" s="38"/>
      <c r="I323" s="130"/>
      <c r="J323" s="130"/>
      <c r="K323" s="38"/>
      <c r="L323" s="38"/>
      <c r="M323" s="42"/>
      <c r="N323" s="211"/>
      <c r="O323" s="78"/>
      <c r="P323" s="78"/>
      <c r="Q323" s="78"/>
      <c r="R323" s="78"/>
      <c r="S323" s="78"/>
      <c r="T323" s="78"/>
      <c r="U323" s="78"/>
      <c r="V323" s="78"/>
      <c r="W323" s="78"/>
      <c r="X323" s="79"/>
      <c r="AT323" s="15" t="s">
        <v>143</v>
      </c>
      <c r="AU323" s="15" t="s">
        <v>23</v>
      </c>
    </row>
    <row r="324" s="11" customFormat="1">
      <c r="B324" s="229"/>
      <c r="C324" s="230"/>
      <c r="D324" s="209" t="s">
        <v>153</v>
      </c>
      <c r="E324" s="231" t="s">
        <v>21</v>
      </c>
      <c r="F324" s="232" t="s">
        <v>892</v>
      </c>
      <c r="G324" s="230"/>
      <c r="H324" s="231" t="s">
        <v>21</v>
      </c>
      <c r="I324" s="233"/>
      <c r="J324" s="233"/>
      <c r="K324" s="230"/>
      <c r="L324" s="230"/>
      <c r="M324" s="234"/>
      <c r="N324" s="235"/>
      <c r="O324" s="236"/>
      <c r="P324" s="236"/>
      <c r="Q324" s="236"/>
      <c r="R324" s="236"/>
      <c r="S324" s="236"/>
      <c r="T324" s="236"/>
      <c r="U324" s="236"/>
      <c r="V324" s="236"/>
      <c r="W324" s="236"/>
      <c r="X324" s="237"/>
      <c r="AT324" s="238" t="s">
        <v>153</v>
      </c>
      <c r="AU324" s="238" t="s">
        <v>23</v>
      </c>
      <c r="AV324" s="11" t="s">
        <v>23</v>
      </c>
      <c r="AW324" s="11" t="s">
        <v>5</v>
      </c>
      <c r="AX324" s="11" t="s">
        <v>85</v>
      </c>
      <c r="AY324" s="238" t="s">
        <v>141</v>
      </c>
    </row>
    <row r="325" s="11" customFormat="1">
      <c r="B325" s="229"/>
      <c r="C325" s="230"/>
      <c r="D325" s="209" t="s">
        <v>153</v>
      </c>
      <c r="E325" s="231" t="s">
        <v>21</v>
      </c>
      <c r="F325" s="232" t="s">
        <v>912</v>
      </c>
      <c r="G325" s="230"/>
      <c r="H325" s="231" t="s">
        <v>21</v>
      </c>
      <c r="I325" s="233"/>
      <c r="J325" s="233"/>
      <c r="K325" s="230"/>
      <c r="L325" s="230"/>
      <c r="M325" s="234"/>
      <c r="N325" s="235"/>
      <c r="O325" s="236"/>
      <c r="P325" s="236"/>
      <c r="Q325" s="236"/>
      <c r="R325" s="236"/>
      <c r="S325" s="236"/>
      <c r="T325" s="236"/>
      <c r="U325" s="236"/>
      <c r="V325" s="236"/>
      <c r="W325" s="236"/>
      <c r="X325" s="237"/>
      <c r="AT325" s="238" t="s">
        <v>153</v>
      </c>
      <c r="AU325" s="238" t="s">
        <v>23</v>
      </c>
      <c r="AV325" s="11" t="s">
        <v>23</v>
      </c>
      <c r="AW325" s="11" t="s">
        <v>5</v>
      </c>
      <c r="AX325" s="11" t="s">
        <v>85</v>
      </c>
      <c r="AY325" s="238" t="s">
        <v>141</v>
      </c>
    </row>
    <row r="326" s="12" customFormat="1">
      <c r="B326" s="239"/>
      <c r="C326" s="240"/>
      <c r="D326" s="209" t="s">
        <v>153</v>
      </c>
      <c r="E326" s="241" t="s">
        <v>21</v>
      </c>
      <c r="F326" s="242" t="s">
        <v>913</v>
      </c>
      <c r="G326" s="240"/>
      <c r="H326" s="243">
        <v>22</v>
      </c>
      <c r="I326" s="244"/>
      <c r="J326" s="244"/>
      <c r="K326" s="240"/>
      <c r="L326" s="240"/>
      <c r="M326" s="245"/>
      <c r="N326" s="246"/>
      <c r="O326" s="247"/>
      <c r="P326" s="247"/>
      <c r="Q326" s="247"/>
      <c r="R326" s="247"/>
      <c r="S326" s="247"/>
      <c r="T326" s="247"/>
      <c r="U326" s="247"/>
      <c r="V326" s="247"/>
      <c r="W326" s="247"/>
      <c r="X326" s="248"/>
      <c r="AT326" s="249" t="s">
        <v>153</v>
      </c>
      <c r="AU326" s="249" t="s">
        <v>23</v>
      </c>
      <c r="AV326" s="12" t="s">
        <v>94</v>
      </c>
      <c r="AW326" s="12" t="s">
        <v>5</v>
      </c>
      <c r="AX326" s="12" t="s">
        <v>23</v>
      </c>
      <c r="AY326" s="249" t="s">
        <v>141</v>
      </c>
    </row>
    <row r="327" s="1" customFormat="1" ht="16.5" customHeight="1">
      <c r="B327" s="37"/>
      <c r="C327" s="196" t="s">
        <v>483</v>
      </c>
      <c r="D327" s="196" t="s">
        <v>137</v>
      </c>
      <c r="E327" s="197" t="s">
        <v>914</v>
      </c>
      <c r="F327" s="198" t="s">
        <v>915</v>
      </c>
      <c r="G327" s="199" t="s">
        <v>207</v>
      </c>
      <c r="H327" s="200">
        <v>24</v>
      </c>
      <c r="I327" s="201"/>
      <c r="J327" s="201"/>
      <c r="K327" s="202">
        <f>ROUND(P327*H327,2)</f>
        <v>0</v>
      </c>
      <c r="L327" s="198" t="s">
        <v>151</v>
      </c>
      <c r="M327" s="42"/>
      <c r="N327" s="203" t="s">
        <v>21</v>
      </c>
      <c r="O327" s="204" t="s">
        <v>54</v>
      </c>
      <c r="P327" s="205">
        <f>I327+J327</f>
        <v>0</v>
      </c>
      <c r="Q327" s="205">
        <f>ROUND(I327*H327,2)</f>
        <v>0</v>
      </c>
      <c r="R327" s="205">
        <f>ROUND(J327*H327,2)</f>
        <v>0</v>
      </c>
      <c r="S327" s="78"/>
      <c r="T327" s="206">
        <f>S327*H327</f>
        <v>0</v>
      </c>
      <c r="U327" s="206">
        <v>0</v>
      </c>
      <c r="V327" s="206">
        <f>U327*H327</f>
        <v>0</v>
      </c>
      <c r="W327" s="206">
        <v>0</v>
      </c>
      <c r="X327" s="207">
        <f>W327*H327</f>
        <v>0</v>
      </c>
      <c r="AR327" s="15" t="s">
        <v>529</v>
      </c>
      <c r="AT327" s="15" t="s">
        <v>137</v>
      </c>
      <c r="AU327" s="15" t="s">
        <v>23</v>
      </c>
      <c r="AY327" s="15" t="s">
        <v>141</v>
      </c>
      <c r="BE327" s="208">
        <f>IF(O327="základní",K327,0)</f>
        <v>0</v>
      </c>
      <c r="BF327" s="208">
        <f>IF(O327="snížená",K327,0)</f>
        <v>0</v>
      </c>
      <c r="BG327" s="208">
        <f>IF(O327="zákl. přenesená",K327,0)</f>
        <v>0</v>
      </c>
      <c r="BH327" s="208">
        <f>IF(O327="sníž. přenesená",K327,0)</f>
        <v>0</v>
      </c>
      <c r="BI327" s="208">
        <f>IF(O327="nulová",K327,0)</f>
        <v>0</v>
      </c>
      <c r="BJ327" s="15" t="s">
        <v>23</v>
      </c>
      <c r="BK327" s="208">
        <f>ROUND(P327*H327,2)</f>
        <v>0</v>
      </c>
      <c r="BL327" s="15" t="s">
        <v>529</v>
      </c>
      <c r="BM327" s="15" t="s">
        <v>916</v>
      </c>
    </row>
    <row r="328" s="1" customFormat="1">
      <c r="B328" s="37"/>
      <c r="C328" s="38"/>
      <c r="D328" s="209" t="s">
        <v>143</v>
      </c>
      <c r="E328" s="38"/>
      <c r="F328" s="210" t="s">
        <v>917</v>
      </c>
      <c r="G328" s="38"/>
      <c r="H328" s="38"/>
      <c r="I328" s="130"/>
      <c r="J328" s="130"/>
      <c r="K328" s="38"/>
      <c r="L328" s="38"/>
      <c r="M328" s="42"/>
      <c r="N328" s="211"/>
      <c r="O328" s="78"/>
      <c r="P328" s="78"/>
      <c r="Q328" s="78"/>
      <c r="R328" s="78"/>
      <c r="S328" s="78"/>
      <c r="T328" s="78"/>
      <c r="U328" s="78"/>
      <c r="V328" s="78"/>
      <c r="W328" s="78"/>
      <c r="X328" s="79"/>
      <c r="AT328" s="15" t="s">
        <v>143</v>
      </c>
      <c r="AU328" s="15" t="s">
        <v>23</v>
      </c>
    </row>
    <row r="329" s="11" customFormat="1">
      <c r="B329" s="229"/>
      <c r="C329" s="230"/>
      <c r="D329" s="209" t="s">
        <v>153</v>
      </c>
      <c r="E329" s="231" t="s">
        <v>21</v>
      </c>
      <c r="F329" s="232" t="s">
        <v>918</v>
      </c>
      <c r="G329" s="230"/>
      <c r="H329" s="231" t="s">
        <v>21</v>
      </c>
      <c r="I329" s="233"/>
      <c r="J329" s="233"/>
      <c r="K329" s="230"/>
      <c r="L329" s="230"/>
      <c r="M329" s="234"/>
      <c r="N329" s="235"/>
      <c r="O329" s="236"/>
      <c r="P329" s="236"/>
      <c r="Q329" s="236"/>
      <c r="R329" s="236"/>
      <c r="S329" s="236"/>
      <c r="T329" s="236"/>
      <c r="U329" s="236"/>
      <c r="V329" s="236"/>
      <c r="W329" s="236"/>
      <c r="X329" s="237"/>
      <c r="AT329" s="238" t="s">
        <v>153</v>
      </c>
      <c r="AU329" s="238" t="s">
        <v>23</v>
      </c>
      <c r="AV329" s="11" t="s">
        <v>23</v>
      </c>
      <c r="AW329" s="11" t="s">
        <v>5</v>
      </c>
      <c r="AX329" s="11" t="s">
        <v>85</v>
      </c>
      <c r="AY329" s="238" t="s">
        <v>141</v>
      </c>
    </row>
    <row r="330" s="12" customFormat="1">
      <c r="B330" s="239"/>
      <c r="C330" s="240"/>
      <c r="D330" s="209" t="s">
        <v>153</v>
      </c>
      <c r="E330" s="241" t="s">
        <v>21</v>
      </c>
      <c r="F330" s="242" t="s">
        <v>919</v>
      </c>
      <c r="G330" s="240"/>
      <c r="H330" s="243">
        <v>24</v>
      </c>
      <c r="I330" s="244"/>
      <c r="J330" s="244"/>
      <c r="K330" s="240"/>
      <c r="L330" s="240"/>
      <c r="M330" s="245"/>
      <c r="N330" s="246"/>
      <c r="O330" s="247"/>
      <c r="P330" s="247"/>
      <c r="Q330" s="247"/>
      <c r="R330" s="247"/>
      <c r="S330" s="247"/>
      <c r="T330" s="247"/>
      <c r="U330" s="247"/>
      <c r="V330" s="247"/>
      <c r="W330" s="247"/>
      <c r="X330" s="248"/>
      <c r="AT330" s="249" t="s">
        <v>153</v>
      </c>
      <c r="AU330" s="249" t="s">
        <v>23</v>
      </c>
      <c r="AV330" s="12" t="s">
        <v>94</v>
      </c>
      <c r="AW330" s="12" t="s">
        <v>5</v>
      </c>
      <c r="AX330" s="12" t="s">
        <v>23</v>
      </c>
      <c r="AY330" s="249" t="s">
        <v>141</v>
      </c>
    </row>
    <row r="331" s="1" customFormat="1" ht="16.5" customHeight="1">
      <c r="B331" s="37"/>
      <c r="C331" s="196" t="s">
        <v>489</v>
      </c>
      <c r="D331" s="196" t="s">
        <v>137</v>
      </c>
      <c r="E331" s="197" t="s">
        <v>920</v>
      </c>
      <c r="F331" s="198" t="s">
        <v>921</v>
      </c>
      <c r="G331" s="199" t="s">
        <v>207</v>
      </c>
      <c r="H331" s="200">
        <v>156</v>
      </c>
      <c r="I331" s="201"/>
      <c r="J331" s="201"/>
      <c r="K331" s="202">
        <f>ROUND(P331*H331,2)</f>
        <v>0</v>
      </c>
      <c r="L331" s="198" t="s">
        <v>151</v>
      </c>
      <c r="M331" s="42"/>
      <c r="N331" s="203" t="s">
        <v>21</v>
      </c>
      <c r="O331" s="204" t="s">
        <v>54</v>
      </c>
      <c r="P331" s="205">
        <f>I331+J331</f>
        <v>0</v>
      </c>
      <c r="Q331" s="205">
        <f>ROUND(I331*H331,2)</f>
        <v>0</v>
      </c>
      <c r="R331" s="205">
        <f>ROUND(J331*H331,2)</f>
        <v>0</v>
      </c>
      <c r="S331" s="78"/>
      <c r="T331" s="206">
        <f>S331*H331</f>
        <v>0</v>
      </c>
      <c r="U331" s="206">
        <v>5.0000000000000002E-05</v>
      </c>
      <c r="V331" s="206">
        <f>U331*H331</f>
        <v>0.0078000000000000005</v>
      </c>
      <c r="W331" s="206">
        <v>0</v>
      </c>
      <c r="X331" s="207">
        <f>W331*H331</f>
        <v>0</v>
      </c>
      <c r="AR331" s="15" t="s">
        <v>529</v>
      </c>
      <c r="AT331" s="15" t="s">
        <v>137</v>
      </c>
      <c r="AU331" s="15" t="s">
        <v>23</v>
      </c>
      <c r="AY331" s="15" t="s">
        <v>141</v>
      </c>
      <c r="BE331" s="208">
        <f>IF(O331="základní",K331,0)</f>
        <v>0</v>
      </c>
      <c r="BF331" s="208">
        <f>IF(O331="snížená",K331,0)</f>
        <v>0</v>
      </c>
      <c r="BG331" s="208">
        <f>IF(O331="zákl. přenesená",K331,0)</f>
        <v>0</v>
      </c>
      <c r="BH331" s="208">
        <f>IF(O331="sníž. přenesená",K331,0)</f>
        <v>0</v>
      </c>
      <c r="BI331" s="208">
        <f>IF(O331="nulová",K331,0)</f>
        <v>0</v>
      </c>
      <c r="BJ331" s="15" t="s">
        <v>23</v>
      </c>
      <c r="BK331" s="208">
        <f>ROUND(P331*H331,2)</f>
        <v>0</v>
      </c>
      <c r="BL331" s="15" t="s">
        <v>529</v>
      </c>
      <c r="BM331" s="15" t="s">
        <v>922</v>
      </c>
    </row>
    <row r="332" s="1" customFormat="1">
      <c r="B332" s="37"/>
      <c r="C332" s="38"/>
      <c r="D332" s="209" t="s">
        <v>143</v>
      </c>
      <c r="E332" s="38"/>
      <c r="F332" s="210" t="s">
        <v>923</v>
      </c>
      <c r="G332" s="38"/>
      <c r="H332" s="38"/>
      <c r="I332" s="130"/>
      <c r="J332" s="130"/>
      <c r="K332" s="38"/>
      <c r="L332" s="38"/>
      <c r="M332" s="42"/>
      <c r="N332" s="211"/>
      <c r="O332" s="78"/>
      <c r="P332" s="78"/>
      <c r="Q332" s="78"/>
      <c r="R332" s="78"/>
      <c r="S332" s="78"/>
      <c r="T332" s="78"/>
      <c r="U332" s="78"/>
      <c r="V332" s="78"/>
      <c r="W332" s="78"/>
      <c r="X332" s="79"/>
      <c r="AT332" s="15" t="s">
        <v>143</v>
      </c>
      <c r="AU332" s="15" t="s">
        <v>23</v>
      </c>
    </row>
    <row r="333" s="11" customFormat="1">
      <c r="B333" s="229"/>
      <c r="C333" s="230"/>
      <c r="D333" s="209" t="s">
        <v>153</v>
      </c>
      <c r="E333" s="231" t="s">
        <v>21</v>
      </c>
      <c r="F333" s="232" t="s">
        <v>924</v>
      </c>
      <c r="G333" s="230"/>
      <c r="H333" s="231" t="s">
        <v>21</v>
      </c>
      <c r="I333" s="233"/>
      <c r="J333" s="233"/>
      <c r="K333" s="230"/>
      <c r="L333" s="230"/>
      <c r="M333" s="234"/>
      <c r="N333" s="235"/>
      <c r="O333" s="236"/>
      <c r="P333" s="236"/>
      <c r="Q333" s="236"/>
      <c r="R333" s="236"/>
      <c r="S333" s="236"/>
      <c r="T333" s="236"/>
      <c r="U333" s="236"/>
      <c r="V333" s="236"/>
      <c r="W333" s="236"/>
      <c r="X333" s="237"/>
      <c r="AT333" s="238" t="s">
        <v>153</v>
      </c>
      <c r="AU333" s="238" t="s">
        <v>23</v>
      </c>
      <c r="AV333" s="11" t="s">
        <v>23</v>
      </c>
      <c r="AW333" s="11" t="s">
        <v>5</v>
      </c>
      <c r="AX333" s="11" t="s">
        <v>85</v>
      </c>
      <c r="AY333" s="238" t="s">
        <v>141</v>
      </c>
    </row>
    <row r="334" s="11" customFormat="1">
      <c r="B334" s="229"/>
      <c r="C334" s="230"/>
      <c r="D334" s="209" t="s">
        <v>153</v>
      </c>
      <c r="E334" s="231" t="s">
        <v>21</v>
      </c>
      <c r="F334" s="232" t="s">
        <v>925</v>
      </c>
      <c r="G334" s="230"/>
      <c r="H334" s="231" t="s">
        <v>21</v>
      </c>
      <c r="I334" s="233"/>
      <c r="J334" s="233"/>
      <c r="K334" s="230"/>
      <c r="L334" s="230"/>
      <c r="M334" s="234"/>
      <c r="N334" s="235"/>
      <c r="O334" s="236"/>
      <c r="P334" s="236"/>
      <c r="Q334" s="236"/>
      <c r="R334" s="236"/>
      <c r="S334" s="236"/>
      <c r="T334" s="236"/>
      <c r="U334" s="236"/>
      <c r="V334" s="236"/>
      <c r="W334" s="236"/>
      <c r="X334" s="237"/>
      <c r="AT334" s="238" t="s">
        <v>153</v>
      </c>
      <c r="AU334" s="238" t="s">
        <v>23</v>
      </c>
      <c r="AV334" s="11" t="s">
        <v>23</v>
      </c>
      <c r="AW334" s="11" t="s">
        <v>5</v>
      </c>
      <c r="AX334" s="11" t="s">
        <v>85</v>
      </c>
      <c r="AY334" s="238" t="s">
        <v>141</v>
      </c>
    </row>
    <row r="335" s="12" customFormat="1">
      <c r="B335" s="239"/>
      <c r="C335" s="240"/>
      <c r="D335" s="209" t="s">
        <v>153</v>
      </c>
      <c r="E335" s="241" t="s">
        <v>21</v>
      </c>
      <c r="F335" s="242" t="s">
        <v>926</v>
      </c>
      <c r="G335" s="240"/>
      <c r="H335" s="243">
        <v>156</v>
      </c>
      <c r="I335" s="244"/>
      <c r="J335" s="244"/>
      <c r="K335" s="240"/>
      <c r="L335" s="240"/>
      <c r="M335" s="245"/>
      <c r="N335" s="246"/>
      <c r="O335" s="247"/>
      <c r="P335" s="247"/>
      <c r="Q335" s="247"/>
      <c r="R335" s="247"/>
      <c r="S335" s="247"/>
      <c r="T335" s="247"/>
      <c r="U335" s="247"/>
      <c r="V335" s="247"/>
      <c r="W335" s="247"/>
      <c r="X335" s="248"/>
      <c r="AT335" s="249" t="s">
        <v>153</v>
      </c>
      <c r="AU335" s="249" t="s">
        <v>23</v>
      </c>
      <c r="AV335" s="12" t="s">
        <v>94</v>
      </c>
      <c r="AW335" s="12" t="s">
        <v>5</v>
      </c>
      <c r="AX335" s="12" t="s">
        <v>23</v>
      </c>
      <c r="AY335" s="249" t="s">
        <v>141</v>
      </c>
    </row>
    <row r="336" s="1" customFormat="1" ht="16.5" customHeight="1">
      <c r="B336" s="37"/>
      <c r="C336" s="250" t="s">
        <v>495</v>
      </c>
      <c r="D336" s="250" t="s">
        <v>249</v>
      </c>
      <c r="E336" s="251" t="s">
        <v>927</v>
      </c>
      <c r="F336" s="252" t="s">
        <v>928</v>
      </c>
      <c r="G336" s="253" t="s">
        <v>262</v>
      </c>
      <c r="H336" s="254">
        <v>117.18000000000001</v>
      </c>
      <c r="I336" s="255"/>
      <c r="J336" s="256"/>
      <c r="K336" s="257">
        <f>ROUND(P336*H336,2)</f>
        <v>0</v>
      </c>
      <c r="L336" s="252" t="s">
        <v>21</v>
      </c>
      <c r="M336" s="258"/>
      <c r="N336" s="259" t="s">
        <v>21</v>
      </c>
      <c r="O336" s="204" t="s">
        <v>54</v>
      </c>
      <c r="P336" s="205">
        <f>I336+J336</f>
        <v>0</v>
      </c>
      <c r="Q336" s="205">
        <f>ROUND(I336*H336,2)</f>
        <v>0</v>
      </c>
      <c r="R336" s="205">
        <f>ROUND(J336*H336,2)</f>
        <v>0</v>
      </c>
      <c r="S336" s="78"/>
      <c r="T336" s="206">
        <f>S336*H336</f>
        <v>0</v>
      </c>
      <c r="U336" s="206">
        <v>0.001</v>
      </c>
      <c r="V336" s="206">
        <f>U336*H336</f>
        <v>0.11718000000000001</v>
      </c>
      <c r="W336" s="206">
        <v>0</v>
      </c>
      <c r="X336" s="207">
        <f>W336*H336</f>
        <v>0</v>
      </c>
      <c r="AR336" s="15" t="s">
        <v>749</v>
      </c>
      <c r="AT336" s="15" t="s">
        <v>249</v>
      </c>
      <c r="AU336" s="15" t="s">
        <v>23</v>
      </c>
      <c r="AY336" s="15" t="s">
        <v>141</v>
      </c>
      <c r="BE336" s="208">
        <f>IF(O336="základní",K336,0)</f>
        <v>0</v>
      </c>
      <c r="BF336" s="208">
        <f>IF(O336="snížená",K336,0)</f>
        <v>0</v>
      </c>
      <c r="BG336" s="208">
        <f>IF(O336="zákl. přenesená",K336,0)</f>
        <v>0</v>
      </c>
      <c r="BH336" s="208">
        <f>IF(O336="sníž. přenesená",K336,0)</f>
        <v>0</v>
      </c>
      <c r="BI336" s="208">
        <f>IF(O336="nulová",K336,0)</f>
        <v>0</v>
      </c>
      <c r="BJ336" s="15" t="s">
        <v>23</v>
      </c>
      <c r="BK336" s="208">
        <f>ROUND(P336*H336,2)</f>
        <v>0</v>
      </c>
      <c r="BL336" s="15" t="s">
        <v>749</v>
      </c>
      <c r="BM336" s="15" t="s">
        <v>929</v>
      </c>
    </row>
    <row r="337" s="1" customFormat="1">
      <c r="B337" s="37"/>
      <c r="C337" s="38"/>
      <c r="D337" s="209" t="s">
        <v>143</v>
      </c>
      <c r="E337" s="38"/>
      <c r="F337" s="210" t="s">
        <v>928</v>
      </c>
      <c r="G337" s="38"/>
      <c r="H337" s="38"/>
      <c r="I337" s="130"/>
      <c r="J337" s="130"/>
      <c r="K337" s="38"/>
      <c r="L337" s="38"/>
      <c r="M337" s="42"/>
      <c r="N337" s="211"/>
      <c r="O337" s="78"/>
      <c r="P337" s="78"/>
      <c r="Q337" s="78"/>
      <c r="R337" s="78"/>
      <c r="S337" s="78"/>
      <c r="T337" s="78"/>
      <c r="U337" s="78"/>
      <c r="V337" s="78"/>
      <c r="W337" s="78"/>
      <c r="X337" s="79"/>
      <c r="AT337" s="15" t="s">
        <v>143</v>
      </c>
      <c r="AU337" s="15" t="s">
        <v>23</v>
      </c>
    </row>
    <row r="338" s="11" customFormat="1">
      <c r="B338" s="229"/>
      <c r="C338" s="230"/>
      <c r="D338" s="209" t="s">
        <v>153</v>
      </c>
      <c r="E338" s="231" t="s">
        <v>21</v>
      </c>
      <c r="F338" s="232" t="s">
        <v>930</v>
      </c>
      <c r="G338" s="230"/>
      <c r="H338" s="231" t="s">
        <v>21</v>
      </c>
      <c r="I338" s="233"/>
      <c r="J338" s="233"/>
      <c r="K338" s="230"/>
      <c r="L338" s="230"/>
      <c r="M338" s="234"/>
      <c r="N338" s="235"/>
      <c r="O338" s="236"/>
      <c r="P338" s="236"/>
      <c r="Q338" s="236"/>
      <c r="R338" s="236"/>
      <c r="S338" s="236"/>
      <c r="T338" s="236"/>
      <c r="U338" s="236"/>
      <c r="V338" s="236"/>
      <c r="W338" s="236"/>
      <c r="X338" s="237"/>
      <c r="AT338" s="238" t="s">
        <v>153</v>
      </c>
      <c r="AU338" s="238" t="s">
        <v>23</v>
      </c>
      <c r="AV338" s="11" t="s">
        <v>23</v>
      </c>
      <c r="AW338" s="11" t="s">
        <v>5</v>
      </c>
      <c r="AX338" s="11" t="s">
        <v>85</v>
      </c>
      <c r="AY338" s="238" t="s">
        <v>141</v>
      </c>
    </row>
    <row r="339" s="12" customFormat="1">
      <c r="B339" s="239"/>
      <c r="C339" s="240"/>
      <c r="D339" s="209" t="s">
        <v>153</v>
      </c>
      <c r="E339" s="241" t="s">
        <v>21</v>
      </c>
      <c r="F339" s="242" t="s">
        <v>931</v>
      </c>
      <c r="G339" s="240"/>
      <c r="H339" s="243">
        <v>117.18000000000001</v>
      </c>
      <c r="I339" s="244"/>
      <c r="J339" s="244"/>
      <c r="K339" s="240"/>
      <c r="L339" s="240"/>
      <c r="M339" s="245"/>
      <c r="N339" s="246"/>
      <c r="O339" s="247"/>
      <c r="P339" s="247"/>
      <c r="Q339" s="247"/>
      <c r="R339" s="247"/>
      <c r="S339" s="247"/>
      <c r="T339" s="247"/>
      <c r="U339" s="247"/>
      <c r="V339" s="247"/>
      <c r="W339" s="247"/>
      <c r="X339" s="248"/>
      <c r="AT339" s="249" t="s">
        <v>153</v>
      </c>
      <c r="AU339" s="249" t="s">
        <v>23</v>
      </c>
      <c r="AV339" s="12" t="s">
        <v>94</v>
      </c>
      <c r="AW339" s="12" t="s">
        <v>5</v>
      </c>
      <c r="AX339" s="12" t="s">
        <v>23</v>
      </c>
      <c r="AY339" s="249" t="s">
        <v>141</v>
      </c>
    </row>
    <row r="340" s="1" customFormat="1" ht="16.5" customHeight="1">
      <c r="B340" s="37"/>
      <c r="C340" s="196" t="s">
        <v>501</v>
      </c>
      <c r="D340" s="196" t="s">
        <v>137</v>
      </c>
      <c r="E340" s="197" t="s">
        <v>932</v>
      </c>
      <c r="F340" s="198" t="s">
        <v>933</v>
      </c>
      <c r="G340" s="199" t="s">
        <v>427</v>
      </c>
      <c r="H340" s="200">
        <v>1</v>
      </c>
      <c r="I340" s="201"/>
      <c r="J340" s="201"/>
      <c r="K340" s="202">
        <f>ROUND(P340*H340,2)</f>
        <v>0</v>
      </c>
      <c r="L340" s="198" t="s">
        <v>151</v>
      </c>
      <c r="M340" s="42"/>
      <c r="N340" s="203" t="s">
        <v>21</v>
      </c>
      <c r="O340" s="204" t="s">
        <v>54</v>
      </c>
      <c r="P340" s="205">
        <f>I340+J340</f>
        <v>0</v>
      </c>
      <c r="Q340" s="205">
        <f>ROUND(I340*H340,2)</f>
        <v>0</v>
      </c>
      <c r="R340" s="205">
        <f>ROUND(J340*H340,2)</f>
        <v>0</v>
      </c>
      <c r="S340" s="78"/>
      <c r="T340" s="206">
        <f>S340*H340</f>
        <v>0</v>
      </c>
      <c r="U340" s="206">
        <v>0</v>
      </c>
      <c r="V340" s="206">
        <f>U340*H340</f>
        <v>0</v>
      </c>
      <c r="W340" s="206">
        <v>0</v>
      </c>
      <c r="X340" s="207">
        <f>W340*H340</f>
        <v>0</v>
      </c>
      <c r="AR340" s="15" t="s">
        <v>529</v>
      </c>
      <c r="AT340" s="15" t="s">
        <v>137</v>
      </c>
      <c r="AU340" s="15" t="s">
        <v>23</v>
      </c>
      <c r="AY340" s="15" t="s">
        <v>141</v>
      </c>
      <c r="BE340" s="208">
        <f>IF(O340="základní",K340,0)</f>
        <v>0</v>
      </c>
      <c r="BF340" s="208">
        <f>IF(O340="snížená",K340,0)</f>
        <v>0</v>
      </c>
      <c r="BG340" s="208">
        <f>IF(O340="zákl. přenesená",K340,0)</f>
        <v>0</v>
      </c>
      <c r="BH340" s="208">
        <f>IF(O340="sníž. přenesená",K340,0)</f>
        <v>0</v>
      </c>
      <c r="BI340" s="208">
        <f>IF(O340="nulová",K340,0)</f>
        <v>0</v>
      </c>
      <c r="BJ340" s="15" t="s">
        <v>23</v>
      </c>
      <c r="BK340" s="208">
        <f>ROUND(P340*H340,2)</f>
        <v>0</v>
      </c>
      <c r="BL340" s="15" t="s">
        <v>529</v>
      </c>
      <c r="BM340" s="15" t="s">
        <v>934</v>
      </c>
    </row>
    <row r="341" s="1" customFormat="1">
      <c r="B341" s="37"/>
      <c r="C341" s="38"/>
      <c r="D341" s="209" t="s">
        <v>143</v>
      </c>
      <c r="E341" s="38"/>
      <c r="F341" s="210" t="s">
        <v>935</v>
      </c>
      <c r="G341" s="38"/>
      <c r="H341" s="38"/>
      <c r="I341" s="130"/>
      <c r="J341" s="130"/>
      <c r="K341" s="38"/>
      <c r="L341" s="38"/>
      <c r="M341" s="42"/>
      <c r="N341" s="211"/>
      <c r="O341" s="78"/>
      <c r="P341" s="78"/>
      <c r="Q341" s="78"/>
      <c r="R341" s="78"/>
      <c r="S341" s="78"/>
      <c r="T341" s="78"/>
      <c r="U341" s="78"/>
      <c r="V341" s="78"/>
      <c r="W341" s="78"/>
      <c r="X341" s="79"/>
      <c r="AT341" s="15" t="s">
        <v>143</v>
      </c>
      <c r="AU341" s="15" t="s">
        <v>23</v>
      </c>
    </row>
    <row r="342" s="1" customFormat="1" ht="16.5" customHeight="1">
      <c r="B342" s="37"/>
      <c r="C342" s="196" t="s">
        <v>507</v>
      </c>
      <c r="D342" s="196" t="s">
        <v>137</v>
      </c>
      <c r="E342" s="197" t="s">
        <v>936</v>
      </c>
      <c r="F342" s="198" t="s">
        <v>937</v>
      </c>
      <c r="G342" s="199" t="s">
        <v>427</v>
      </c>
      <c r="H342" s="200">
        <v>208</v>
      </c>
      <c r="I342" s="201"/>
      <c r="J342" s="201"/>
      <c r="K342" s="202">
        <f>ROUND(P342*H342,2)</f>
        <v>0</v>
      </c>
      <c r="L342" s="198" t="s">
        <v>151</v>
      </c>
      <c r="M342" s="42"/>
      <c r="N342" s="203" t="s">
        <v>21</v>
      </c>
      <c r="O342" s="204" t="s">
        <v>54</v>
      </c>
      <c r="P342" s="205">
        <f>I342+J342</f>
        <v>0</v>
      </c>
      <c r="Q342" s="205">
        <f>ROUND(I342*H342,2)</f>
        <v>0</v>
      </c>
      <c r="R342" s="205">
        <f>ROUND(J342*H342,2)</f>
        <v>0</v>
      </c>
      <c r="S342" s="78"/>
      <c r="T342" s="206">
        <f>S342*H342</f>
        <v>0</v>
      </c>
      <c r="U342" s="206">
        <v>0</v>
      </c>
      <c r="V342" s="206">
        <f>U342*H342</f>
        <v>0</v>
      </c>
      <c r="W342" s="206">
        <v>0</v>
      </c>
      <c r="X342" s="207">
        <f>W342*H342</f>
        <v>0</v>
      </c>
      <c r="AR342" s="15" t="s">
        <v>529</v>
      </c>
      <c r="AT342" s="15" t="s">
        <v>137</v>
      </c>
      <c r="AU342" s="15" t="s">
        <v>23</v>
      </c>
      <c r="AY342" s="15" t="s">
        <v>141</v>
      </c>
      <c r="BE342" s="208">
        <f>IF(O342="základní",K342,0)</f>
        <v>0</v>
      </c>
      <c r="BF342" s="208">
        <f>IF(O342="snížená",K342,0)</f>
        <v>0</v>
      </c>
      <c r="BG342" s="208">
        <f>IF(O342="zákl. přenesená",K342,0)</f>
        <v>0</v>
      </c>
      <c r="BH342" s="208">
        <f>IF(O342="sníž. přenesená",K342,0)</f>
        <v>0</v>
      </c>
      <c r="BI342" s="208">
        <f>IF(O342="nulová",K342,0)</f>
        <v>0</v>
      </c>
      <c r="BJ342" s="15" t="s">
        <v>23</v>
      </c>
      <c r="BK342" s="208">
        <f>ROUND(P342*H342,2)</f>
        <v>0</v>
      </c>
      <c r="BL342" s="15" t="s">
        <v>529</v>
      </c>
      <c r="BM342" s="15" t="s">
        <v>938</v>
      </c>
    </row>
    <row r="343" s="1" customFormat="1">
      <c r="B343" s="37"/>
      <c r="C343" s="38"/>
      <c r="D343" s="209" t="s">
        <v>143</v>
      </c>
      <c r="E343" s="38"/>
      <c r="F343" s="210" t="s">
        <v>939</v>
      </c>
      <c r="G343" s="38"/>
      <c r="H343" s="38"/>
      <c r="I343" s="130"/>
      <c r="J343" s="130"/>
      <c r="K343" s="38"/>
      <c r="L343" s="38"/>
      <c r="M343" s="42"/>
      <c r="N343" s="211"/>
      <c r="O343" s="78"/>
      <c r="P343" s="78"/>
      <c r="Q343" s="78"/>
      <c r="R343" s="78"/>
      <c r="S343" s="78"/>
      <c r="T343" s="78"/>
      <c r="U343" s="78"/>
      <c r="V343" s="78"/>
      <c r="W343" s="78"/>
      <c r="X343" s="79"/>
      <c r="AT343" s="15" t="s">
        <v>143</v>
      </c>
      <c r="AU343" s="15" t="s">
        <v>23</v>
      </c>
    </row>
    <row r="344" s="11" customFormat="1">
      <c r="B344" s="229"/>
      <c r="C344" s="230"/>
      <c r="D344" s="209" t="s">
        <v>153</v>
      </c>
      <c r="E344" s="231" t="s">
        <v>21</v>
      </c>
      <c r="F344" s="232" t="s">
        <v>816</v>
      </c>
      <c r="G344" s="230"/>
      <c r="H344" s="231" t="s">
        <v>21</v>
      </c>
      <c r="I344" s="233"/>
      <c r="J344" s="233"/>
      <c r="K344" s="230"/>
      <c r="L344" s="230"/>
      <c r="M344" s="234"/>
      <c r="N344" s="235"/>
      <c r="O344" s="236"/>
      <c r="P344" s="236"/>
      <c r="Q344" s="236"/>
      <c r="R344" s="236"/>
      <c r="S344" s="236"/>
      <c r="T344" s="236"/>
      <c r="U344" s="236"/>
      <c r="V344" s="236"/>
      <c r="W344" s="236"/>
      <c r="X344" s="237"/>
      <c r="AT344" s="238" t="s">
        <v>153</v>
      </c>
      <c r="AU344" s="238" t="s">
        <v>23</v>
      </c>
      <c r="AV344" s="11" t="s">
        <v>23</v>
      </c>
      <c r="AW344" s="11" t="s">
        <v>5</v>
      </c>
      <c r="AX344" s="11" t="s">
        <v>85</v>
      </c>
      <c r="AY344" s="238" t="s">
        <v>141</v>
      </c>
    </row>
    <row r="345" s="11" customFormat="1">
      <c r="B345" s="229"/>
      <c r="C345" s="230"/>
      <c r="D345" s="209" t="s">
        <v>153</v>
      </c>
      <c r="E345" s="231" t="s">
        <v>21</v>
      </c>
      <c r="F345" s="232" t="s">
        <v>940</v>
      </c>
      <c r="G345" s="230"/>
      <c r="H345" s="231" t="s">
        <v>21</v>
      </c>
      <c r="I345" s="233"/>
      <c r="J345" s="233"/>
      <c r="K345" s="230"/>
      <c r="L345" s="230"/>
      <c r="M345" s="234"/>
      <c r="N345" s="235"/>
      <c r="O345" s="236"/>
      <c r="P345" s="236"/>
      <c r="Q345" s="236"/>
      <c r="R345" s="236"/>
      <c r="S345" s="236"/>
      <c r="T345" s="236"/>
      <c r="U345" s="236"/>
      <c r="V345" s="236"/>
      <c r="W345" s="236"/>
      <c r="X345" s="237"/>
      <c r="AT345" s="238" t="s">
        <v>153</v>
      </c>
      <c r="AU345" s="238" t="s">
        <v>23</v>
      </c>
      <c r="AV345" s="11" t="s">
        <v>23</v>
      </c>
      <c r="AW345" s="11" t="s">
        <v>5</v>
      </c>
      <c r="AX345" s="11" t="s">
        <v>85</v>
      </c>
      <c r="AY345" s="238" t="s">
        <v>141</v>
      </c>
    </row>
    <row r="346" s="12" customFormat="1">
      <c r="B346" s="239"/>
      <c r="C346" s="240"/>
      <c r="D346" s="209" t="s">
        <v>153</v>
      </c>
      <c r="E346" s="241" t="s">
        <v>21</v>
      </c>
      <c r="F346" s="242" t="s">
        <v>941</v>
      </c>
      <c r="G346" s="240"/>
      <c r="H346" s="243">
        <v>208</v>
      </c>
      <c r="I346" s="244"/>
      <c r="J346" s="244"/>
      <c r="K346" s="240"/>
      <c r="L346" s="240"/>
      <c r="M346" s="245"/>
      <c r="N346" s="246"/>
      <c r="O346" s="247"/>
      <c r="P346" s="247"/>
      <c r="Q346" s="247"/>
      <c r="R346" s="247"/>
      <c r="S346" s="247"/>
      <c r="T346" s="247"/>
      <c r="U346" s="247"/>
      <c r="V346" s="247"/>
      <c r="W346" s="247"/>
      <c r="X346" s="248"/>
      <c r="AT346" s="249" t="s">
        <v>153</v>
      </c>
      <c r="AU346" s="249" t="s">
        <v>23</v>
      </c>
      <c r="AV346" s="12" t="s">
        <v>94</v>
      </c>
      <c r="AW346" s="12" t="s">
        <v>5</v>
      </c>
      <c r="AX346" s="12" t="s">
        <v>23</v>
      </c>
      <c r="AY346" s="249" t="s">
        <v>141</v>
      </c>
    </row>
    <row r="347" s="1" customFormat="1" ht="16.5" customHeight="1">
      <c r="B347" s="37"/>
      <c r="C347" s="196" t="s">
        <v>513</v>
      </c>
      <c r="D347" s="196" t="s">
        <v>137</v>
      </c>
      <c r="E347" s="197" t="s">
        <v>942</v>
      </c>
      <c r="F347" s="198" t="s">
        <v>943</v>
      </c>
      <c r="G347" s="199" t="s">
        <v>427</v>
      </c>
      <c r="H347" s="200">
        <v>11</v>
      </c>
      <c r="I347" s="201"/>
      <c r="J347" s="201"/>
      <c r="K347" s="202">
        <f>ROUND(P347*H347,2)</f>
        <v>0</v>
      </c>
      <c r="L347" s="198" t="s">
        <v>151</v>
      </c>
      <c r="M347" s="42"/>
      <c r="N347" s="203" t="s">
        <v>21</v>
      </c>
      <c r="O347" s="204" t="s">
        <v>54</v>
      </c>
      <c r="P347" s="205">
        <f>I347+J347</f>
        <v>0</v>
      </c>
      <c r="Q347" s="205">
        <f>ROUND(I347*H347,2)</f>
        <v>0</v>
      </c>
      <c r="R347" s="205">
        <f>ROUND(J347*H347,2)</f>
        <v>0</v>
      </c>
      <c r="S347" s="78"/>
      <c r="T347" s="206">
        <f>S347*H347</f>
        <v>0</v>
      </c>
      <c r="U347" s="206">
        <v>6.0000000000000002E-05</v>
      </c>
      <c r="V347" s="206">
        <f>U347*H347</f>
        <v>0.00066</v>
      </c>
      <c r="W347" s="206">
        <v>0</v>
      </c>
      <c r="X347" s="207">
        <f>W347*H347</f>
        <v>0</v>
      </c>
      <c r="AR347" s="15" t="s">
        <v>529</v>
      </c>
      <c r="AT347" s="15" t="s">
        <v>137</v>
      </c>
      <c r="AU347" s="15" t="s">
        <v>23</v>
      </c>
      <c r="AY347" s="15" t="s">
        <v>141</v>
      </c>
      <c r="BE347" s="208">
        <f>IF(O347="základní",K347,0)</f>
        <v>0</v>
      </c>
      <c r="BF347" s="208">
        <f>IF(O347="snížená",K347,0)</f>
        <v>0</v>
      </c>
      <c r="BG347" s="208">
        <f>IF(O347="zákl. přenesená",K347,0)</f>
        <v>0</v>
      </c>
      <c r="BH347" s="208">
        <f>IF(O347="sníž. přenesená",K347,0)</f>
        <v>0</v>
      </c>
      <c r="BI347" s="208">
        <f>IF(O347="nulová",K347,0)</f>
        <v>0</v>
      </c>
      <c r="BJ347" s="15" t="s">
        <v>23</v>
      </c>
      <c r="BK347" s="208">
        <f>ROUND(P347*H347,2)</f>
        <v>0</v>
      </c>
      <c r="BL347" s="15" t="s">
        <v>529</v>
      </c>
      <c r="BM347" s="15" t="s">
        <v>944</v>
      </c>
    </row>
    <row r="348" s="1" customFormat="1">
      <c r="B348" s="37"/>
      <c r="C348" s="38"/>
      <c r="D348" s="209" t="s">
        <v>143</v>
      </c>
      <c r="E348" s="38"/>
      <c r="F348" s="210" t="s">
        <v>945</v>
      </c>
      <c r="G348" s="38"/>
      <c r="H348" s="38"/>
      <c r="I348" s="130"/>
      <c r="J348" s="130"/>
      <c r="K348" s="38"/>
      <c r="L348" s="38"/>
      <c r="M348" s="42"/>
      <c r="N348" s="211"/>
      <c r="O348" s="78"/>
      <c r="P348" s="78"/>
      <c r="Q348" s="78"/>
      <c r="R348" s="78"/>
      <c r="S348" s="78"/>
      <c r="T348" s="78"/>
      <c r="U348" s="78"/>
      <c r="V348" s="78"/>
      <c r="W348" s="78"/>
      <c r="X348" s="79"/>
      <c r="AT348" s="15" t="s">
        <v>143</v>
      </c>
      <c r="AU348" s="15" t="s">
        <v>23</v>
      </c>
    </row>
    <row r="349" s="11" customFormat="1">
      <c r="B349" s="229"/>
      <c r="C349" s="230"/>
      <c r="D349" s="209" t="s">
        <v>153</v>
      </c>
      <c r="E349" s="231" t="s">
        <v>21</v>
      </c>
      <c r="F349" s="232" t="s">
        <v>752</v>
      </c>
      <c r="G349" s="230"/>
      <c r="H349" s="231" t="s">
        <v>21</v>
      </c>
      <c r="I349" s="233"/>
      <c r="J349" s="233"/>
      <c r="K349" s="230"/>
      <c r="L349" s="230"/>
      <c r="M349" s="234"/>
      <c r="N349" s="235"/>
      <c r="O349" s="236"/>
      <c r="P349" s="236"/>
      <c r="Q349" s="236"/>
      <c r="R349" s="236"/>
      <c r="S349" s="236"/>
      <c r="T349" s="236"/>
      <c r="U349" s="236"/>
      <c r="V349" s="236"/>
      <c r="W349" s="236"/>
      <c r="X349" s="237"/>
      <c r="AT349" s="238" t="s">
        <v>153</v>
      </c>
      <c r="AU349" s="238" t="s">
        <v>23</v>
      </c>
      <c r="AV349" s="11" t="s">
        <v>23</v>
      </c>
      <c r="AW349" s="11" t="s">
        <v>5</v>
      </c>
      <c r="AX349" s="11" t="s">
        <v>85</v>
      </c>
      <c r="AY349" s="238" t="s">
        <v>141</v>
      </c>
    </row>
    <row r="350" s="12" customFormat="1">
      <c r="B350" s="239"/>
      <c r="C350" s="240"/>
      <c r="D350" s="209" t="s">
        <v>153</v>
      </c>
      <c r="E350" s="241" t="s">
        <v>21</v>
      </c>
      <c r="F350" s="242" t="s">
        <v>229</v>
      </c>
      <c r="G350" s="240"/>
      <c r="H350" s="243">
        <v>11</v>
      </c>
      <c r="I350" s="244"/>
      <c r="J350" s="244"/>
      <c r="K350" s="240"/>
      <c r="L350" s="240"/>
      <c r="M350" s="245"/>
      <c r="N350" s="246"/>
      <c r="O350" s="247"/>
      <c r="P350" s="247"/>
      <c r="Q350" s="247"/>
      <c r="R350" s="247"/>
      <c r="S350" s="247"/>
      <c r="T350" s="247"/>
      <c r="U350" s="247"/>
      <c r="V350" s="247"/>
      <c r="W350" s="247"/>
      <c r="X350" s="248"/>
      <c r="AT350" s="249" t="s">
        <v>153</v>
      </c>
      <c r="AU350" s="249" t="s">
        <v>23</v>
      </c>
      <c r="AV350" s="12" t="s">
        <v>94</v>
      </c>
      <c r="AW350" s="12" t="s">
        <v>5</v>
      </c>
      <c r="AX350" s="12" t="s">
        <v>23</v>
      </c>
      <c r="AY350" s="249" t="s">
        <v>141</v>
      </c>
    </row>
    <row r="351" s="1" customFormat="1" ht="16.5" customHeight="1">
      <c r="B351" s="37"/>
      <c r="C351" s="196" t="s">
        <v>520</v>
      </c>
      <c r="D351" s="196" t="s">
        <v>137</v>
      </c>
      <c r="E351" s="197" t="s">
        <v>946</v>
      </c>
      <c r="F351" s="198" t="s">
        <v>947</v>
      </c>
      <c r="G351" s="199" t="s">
        <v>427</v>
      </c>
      <c r="H351" s="200">
        <v>11</v>
      </c>
      <c r="I351" s="201"/>
      <c r="J351" s="201"/>
      <c r="K351" s="202">
        <f>ROUND(P351*H351,2)</f>
        <v>0</v>
      </c>
      <c r="L351" s="198" t="s">
        <v>151</v>
      </c>
      <c r="M351" s="42"/>
      <c r="N351" s="203" t="s">
        <v>21</v>
      </c>
      <c r="O351" s="204" t="s">
        <v>54</v>
      </c>
      <c r="P351" s="205">
        <f>I351+J351</f>
        <v>0</v>
      </c>
      <c r="Q351" s="205">
        <f>ROUND(I351*H351,2)</f>
        <v>0</v>
      </c>
      <c r="R351" s="205">
        <f>ROUND(J351*H351,2)</f>
        <v>0</v>
      </c>
      <c r="S351" s="78"/>
      <c r="T351" s="206">
        <f>S351*H351</f>
        <v>0</v>
      </c>
      <c r="U351" s="206">
        <v>6.0000000000000002E-05</v>
      </c>
      <c r="V351" s="206">
        <f>U351*H351</f>
        <v>0.00066</v>
      </c>
      <c r="W351" s="206">
        <v>0</v>
      </c>
      <c r="X351" s="207">
        <f>W351*H351</f>
        <v>0</v>
      </c>
      <c r="AR351" s="15" t="s">
        <v>529</v>
      </c>
      <c r="AT351" s="15" t="s">
        <v>137</v>
      </c>
      <c r="AU351" s="15" t="s">
        <v>23</v>
      </c>
      <c r="AY351" s="15" t="s">
        <v>141</v>
      </c>
      <c r="BE351" s="208">
        <f>IF(O351="základní",K351,0)</f>
        <v>0</v>
      </c>
      <c r="BF351" s="208">
        <f>IF(O351="snížená",K351,0)</f>
        <v>0</v>
      </c>
      <c r="BG351" s="208">
        <f>IF(O351="zákl. přenesená",K351,0)</f>
        <v>0</v>
      </c>
      <c r="BH351" s="208">
        <f>IF(O351="sníž. přenesená",K351,0)</f>
        <v>0</v>
      </c>
      <c r="BI351" s="208">
        <f>IF(O351="nulová",K351,0)</f>
        <v>0</v>
      </c>
      <c r="BJ351" s="15" t="s">
        <v>23</v>
      </c>
      <c r="BK351" s="208">
        <f>ROUND(P351*H351,2)</f>
        <v>0</v>
      </c>
      <c r="BL351" s="15" t="s">
        <v>529</v>
      </c>
      <c r="BM351" s="15" t="s">
        <v>948</v>
      </c>
    </row>
    <row r="352" s="1" customFormat="1">
      <c r="B352" s="37"/>
      <c r="C352" s="38"/>
      <c r="D352" s="209" t="s">
        <v>143</v>
      </c>
      <c r="E352" s="38"/>
      <c r="F352" s="210" t="s">
        <v>949</v>
      </c>
      <c r="G352" s="38"/>
      <c r="H352" s="38"/>
      <c r="I352" s="130"/>
      <c r="J352" s="130"/>
      <c r="K352" s="38"/>
      <c r="L352" s="38"/>
      <c r="M352" s="42"/>
      <c r="N352" s="211"/>
      <c r="O352" s="78"/>
      <c r="P352" s="78"/>
      <c r="Q352" s="78"/>
      <c r="R352" s="78"/>
      <c r="S352" s="78"/>
      <c r="T352" s="78"/>
      <c r="U352" s="78"/>
      <c r="V352" s="78"/>
      <c r="W352" s="78"/>
      <c r="X352" s="79"/>
      <c r="AT352" s="15" t="s">
        <v>143</v>
      </c>
      <c r="AU352" s="15" t="s">
        <v>23</v>
      </c>
    </row>
    <row r="353" s="11" customFormat="1">
      <c r="B353" s="229"/>
      <c r="C353" s="230"/>
      <c r="D353" s="209" t="s">
        <v>153</v>
      </c>
      <c r="E353" s="231" t="s">
        <v>21</v>
      </c>
      <c r="F353" s="232" t="s">
        <v>752</v>
      </c>
      <c r="G353" s="230"/>
      <c r="H353" s="231" t="s">
        <v>21</v>
      </c>
      <c r="I353" s="233"/>
      <c r="J353" s="233"/>
      <c r="K353" s="230"/>
      <c r="L353" s="230"/>
      <c r="M353" s="234"/>
      <c r="N353" s="235"/>
      <c r="O353" s="236"/>
      <c r="P353" s="236"/>
      <c r="Q353" s="236"/>
      <c r="R353" s="236"/>
      <c r="S353" s="236"/>
      <c r="T353" s="236"/>
      <c r="U353" s="236"/>
      <c r="V353" s="236"/>
      <c r="W353" s="236"/>
      <c r="X353" s="237"/>
      <c r="AT353" s="238" t="s">
        <v>153</v>
      </c>
      <c r="AU353" s="238" t="s">
        <v>23</v>
      </c>
      <c r="AV353" s="11" t="s">
        <v>23</v>
      </c>
      <c r="AW353" s="11" t="s">
        <v>5</v>
      </c>
      <c r="AX353" s="11" t="s">
        <v>85</v>
      </c>
      <c r="AY353" s="238" t="s">
        <v>141</v>
      </c>
    </row>
    <row r="354" s="12" customFormat="1">
      <c r="B354" s="239"/>
      <c r="C354" s="240"/>
      <c r="D354" s="209" t="s">
        <v>153</v>
      </c>
      <c r="E354" s="241" t="s">
        <v>21</v>
      </c>
      <c r="F354" s="242" t="s">
        <v>229</v>
      </c>
      <c r="G354" s="240"/>
      <c r="H354" s="243">
        <v>11</v>
      </c>
      <c r="I354" s="244"/>
      <c r="J354" s="244"/>
      <c r="K354" s="240"/>
      <c r="L354" s="240"/>
      <c r="M354" s="245"/>
      <c r="N354" s="246"/>
      <c r="O354" s="247"/>
      <c r="P354" s="247"/>
      <c r="Q354" s="247"/>
      <c r="R354" s="247"/>
      <c r="S354" s="247"/>
      <c r="T354" s="247"/>
      <c r="U354" s="247"/>
      <c r="V354" s="247"/>
      <c r="W354" s="247"/>
      <c r="X354" s="248"/>
      <c r="AT354" s="249" t="s">
        <v>153</v>
      </c>
      <c r="AU354" s="249" t="s">
        <v>23</v>
      </c>
      <c r="AV354" s="12" t="s">
        <v>94</v>
      </c>
      <c r="AW354" s="12" t="s">
        <v>5</v>
      </c>
      <c r="AX354" s="12" t="s">
        <v>23</v>
      </c>
      <c r="AY354" s="249" t="s">
        <v>141</v>
      </c>
    </row>
    <row r="355" s="1" customFormat="1" ht="16.5" customHeight="1">
      <c r="B355" s="37"/>
      <c r="C355" s="250" t="s">
        <v>525</v>
      </c>
      <c r="D355" s="250" t="s">
        <v>249</v>
      </c>
      <c r="E355" s="251" t="s">
        <v>950</v>
      </c>
      <c r="F355" s="252" t="s">
        <v>951</v>
      </c>
      <c r="G355" s="253" t="s">
        <v>207</v>
      </c>
      <c r="H355" s="254">
        <v>2.2000000000000002</v>
      </c>
      <c r="I355" s="255"/>
      <c r="J355" s="256"/>
      <c r="K355" s="257">
        <f>ROUND(P355*H355,2)</f>
        <v>0</v>
      </c>
      <c r="L355" s="252" t="s">
        <v>21</v>
      </c>
      <c r="M355" s="258"/>
      <c r="N355" s="259" t="s">
        <v>21</v>
      </c>
      <c r="O355" s="204" t="s">
        <v>54</v>
      </c>
      <c r="P355" s="205">
        <f>I355+J355</f>
        <v>0</v>
      </c>
      <c r="Q355" s="205">
        <f>ROUND(I355*H355,2)</f>
        <v>0</v>
      </c>
      <c r="R355" s="205">
        <f>ROUND(J355*H355,2)</f>
        <v>0</v>
      </c>
      <c r="S355" s="78"/>
      <c r="T355" s="206">
        <f>S355*H355</f>
        <v>0</v>
      </c>
      <c r="U355" s="206">
        <v>9.0000000000000006E-05</v>
      </c>
      <c r="V355" s="206">
        <f>U355*H355</f>
        <v>0.00019800000000000002</v>
      </c>
      <c r="W355" s="206">
        <v>0</v>
      </c>
      <c r="X355" s="207">
        <f>W355*H355</f>
        <v>0</v>
      </c>
      <c r="AR355" s="15" t="s">
        <v>749</v>
      </c>
      <c r="AT355" s="15" t="s">
        <v>249</v>
      </c>
      <c r="AU355" s="15" t="s">
        <v>23</v>
      </c>
      <c r="AY355" s="15" t="s">
        <v>141</v>
      </c>
      <c r="BE355" s="208">
        <f>IF(O355="základní",K355,0)</f>
        <v>0</v>
      </c>
      <c r="BF355" s="208">
        <f>IF(O355="snížená",K355,0)</f>
        <v>0</v>
      </c>
      <c r="BG355" s="208">
        <f>IF(O355="zákl. přenesená",K355,0)</f>
        <v>0</v>
      </c>
      <c r="BH355" s="208">
        <f>IF(O355="sníž. přenesená",K355,0)</f>
        <v>0</v>
      </c>
      <c r="BI355" s="208">
        <f>IF(O355="nulová",K355,0)</f>
        <v>0</v>
      </c>
      <c r="BJ355" s="15" t="s">
        <v>23</v>
      </c>
      <c r="BK355" s="208">
        <f>ROUND(P355*H355,2)</f>
        <v>0</v>
      </c>
      <c r="BL355" s="15" t="s">
        <v>749</v>
      </c>
      <c r="BM355" s="15" t="s">
        <v>952</v>
      </c>
    </row>
    <row r="356" s="1" customFormat="1">
      <c r="B356" s="37"/>
      <c r="C356" s="38"/>
      <c r="D356" s="209" t="s">
        <v>143</v>
      </c>
      <c r="E356" s="38"/>
      <c r="F356" s="210" t="s">
        <v>953</v>
      </c>
      <c r="G356" s="38"/>
      <c r="H356" s="38"/>
      <c r="I356" s="130"/>
      <c r="J356" s="130"/>
      <c r="K356" s="38"/>
      <c r="L356" s="38"/>
      <c r="M356" s="42"/>
      <c r="N356" s="211"/>
      <c r="O356" s="78"/>
      <c r="P356" s="78"/>
      <c r="Q356" s="78"/>
      <c r="R356" s="78"/>
      <c r="S356" s="78"/>
      <c r="T356" s="78"/>
      <c r="U356" s="78"/>
      <c r="V356" s="78"/>
      <c r="W356" s="78"/>
      <c r="X356" s="79"/>
      <c r="AT356" s="15" t="s">
        <v>143</v>
      </c>
      <c r="AU356" s="15" t="s">
        <v>23</v>
      </c>
    </row>
    <row r="357" s="11" customFormat="1">
      <c r="B357" s="229"/>
      <c r="C357" s="230"/>
      <c r="D357" s="209" t="s">
        <v>153</v>
      </c>
      <c r="E357" s="231" t="s">
        <v>21</v>
      </c>
      <c r="F357" s="232" t="s">
        <v>954</v>
      </c>
      <c r="G357" s="230"/>
      <c r="H357" s="231" t="s">
        <v>21</v>
      </c>
      <c r="I357" s="233"/>
      <c r="J357" s="233"/>
      <c r="K357" s="230"/>
      <c r="L357" s="230"/>
      <c r="M357" s="234"/>
      <c r="N357" s="235"/>
      <c r="O357" s="236"/>
      <c r="P357" s="236"/>
      <c r="Q357" s="236"/>
      <c r="R357" s="236"/>
      <c r="S357" s="236"/>
      <c r="T357" s="236"/>
      <c r="U357" s="236"/>
      <c r="V357" s="236"/>
      <c r="W357" s="236"/>
      <c r="X357" s="237"/>
      <c r="AT357" s="238" t="s">
        <v>153</v>
      </c>
      <c r="AU357" s="238" t="s">
        <v>23</v>
      </c>
      <c r="AV357" s="11" t="s">
        <v>23</v>
      </c>
      <c r="AW357" s="11" t="s">
        <v>5</v>
      </c>
      <c r="AX357" s="11" t="s">
        <v>85</v>
      </c>
      <c r="AY357" s="238" t="s">
        <v>141</v>
      </c>
    </row>
    <row r="358" s="12" customFormat="1">
      <c r="B358" s="239"/>
      <c r="C358" s="240"/>
      <c r="D358" s="209" t="s">
        <v>153</v>
      </c>
      <c r="E358" s="241" t="s">
        <v>21</v>
      </c>
      <c r="F358" s="242" t="s">
        <v>955</v>
      </c>
      <c r="G358" s="240"/>
      <c r="H358" s="243">
        <v>2.2000000000000002</v>
      </c>
      <c r="I358" s="244"/>
      <c r="J358" s="244"/>
      <c r="K358" s="240"/>
      <c r="L358" s="240"/>
      <c r="M358" s="245"/>
      <c r="N358" s="246"/>
      <c r="O358" s="247"/>
      <c r="P358" s="247"/>
      <c r="Q358" s="247"/>
      <c r="R358" s="247"/>
      <c r="S358" s="247"/>
      <c r="T358" s="247"/>
      <c r="U358" s="247"/>
      <c r="V358" s="247"/>
      <c r="W358" s="247"/>
      <c r="X358" s="248"/>
      <c r="AT358" s="249" t="s">
        <v>153</v>
      </c>
      <c r="AU358" s="249" t="s">
        <v>23</v>
      </c>
      <c r="AV358" s="12" t="s">
        <v>94</v>
      </c>
      <c r="AW358" s="12" t="s">
        <v>5</v>
      </c>
      <c r="AX358" s="12" t="s">
        <v>23</v>
      </c>
      <c r="AY358" s="249" t="s">
        <v>141</v>
      </c>
    </row>
    <row r="359" s="1" customFormat="1" ht="16.5" customHeight="1">
      <c r="B359" s="37"/>
      <c r="C359" s="196" t="s">
        <v>529</v>
      </c>
      <c r="D359" s="196" t="s">
        <v>137</v>
      </c>
      <c r="E359" s="197" t="s">
        <v>956</v>
      </c>
      <c r="F359" s="198" t="s">
        <v>957</v>
      </c>
      <c r="G359" s="199" t="s">
        <v>427</v>
      </c>
      <c r="H359" s="200">
        <v>2</v>
      </c>
      <c r="I359" s="201"/>
      <c r="J359" s="201"/>
      <c r="K359" s="202">
        <f>ROUND(P359*H359,2)</f>
        <v>0</v>
      </c>
      <c r="L359" s="198" t="s">
        <v>151</v>
      </c>
      <c r="M359" s="42"/>
      <c r="N359" s="203" t="s">
        <v>21</v>
      </c>
      <c r="O359" s="204" t="s">
        <v>54</v>
      </c>
      <c r="P359" s="205">
        <f>I359+J359</f>
        <v>0</v>
      </c>
      <c r="Q359" s="205">
        <f>ROUND(I359*H359,2)</f>
        <v>0</v>
      </c>
      <c r="R359" s="205">
        <f>ROUND(J359*H359,2)</f>
        <v>0</v>
      </c>
      <c r="S359" s="78"/>
      <c r="T359" s="206">
        <f>S359*H359</f>
        <v>0</v>
      </c>
      <c r="U359" s="206">
        <v>6.0000000000000002E-05</v>
      </c>
      <c r="V359" s="206">
        <f>U359*H359</f>
        <v>0.00012</v>
      </c>
      <c r="W359" s="206">
        <v>0</v>
      </c>
      <c r="X359" s="207">
        <f>W359*H359</f>
        <v>0</v>
      </c>
      <c r="AR359" s="15" t="s">
        <v>529</v>
      </c>
      <c r="AT359" s="15" t="s">
        <v>137</v>
      </c>
      <c r="AU359" s="15" t="s">
        <v>23</v>
      </c>
      <c r="AY359" s="15" t="s">
        <v>141</v>
      </c>
      <c r="BE359" s="208">
        <f>IF(O359="základní",K359,0)</f>
        <v>0</v>
      </c>
      <c r="BF359" s="208">
        <f>IF(O359="snížená",K359,0)</f>
        <v>0</v>
      </c>
      <c r="BG359" s="208">
        <f>IF(O359="zákl. přenesená",K359,0)</f>
        <v>0</v>
      </c>
      <c r="BH359" s="208">
        <f>IF(O359="sníž. přenesená",K359,0)</f>
        <v>0</v>
      </c>
      <c r="BI359" s="208">
        <f>IF(O359="nulová",K359,0)</f>
        <v>0</v>
      </c>
      <c r="BJ359" s="15" t="s">
        <v>23</v>
      </c>
      <c r="BK359" s="208">
        <f>ROUND(P359*H359,2)</f>
        <v>0</v>
      </c>
      <c r="BL359" s="15" t="s">
        <v>529</v>
      </c>
      <c r="BM359" s="15" t="s">
        <v>958</v>
      </c>
    </row>
    <row r="360" s="1" customFormat="1">
      <c r="B360" s="37"/>
      <c r="C360" s="38"/>
      <c r="D360" s="209" t="s">
        <v>143</v>
      </c>
      <c r="E360" s="38"/>
      <c r="F360" s="210" t="s">
        <v>959</v>
      </c>
      <c r="G360" s="38"/>
      <c r="H360" s="38"/>
      <c r="I360" s="130"/>
      <c r="J360" s="130"/>
      <c r="K360" s="38"/>
      <c r="L360" s="38"/>
      <c r="M360" s="42"/>
      <c r="N360" s="211"/>
      <c r="O360" s="78"/>
      <c r="P360" s="78"/>
      <c r="Q360" s="78"/>
      <c r="R360" s="78"/>
      <c r="S360" s="78"/>
      <c r="T360" s="78"/>
      <c r="U360" s="78"/>
      <c r="V360" s="78"/>
      <c r="W360" s="78"/>
      <c r="X360" s="79"/>
      <c r="AT360" s="15" t="s">
        <v>143</v>
      </c>
      <c r="AU360" s="15" t="s">
        <v>23</v>
      </c>
    </row>
    <row r="361" s="11" customFormat="1">
      <c r="B361" s="229"/>
      <c r="C361" s="230"/>
      <c r="D361" s="209" t="s">
        <v>153</v>
      </c>
      <c r="E361" s="231" t="s">
        <v>21</v>
      </c>
      <c r="F361" s="232" t="s">
        <v>752</v>
      </c>
      <c r="G361" s="230"/>
      <c r="H361" s="231" t="s">
        <v>21</v>
      </c>
      <c r="I361" s="233"/>
      <c r="J361" s="233"/>
      <c r="K361" s="230"/>
      <c r="L361" s="230"/>
      <c r="M361" s="234"/>
      <c r="N361" s="235"/>
      <c r="O361" s="236"/>
      <c r="P361" s="236"/>
      <c r="Q361" s="236"/>
      <c r="R361" s="236"/>
      <c r="S361" s="236"/>
      <c r="T361" s="236"/>
      <c r="U361" s="236"/>
      <c r="V361" s="236"/>
      <c r="W361" s="236"/>
      <c r="X361" s="237"/>
      <c r="AT361" s="238" t="s">
        <v>153</v>
      </c>
      <c r="AU361" s="238" t="s">
        <v>23</v>
      </c>
      <c r="AV361" s="11" t="s">
        <v>23</v>
      </c>
      <c r="AW361" s="11" t="s">
        <v>5</v>
      </c>
      <c r="AX361" s="11" t="s">
        <v>85</v>
      </c>
      <c r="AY361" s="238" t="s">
        <v>141</v>
      </c>
    </row>
    <row r="362" s="12" customFormat="1">
      <c r="B362" s="239"/>
      <c r="C362" s="240"/>
      <c r="D362" s="209" t="s">
        <v>153</v>
      </c>
      <c r="E362" s="241" t="s">
        <v>21</v>
      </c>
      <c r="F362" s="242" t="s">
        <v>94</v>
      </c>
      <c r="G362" s="240"/>
      <c r="H362" s="243">
        <v>2</v>
      </c>
      <c r="I362" s="244"/>
      <c r="J362" s="244"/>
      <c r="K362" s="240"/>
      <c r="L362" s="240"/>
      <c r="M362" s="245"/>
      <c r="N362" s="246"/>
      <c r="O362" s="247"/>
      <c r="P362" s="247"/>
      <c r="Q362" s="247"/>
      <c r="R362" s="247"/>
      <c r="S362" s="247"/>
      <c r="T362" s="247"/>
      <c r="U362" s="247"/>
      <c r="V362" s="247"/>
      <c r="W362" s="247"/>
      <c r="X362" s="248"/>
      <c r="AT362" s="249" t="s">
        <v>153</v>
      </c>
      <c r="AU362" s="249" t="s">
        <v>23</v>
      </c>
      <c r="AV362" s="12" t="s">
        <v>94</v>
      </c>
      <c r="AW362" s="12" t="s">
        <v>5</v>
      </c>
      <c r="AX362" s="12" t="s">
        <v>23</v>
      </c>
      <c r="AY362" s="249" t="s">
        <v>141</v>
      </c>
    </row>
    <row r="363" s="1" customFormat="1" ht="16.5" customHeight="1">
      <c r="B363" s="37"/>
      <c r="C363" s="196" t="s">
        <v>536</v>
      </c>
      <c r="D363" s="196" t="s">
        <v>137</v>
      </c>
      <c r="E363" s="197" t="s">
        <v>960</v>
      </c>
      <c r="F363" s="198" t="s">
        <v>961</v>
      </c>
      <c r="G363" s="199" t="s">
        <v>427</v>
      </c>
      <c r="H363" s="200">
        <v>2</v>
      </c>
      <c r="I363" s="201"/>
      <c r="J363" s="201"/>
      <c r="K363" s="202">
        <f>ROUND(P363*H363,2)</f>
        <v>0</v>
      </c>
      <c r="L363" s="198" t="s">
        <v>151</v>
      </c>
      <c r="M363" s="42"/>
      <c r="N363" s="203" t="s">
        <v>21</v>
      </c>
      <c r="O363" s="204" t="s">
        <v>54</v>
      </c>
      <c r="P363" s="205">
        <f>I363+J363</f>
        <v>0</v>
      </c>
      <c r="Q363" s="205">
        <f>ROUND(I363*H363,2)</f>
        <v>0</v>
      </c>
      <c r="R363" s="205">
        <f>ROUND(J363*H363,2)</f>
        <v>0</v>
      </c>
      <c r="S363" s="78"/>
      <c r="T363" s="206">
        <f>S363*H363</f>
        <v>0</v>
      </c>
      <c r="U363" s="206">
        <v>6.0000000000000002E-05</v>
      </c>
      <c r="V363" s="206">
        <f>U363*H363</f>
        <v>0.00012</v>
      </c>
      <c r="W363" s="206">
        <v>0</v>
      </c>
      <c r="X363" s="207">
        <f>W363*H363</f>
        <v>0</v>
      </c>
      <c r="AR363" s="15" t="s">
        <v>529</v>
      </c>
      <c r="AT363" s="15" t="s">
        <v>137</v>
      </c>
      <c r="AU363" s="15" t="s">
        <v>23</v>
      </c>
      <c r="AY363" s="15" t="s">
        <v>141</v>
      </c>
      <c r="BE363" s="208">
        <f>IF(O363="základní",K363,0)</f>
        <v>0</v>
      </c>
      <c r="BF363" s="208">
        <f>IF(O363="snížená",K363,0)</f>
        <v>0</v>
      </c>
      <c r="BG363" s="208">
        <f>IF(O363="zákl. přenesená",K363,0)</f>
        <v>0</v>
      </c>
      <c r="BH363" s="208">
        <f>IF(O363="sníž. přenesená",K363,0)</f>
        <v>0</v>
      </c>
      <c r="BI363" s="208">
        <f>IF(O363="nulová",K363,0)</f>
        <v>0</v>
      </c>
      <c r="BJ363" s="15" t="s">
        <v>23</v>
      </c>
      <c r="BK363" s="208">
        <f>ROUND(P363*H363,2)</f>
        <v>0</v>
      </c>
      <c r="BL363" s="15" t="s">
        <v>529</v>
      </c>
      <c r="BM363" s="15" t="s">
        <v>962</v>
      </c>
    </row>
    <row r="364" s="1" customFormat="1">
      <c r="B364" s="37"/>
      <c r="C364" s="38"/>
      <c r="D364" s="209" t="s">
        <v>143</v>
      </c>
      <c r="E364" s="38"/>
      <c r="F364" s="210" t="s">
        <v>963</v>
      </c>
      <c r="G364" s="38"/>
      <c r="H364" s="38"/>
      <c r="I364" s="130"/>
      <c r="J364" s="130"/>
      <c r="K364" s="38"/>
      <c r="L364" s="38"/>
      <c r="M364" s="42"/>
      <c r="N364" s="211"/>
      <c r="O364" s="78"/>
      <c r="P364" s="78"/>
      <c r="Q364" s="78"/>
      <c r="R364" s="78"/>
      <c r="S364" s="78"/>
      <c r="T364" s="78"/>
      <c r="U364" s="78"/>
      <c r="V364" s="78"/>
      <c r="W364" s="78"/>
      <c r="X364" s="79"/>
      <c r="AT364" s="15" t="s">
        <v>143</v>
      </c>
      <c r="AU364" s="15" t="s">
        <v>23</v>
      </c>
    </row>
    <row r="365" s="11" customFormat="1">
      <c r="B365" s="229"/>
      <c r="C365" s="230"/>
      <c r="D365" s="209" t="s">
        <v>153</v>
      </c>
      <c r="E365" s="231" t="s">
        <v>21</v>
      </c>
      <c r="F365" s="232" t="s">
        <v>752</v>
      </c>
      <c r="G365" s="230"/>
      <c r="H365" s="231" t="s">
        <v>21</v>
      </c>
      <c r="I365" s="233"/>
      <c r="J365" s="233"/>
      <c r="K365" s="230"/>
      <c r="L365" s="230"/>
      <c r="M365" s="234"/>
      <c r="N365" s="235"/>
      <c r="O365" s="236"/>
      <c r="P365" s="236"/>
      <c r="Q365" s="236"/>
      <c r="R365" s="236"/>
      <c r="S365" s="236"/>
      <c r="T365" s="236"/>
      <c r="U365" s="236"/>
      <c r="V365" s="236"/>
      <c r="W365" s="236"/>
      <c r="X365" s="237"/>
      <c r="AT365" s="238" t="s">
        <v>153</v>
      </c>
      <c r="AU365" s="238" t="s">
        <v>23</v>
      </c>
      <c r="AV365" s="11" t="s">
        <v>23</v>
      </c>
      <c r="AW365" s="11" t="s">
        <v>5</v>
      </c>
      <c r="AX365" s="11" t="s">
        <v>85</v>
      </c>
      <c r="AY365" s="238" t="s">
        <v>141</v>
      </c>
    </row>
    <row r="366" s="12" customFormat="1">
      <c r="B366" s="239"/>
      <c r="C366" s="240"/>
      <c r="D366" s="209" t="s">
        <v>153</v>
      </c>
      <c r="E366" s="241" t="s">
        <v>21</v>
      </c>
      <c r="F366" s="242" t="s">
        <v>94</v>
      </c>
      <c r="G366" s="240"/>
      <c r="H366" s="243">
        <v>2</v>
      </c>
      <c r="I366" s="244"/>
      <c r="J366" s="244"/>
      <c r="K366" s="240"/>
      <c r="L366" s="240"/>
      <c r="M366" s="245"/>
      <c r="N366" s="246"/>
      <c r="O366" s="247"/>
      <c r="P366" s="247"/>
      <c r="Q366" s="247"/>
      <c r="R366" s="247"/>
      <c r="S366" s="247"/>
      <c r="T366" s="247"/>
      <c r="U366" s="247"/>
      <c r="V366" s="247"/>
      <c r="W366" s="247"/>
      <c r="X366" s="248"/>
      <c r="AT366" s="249" t="s">
        <v>153</v>
      </c>
      <c r="AU366" s="249" t="s">
        <v>23</v>
      </c>
      <c r="AV366" s="12" t="s">
        <v>94</v>
      </c>
      <c r="AW366" s="12" t="s">
        <v>5</v>
      </c>
      <c r="AX366" s="12" t="s">
        <v>23</v>
      </c>
      <c r="AY366" s="249" t="s">
        <v>141</v>
      </c>
    </row>
    <row r="367" s="1" customFormat="1" ht="16.5" customHeight="1">
      <c r="B367" s="37"/>
      <c r="C367" s="250" t="s">
        <v>542</v>
      </c>
      <c r="D367" s="250" t="s">
        <v>249</v>
      </c>
      <c r="E367" s="251" t="s">
        <v>950</v>
      </c>
      <c r="F367" s="252" t="s">
        <v>951</v>
      </c>
      <c r="G367" s="253" t="s">
        <v>207</v>
      </c>
      <c r="H367" s="254">
        <v>0.40000000000000002</v>
      </c>
      <c r="I367" s="255"/>
      <c r="J367" s="256"/>
      <c r="K367" s="257">
        <f>ROUND(P367*H367,2)</f>
        <v>0</v>
      </c>
      <c r="L367" s="252" t="s">
        <v>21</v>
      </c>
      <c r="M367" s="258"/>
      <c r="N367" s="259" t="s">
        <v>21</v>
      </c>
      <c r="O367" s="204" t="s">
        <v>54</v>
      </c>
      <c r="P367" s="205">
        <f>I367+J367</f>
        <v>0</v>
      </c>
      <c r="Q367" s="205">
        <f>ROUND(I367*H367,2)</f>
        <v>0</v>
      </c>
      <c r="R367" s="205">
        <f>ROUND(J367*H367,2)</f>
        <v>0</v>
      </c>
      <c r="S367" s="78"/>
      <c r="T367" s="206">
        <f>S367*H367</f>
        <v>0</v>
      </c>
      <c r="U367" s="206">
        <v>9.0000000000000006E-05</v>
      </c>
      <c r="V367" s="206">
        <f>U367*H367</f>
        <v>3.6000000000000001E-05</v>
      </c>
      <c r="W367" s="206">
        <v>0</v>
      </c>
      <c r="X367" s="207">
        <f>W367*H367</f>
        <v>0</v>
      </c>
      <c r="AR367" s="15" t="s">
        <v>749</v>
      </c>
      <c r="AT367" s="15" t="s">
        <v>249</v>
      </c>
      <c r="AU367" s="15" t="s">
        <v>23</v>
      </c>
      <c r="AY367" s="15" t="s">
        <v>141</v>
      </c>
      <c r="BE367" s="208">
        <f>IF(O367="základní",K367,0)</f>
        <v>0</v>
      </c>
      <c r="BF367" s="208">
        <f>IF(O367="snížená",K367,0)</f>
        <v>0</v>
      </c>
      <c r="BG367" s="208">
        <f>IF(O367="zákl. přenesená",K367,0)</f>
        <v>0</v>
      </c>
      <c r="BH367" s="208">
        <f>IF(O367="sníž. přenesená",K367,0)</f>
        <v>0</v>
      </c>
      <c r="BI367" s="208">
        <f>IF(O367="nulová",K367,0)</f>
        <v>0</v>
      </c>
      <c r="BJ367" s="15" t="s">
        <v>23</v>
      </c>
      <c r="BK367" s="208">
        <f>ROUND(P367*H367,2)</f>
        <v>0</v>
      </c>
      <c r="BL367" s="15" t="s">
        <v>749</v>
      </c>
      <c r="BM367" s="15" t="s">
        <v>964</v>
      </c>
    </row>
    <row r="368" s="1" customFormat="1">
      <c r="B368" s="37"/>
      <c r="C368" s="38"/>
      <c r="D368" s="209" t="s">
        <v>143</v>
      </c>
      <c r="E368" s="38"/>
      <c r="F368" s="210" t="s">
        <v>953</v>
      </c>
      <c r="G368" s="38"/>
      <c r="H368" s="38"/>
      <c r="I368" s="130"/>
      <c r="J368" s="130"/>
      <c r="K368" s="38"/>
      <c r="L368" s="38"/>
      <c r="M368" s="42"/>
      <c r="N368" s="211"/>
      <c r="O368" s="78"/>
      <c r="P368" s="78"/>
      <c r="Q368" s="78"/>
      <c r="R368" s="78"/>
      <c r="S368" s="78"/>
      <c r="T368" s="78"/>
      <c r="U368" s="78"/>
      <c r="V368" s="78"/>
      <c r="W368" s="78"/>
      <c r="X368" s="79"/>
      <c r="AT368" s="15" t="s">
        <v>143</v>
      </c>
      <c r="AU368" s="15" t="s">
        <v>23</v>
      </c>
    </row>
    <row r="369" s="11" customFormat="1">
      <c r="B369" s="229"/>
      <c r="C369" s="230"/>
      <c r="D369" s="209" t="s">
        <v>153</v>
      </c>
      <c r="E369" s="231" t="s">
        <v>21</v>
      </c>
      <c r="F369" s="232" t="s">
        <v>954</v>
      </c>
      <c r="G369" s="230"/>
      <c r="H369" s="231" t="s">
        <v>21</v>
      </c>
      <c r="I369" s="233"/>
      <c r="J369" s="233"/>
      <c r="K369" s="230"/>
      <c r="L369" s="230"/>
      <c r="M369" s="234"/>
      <c r="N369" s="235"/>
      <c r="O369" s="236"/>
      <c r="P369" s="236"/>
      <c r="Q369" s="236"/>
      <c r="R369" s="236"/>
      <c r="S369" s="236"/>
      <c r="T369" s="236"/>
      <c r="U369" s="236"/>
      <c r="V369" s="236"/>
      <c r="W369" s="236"/>
      <c r="X369" s="237"/>
      <c r="AT369" s="238" t="s">
        <v>153</v>
      </c>
      <c r="AU369" s="238" t="s">
        <v>23</v>
      </c>
      <c r="AV369" s="11" t="s">
        <v>23</v>
      </c>
      <c r="AW369" s="11" t="s">
        <v>5</v>
      </c>
      <c r="AX369" s="11" t="s">
        <v>85</v>
      </c>
      <c r="AY369" s="238" t="s">
        <v>141</v>
      </c>
    </row>
    <row r="370" s="12" customFormat="1">
      <c r="B370" s="239"/>
      <c r="C370" s="240"/>
      <c r="D370" s="209" t="s">
        <v>153</v>
      </c>
      <c r="E370" s="241" t="s">
        <v>21</v>
      </c>
      <c r="F370" s="242" t="s">
        <v>965</v>
      </c>
      <c r="G370" s="240"/>
      <c r="H370" s="243">
        <v>0.40000000000000002</v>
      </c>
      <c r="I370" s="244"/>
      <c r="J370" s="244"/>
      <c r="K370" s="240"/>
      <c r="L370" s="240"/>
      <c r="M370" s="245"/>
      <c r="N370" s="246"/>
      <c r="O370" s="247"/>
      <c r="P370" s="247"/>
      <c r="Q370" s="247"/>
      <c r="R370" s="247"/>
      <c r="S370" s="247"/>
      <c r="T370" s="247"/>
      <c r="U370" s="247"/>
      <c r="V370" s="247"/>
      <c r="W370" s="247"/>
      <c r="X370" s="248"/>
      <c r="AT370" s="249" t="s">
        <v>153</v>
      </c>
      <c r="AU370" s="249" t="s">
        <v>23</v>
      </c>
      <c r="AV370" s="12" t="s">
        <v>94</v>
      </c>
      <c r="AW370" s="12" t="s">
        <v>5</v>
      </c>
      <c r="AX370" s="12" t="s">
        <v>23</v>
      </c>
      <c r="AY370" s="249" t="s">
        <v>141</v>
      </c>
    </row>
    <row r="371" s="1" customFormat="1" ht="16.5" customHeight="1">
      <c r="B371" s="37"/>
      <c r="C371" s="196" t="s">
        <v>548</v>
      </c>
      <c r="D371" s="196" t="s">
        <v>137</v>
      </c>
      <c r="E371" s="197" t="s">
        <v>966</v>
      </c>
      <c r="F371" s="198" t="s">
        <v>967</v>
      </c>
      <c r="G371" s="199" t="s">
        <v>427</v>
      </c>
      <c r="H371" s="200">
        <v>1</v>
      </c>
      <c r="I371" s="201"/>
      <c r="J371" s="201"/>
      <c r="K371" s="202">
        <f>ROUND(P371*H371,2)</f>
        <v>0</v>
      </c>
      <c r="L371" s="198" t="s">
        <v>151</v>
      </c>
      <c r="M371" s="42"/>
      <c r="N371" s="203" t="s">
        <v>21</v>
      </c>
      <c r="O371" s="204" t="s">
        <v>54</v>
      </c>
      <c r="P371" s="205">
        <f>I371+J371</f>
        <v>0</v>
      </c>
      <c r="Q371" s="205">
        <f>ROUND(I371*H371,2)</f>
        <v>0</v>
      </c>
      <c r="R371" s="205">
        <f>ROUND(J371*H371,2)</f>
        <v>0</v>
      </c>
      <c r="S371" s="78"/>
      <c r="T371" s="206">
        <f>S371*H371</f>
        <v>0</v>
      </c>
      <c r="U371" s="206">
        <v>0.00013999999999999999</v>
      </c>
      <c r="V371" s="206">
        <f>U371*H371</f>
        <v>0.00013999999999999999</v>
      </c>
      <c r="W371" s="206">
        <v>0</v>
      </c>
      <c r="X371" s="207">
        <f>W371*H371</f>
        <v>0</v>
      </c>
      <c r="AR371" s="15" t="s">
        <v>529</v>
      </c>
      <c r="AT371" s="15" t="s">
        <v>137</v>
      </c>
      <c r="AU371" s="15" t="s">
        <v>23</v>
      </c>
      <c r="AY371" s="15" t="s">
        <v>141</v>
      </c>
      <c r="BE371" s="208">
        <f>IF(O371="základní",K371,0)</f>
        <v>0</v>
      </c>
      <c r="BF371" s="208">
        <f>IF(O371="snížená",K371,0)</f>
        <v>0</v>
      </c>
      <c r="BG371" s="208">
        <f>IF(O371="zákl. přenesená",K371,0)</f>
        <v>0</v>
      </c>
      <c r="BH371" s="208">
        <f>IF(O371="sníž. přenesená",K371,0)</f>
        <v>0</v>
      </c>
      <c r="BI371" s="208">
        <f>IF(O371="nulová",K371,0)</f>
        <v>0</v>
      </c>
      <c r="BJ371" s="15" t="s">
        <v>23</v>
      </c>
      <c r="BK371" s="208">
        <f>ROUND(P371*H371,2)</f>
        <v>0</v>
      </c>
      <c r="BL371" s="15" t="s">
        <v>529</v>
      </c>
      <c r="BM371" s="15" t="s">
        <v>968</v>
      </c>
    </row>
    <row r="372" s="1" customFormat="1">
      <c r="B372" s="37"/>
      <c r="C372" s="38"/>
      <c r="D372" s="209" t="s">
        <v>143</v>
      </c>
      <c r="E372" s="38"/>
      <c r="F372" s="210" t="s">
        <v>969</v>
      </c>
      <c r="G372" s="38"/>
      <c r="H372" s="38"/>
      <c r="I372" s="130"/>
      <c r="J372" s="130"/>
      <c r="K372" s="38"/>
      <c r="L372" s="38"/>
      <c r="M372" s="42"/>
      <c r="N372" s="211"/>
      <c r="O372" s="78"/>
      <c r="P372" s="78"/>
      <c r="Q372" s="78"/>
      <c r="R372" s="78"/>
      <c r="S372" s="78"/>
      <c r="T372" s="78"/>
      <c r="U372" s="78"/>
      <c r="V372" s="78"/>
      <c r="W372" s="78"/>
      <c r="X372" s="79"/>
      <c r="AT372" s="15" t="s">
        <v>143</v>
      </c>
      <c r="AU372" s="15" t="s">
        <v>23</v>
      </c>
    </row>
    <row r="373" s="11" customFormat="1">
      <c r="B373" s="229"/>
      <c r="C373" s="230"/>
      <c r="D373" s="209" t="s">
        <v>153</v>
      </c>
      <c r="E373" s="231" t="s">
        <v>21</v>
      </c>
      <c r="F373" s="232" t="s">
        <v>970</v>
      </c>
      <c r="G373" s="230"/>
      <c r="H373" s="231" t="s">
        <v>21</v>
      </c>
      <c r="I373" s="233"/>
      <c r="J373" s="233"/>
      <c r="K373" s="230"/>
      <c r="L373" s="230"/>
      <c r="M373" s="234"/>
      <c r="N373" s="235"/>
      <c r="O373" s="236"/>
      <c r="P373" s="236"/>
      <c r="Q373" s="236"/>
      <c r="R373" s="236"/>
      <c r="S373" s="236"/>
      <c r="T373" s="236"/>
      <c r="U373" s="236"/>
      <c r="V373" s="236"/>
      <c r="W373" s="236"/>
      <c r="X373" s="237"/>
      <c r="AT373" s="238" t="s">
        <v>153</v>
      </c>
      <c r="AU373" s="238" t="s">
        <v>23</v>
      </c>
      <c r="AV373" s="11" t="s">
        <v>23</v>
      </c>
      <c r="AW373" s="11" t="s">
        <v>5</v>
      </c>
      <c r="AX373" s="11" t="s">
        <v>85</v>
      </c>
      <c r="AY373" s="238" t="s">
        <v>141</v>
      </c>
    </row>
    <row r="374" s="12" customFormat="1">
      <c r="B374" s="239"/>
      <c r="C374" s="240"/>
      <c r="D374" s="209" t="s">
        <v>153</v>
      </c>
      <c r="E374" s="241" t="s">
        <v>21</v>
      </c>
      <c r="F374" s="242" t="s">
        <v>23</v>
      </c>
      <c r="G374" s="240"/>
      <c r="H374" s="243">
        <v>1</v>
      </c>
      <c r="I374" s="244"/>
      <c r="J374" s="244"/>
      <c r="K374" s="240"/>
      <c r="L374" s="240"/>
      <c r="M374" s="245"/>
      <c r="N374" s="246"/>
      <c r="O374" s="247"/>
      <c r="P374" s="247"/>
      <c r="Q374" s="247"/>
      <c r="R374" s="247"/>
      <c r="S374" s="247"/>
      <c r="T374" s="247"/>
      <c r="U374" s="247"/>
      <c r="V374" s="247"/>
      <c r="W374" s="247"/>
      <c r="X374" s="248"/>
      <c r="AT374" s="249" t="s">
        <v>153</v>
      </c>
      <c r="AU374" s="249" t="s">
        <v>23</v>
      </c>
      <c r="AV374" s="12" t="s">
        <v>94</v>
      </c>
      <c r="AW374" s="12" t="s">
        <v>5</v>
      </c>
      <c r="AX374" s="12" t="s">
        <v>23</v>
      </c>
      <c r="AY374" s="249" t="s">
        <v>141</v>
      </c>
    </row>
    <row r="375" s="1" customFormat="1" ht="16.5" customHeight="1">
      <c r="B375" s="37"/>
      <c r="C375" s="196" t="s">
        <v>554</v>
      </c>
      <c r="D375" s="196" t="s">
        <v>137</v>
      </c>
      <c r="E375" s="197" t="s">
        <v>971</v>
      </c>
      <c r="F375" s="198" t="s">
        <v>972</v>
      </c>
      <c r="G375" s="199" t="s">
        <v>427</v>
      </c>
      <c r="H375" s="200">
        <v>40</v>
      </c>
      <c r="I375" s="201"/>
      <c r="J375" s="201"/>
      <c r="K375" s="202">
        <f>ROUND(P375*H375,2)</f>
        <v>0</v>
      </c>
      <c r="L375" s="198" t="s">
        <v>151</v>
      </c>
      <c r="M375" s="42"/>
      <c r="N375" s="203" t="s">
        <v>21</v>
      </c>
      <c r="O375" s="204" t="s">
        <v>54</v>
      </c>
      <c r="P375" s="205">
        <f>I375+J375</f>
        <v>0</v>
      </c>
      <c r="Q375" s="205">
        <f>ROUND(I375*H375,2)</f>
        <v>0</v>
      </c>
      <c r="R375" s="205">
        <f>ROUND(J375*H375,2)</f>
        <v>0</v>
      </c>
      <c r="S375" s="78"/>
      <c r="T375" s="206">
        <f>S375*H375</f>
        <v>0</v>
      </c>
      <c r="U375" s="206">
        <v>0</v>
      </c>
      <c r="V375" s="206">
        <f>U375*H375</f>
        <v>0</v>
      </c>
      <c r="W375" s="206">
        <v>0</v>
      </c>
      <c r="X375" s="207">
        <f>W375*H375</f>
        <v>0</v>
      </c>
      <c r="AR375" s="15" t="s">
        <v>529</v>
      </c>
      <c r="AT375" s="15" t="s">
        <v>137</v>
      </c>
      <c r="AU375" s="15" t="s">
        <v>23</v>
      </c>
      <c r="AY375" s="15" t="s">
        <v>141</v>
      </c>
      <c r="BE375" s="208">
        <f>IF(O375="základní",K375,0)</f>
        <v>0</v>
      </c>
      <c r="BF375" s="208">
        <f>IF(O375="snížená",K375,0)</f>
        <v>0</v>
      </c>
      <c r="BG375" s="208">
        <f>IF(O375="zákl. přenesená",K375,0)</f>
        <v>0</v>
      </c>
      <c r="BH375" s="208">
        <f>IF(O375="sníž. přenesená",K375,0)</f>
        <v>0</v>
      </c>
      <c r="BI375" s="208">
        <f>IF(O375="nulová",K375,0)</f>
        <v>0</v>
      </c>
      <c r="BJ375" s="15" t="s">
        <v>23</v>
      </c>
      <c r="BK375" s="208">
        <f>ROUND(P375*H375,2)</f>
        <v>0</v>
      </c>
      <c r="BL375" s="15" t="s">
        <v>529</v>
      </c>
      <c r="BM375" s="15" t="s">
        <v>973</v>
      </c>
    </row>
    <row r="376" s="1" customFormat="1">
      <c r="B376" s="37"/>
      <c r="C376" s="38"/>
      <c r="D376" s="209" t="s">
        <v>143</v>
      </c>
      <c r="E376" s="38"/>
      <c r="F376" s="210" t="s">
        <v>974</v>
      </c>
      <c r="G376" s="38"/>
      <c r="H376" s="38"/>
      <c r="I376" s="130"/>
      <c r="J376" s="130"/>
      <c r="K376" s="38"/>
      <c r="L376" s="38"/>
      <c r="M376" s="42"/>
      <c r="N376" s="211"/>
      <c r="O376" s="78"/>
      <c r="P376" s="78"/>
      <c r="Q376" s="78"/>
      <c r="R376" s="78"/>
      <c r="S376" s="78"/>
      <c r="T376" s="78"/>
      <c r="U376" s="78"/>
      <c r="V376" s="78"/>
      <c r="W376" s="78"/>
      <c r="X376" s="79"/>
      <c r="AT376" s="15" t="s">
        <v>143</v>
      </c>
      <c r="AU376" s="15" t="s">
        <v>23</v>
      </c>
    </row>
    <row r="377" s="11" customFormat="1">
      <c r="B377" s="229"/>
      <c r="C377" s="230"/>
      <c r="D377" s="209" t="s">
        <v>153</v>
      </c>
      <c r="E377" s="231" t="s">
        <v>21</v>
      </c>
      <c r="F377" s="232" t="s">
        <v>816</v>
      </c>
      <c r="G377" s="230"/>
      <c r="H377" s="231" t="s">
        <v>21</v>
      </c>
      <c r="I377" s="233"/>
      <c r="J377" s="233"/>
      <c r="K377" s="230"/>
      <c r="L377" s="230"/>
      <c r="M377" s="234"/>
      <c r="N377" s="235"/>
      <c r="O377" s="236"/>
      <c r="P377" s="236"/>
      <c r="Q377" s="236"/>
      <c r="R377" s="236"/>
      <c r="S377" s="236"/>
      <c r="T377" s="236"/>
      <c r="U377" s="236"/>
      <c r="V377" s="236"/>
      <c r="W377" s="236"/>
      <c r="X377" s="237"/>
      <c r="AT377" s="238" t="s">
        <v>153</v>
      </c>
      <c r="AU377" s="238" t="s">
        <v>23</v>
      </c>
      <c r="AV377" s="11" t="s">
        <v>23</v>
      </c>
      <c r="AW377" s="11" t="s">
        <v>5</v>
      </c>
      <c r="AX377" s="11" t="s">
        <v>85</v>
      </c>
      <c r="AY377" s="238" t="s">
        <v>141</v>
      </c>
    </row>
    <row r="378" s="12" customFormat="1">
      <c r="B378" s="239"/>
      <c r="C378" s="240"/>
      <c r="D378" s="209" t="s">
        <v>153</v>
      </c>
      <c r="E378" s="241" t="s">
        <v>21</v>
      </c>
      <c r="F378" s="242" t="s">
        <v>975</v>
      </c>
      <c r="G378" s="240"/>
      <c r="H378" s="243">
        <v>40</v>
      </c>
      <c r="I378" s="244"/>
      <c r="J378" s="244"/>
      <c r="K378" s="240"/>
      <c r="L378" s="240"/>
      <c r="M378" s="245"/>
      <c r="N378" s="246"/>
      <c r="O378" s="247"/>
      <c r="P378" s="247"/>
      <c r="Q378" s="247"/>
      <c r="R378" s="247"/>
      <c r="S378" s="247"/>
      <c r="T378" s="247"/>
      <c r="U378" s="247"/>
      <c r="V378" s="247"/>
      <c r="W378" s="247"/>
      <c r="X378" s="248"/>
      <c r="AT378" s="249" t="s">
        <v>153</v>
      </c>
      <c r="AU378" s="249" t="s">
        <v>23</v>
      </c>
      <c r="AV378" s="12" t="s">
        <v>94</v>
      </c>
      <c r="AW378" s="12" t="s">
        <v>5</v>
      </c>
      <c r="AX378" s="12" t="s">
        <v>23</v>
      </c>
      <c r="AY378" s="249" t="s">
        <v>141</v>
      </c>
    </row>
    <row r="379" s="1" customFormat="1" ht="16.5" customHeight="1">
      <c r="B379" s="37"/>
      <c r="C379" s="250" t="s">
        <v>559</v>
      </c>
      <c r="D379" s="250" t="s">
        <v>249</v>
      </c>
      <c r="E379" s="251" t="s">
        <v>950</v>
      </c>
      <c r="F379" s="252" t="s">
        <v>951</v>
      </c>
      <c r="G379" s="253" t="s">
        <v>207</v>
      </c>
      <c r="H379" s="254">
        <v>4</v>
      </c>
      <c r="I379" s="255"/>
      <c r="J379" s="256"/>
      <c r="K379" s="257">
        <f>ROUND(P379*H379,2)</f>
        <v>0</v>
      </c>
      <c r="L379" s="252" t="s">
        <v>21</v>
      </c>
      <c r="M379" s="258"/>
      <c r="N379" s="259" t="s">
        <v>21</v>
      </c>
      <c r="O379" s="204" t="s">
        <v>54</v>
      </c>
      <c r="P379" s="205">
        <f>I379+J379</f>
        <v>0</v>
      </c>
      <c r="Q379" s="205">
        <f>ROUND(I379*H379,2)</f>
        <v>0</v>
      </c>
      <c r="R379" s="205">
        <f>ROUND(J379*H379,2)</f>
        <v>0</v>
      </c>
      <c r="S379" s="78"/>
      <c r="T379" s="206">
        <f>S379*H379</f>
        <v>0</v>
      </c>
      <c r="U379" s="206">
        <v>9.0000000000000006E-05</v>
      </c>
      <c r="V379" s="206">
        <f>U379*H379</f>
        <v>0.00036000000000000002</v>
      </c>
      <c r="W379" s="206">
        <v>0</v>
      </c>
      <c r="X379" s="207">
        <f>W379*H379</f>
        <v>0</v>
      </c>
      <c r="AR379" s="15" t="s">
        <v>749</v>
      </c>
      <c r="AT379" s="15" t="s">
        <v>249</v>
      </c>
      <c r="AU379" s="15" t="s">
        <v>23</v>
      </c>
      <c r="AY379" s="15" t="s">
        <v>141</v>
      </c>
      <c r="BE379" s="208">
        <f>IF(O379="základní",K379,0)</f>
        <v>0</v>
      </c>
      <c r="BF379" s="208">
        <f>IF(O379="snížená",K379,0)</f>
        <v>0</v>
      </c>
      <c r="BG379" s="208">
        <f>IF(O379="zákl. přenesená",K379,0)</f>
        <v>0</v>
      </c>
      <c r="BH379" s="208">
        <f>IF(O379="sníž. přenesená",K379,0)</f>
        <v>0</v>
      </c>
      <c r="BI379" s="208">
        <f>IF(O379="nulová",K379,0)</f>
        <v>0</v>
      </c>
      <c r="BJ379" s="15" t="s">
        <v>23</v>
      </c>
      <c r="BK379" s="208">
        <f>ROUND(P379*H379,2)</f>
        <v>0</v>
      </c>
      <c r="BL379" s="15" t="s">
        <v>749</v>
      </c>
      <c r="BM379" s="15" t="s">
        <v>976</v>
      </c>
    </row>
    <row r="380" s="1" customFormat="1">
      <c r="B380" s="37"/>
      <c r="C380" s="38"/>
      <c r="D380" s="209" t="s">
        <v>143</v>
      </c>
      <c r="E380" s="38"/>
      <c r="F380" s="210" t="s">
        <v>953</v>
      </c>
      <c r="G380" s="38"/>
      <c r="H380" s="38"/>
      <c r="I380" s="130"/>
      <c r="J380" s="130"/>
      <c r="K380" s="38"/>
      <c r="L380" s="38"/>
      <c r="M380" s="42"/>
      <c r="N380" s="211"/>
      <c r="O380" s="78"/>
      <c r="P380" s="78"/>
      <c r="Q380" s="78"/>
      <c r="R380" s="78"/>
      <c r="S380" s="78"/>
      <c r="T380" s="78"/>
      <c r="U380" s="78"/>
      <c r="V380" s="78"/>
      <c r="W380" s="78"/>
      <c r="X380" s="79"/>
      <c r="AT380" s="15" t="s">
        <v>143</v>
      </c>
      <c r="AU380" s="15" t="s">
        <v>23</v>
      </c>
    </row>
    <row r="381" s="11" customFormat="1">
      <c r="B381" s="229"/>
      <c r="C381" s="230"/>
      <c r="D381" s="209" t="s">
        <v>153</v>
      </c>
      <c r="E381" s="231" t="s">
        <v>21</v>
      </c>
      <c r="F381" s="232" t="s">
        <v>954</v>
      </c>
      <c r="G381" s="230"/>
      <c r="H381" s="231" t="s">
        <v>21</v>
      </c>
      <c r="I381" s="233"/>
      <c r="J381" s="233"/>
      <c r="K381" s="230"/>
      <c r="L381" s="230"/>
      <c r="M381" s="234"/>
      <c r="N381" s="235"/>
      <c r="O381" s="236"/>
      <c r="P381" s="236"/>
      <c r="Q381" s="236"/>
      <c r="R381" s="236"/>
      <c r="S381" s="236"/>
      <c r="T381" s="236"/>
      <c r="U381" s="236"/>
      <c r="V381" s="236"/>
      <c r="W381" s="236"/>
      <c r="X381" s="237"/>
      <c r="AT381" s="238" t="s">
        <v>153</v>
      </c>
      <c r="AU381" s="238" t="s">
        <v>23</v>
      </c>
      <c r="AV381" s="11" t="s">
        <v>23</v>
      </c>
      <c r="AW381" s="11" t="s">
        <v>5</v>
      </c>
      <c r="AX381" s="11" t="s">
        <v>85</v>
      </c>
      <c r="AY381" s="238" t="s">
        <v>141</v>
      </c>
    </row>
    <row r="382" s="12" customFormat="1">
      <c r="B382" s="239"/>
      <c r="C382" s="240"/>
      <c r="D382" s="209" t="s">
        <v>153</v>
      </c>
      <c r="E382" s="241" t="s">
        <v>21</v>
      </c>
      <c r="F382" s="242" t="s">
        <v>977</v>
      </c>
      <c r="G382" s="240"/>
      <c r="H382" s="243">
        <v>4</v>
      </c>
      <c r="I382" s="244"/>
      <c r="J382" s="244"/>
      <c r="K382" s="240"/>
      <c r="L382" s="240"/>
      <c r="M382" s="245"/>
      <c r="N382" s="246"/>
      <c r="O382" s="247"/>
      <c r="P382" s="247"/>
      <c r="Q382" s="247"/>
      <c r="R382" s="247"/>
      <c r="S382" s="247"/>
      <c r="T382" s="247"/>
      <c r="U382" s="247"/>
      <c r="V382" s="247"/>
      <c r="W382" s="247"/>
      <c r="X382" s="248"/>
      <c r="AT382" s="249" t="s">
        <v>153</v>
      </c>
      <c r="AU382" s="249" t="s">
        <v>23</v>
      </c>
      <c r="AV382" s="12" t="s">
        <v>94</v>
      </c>
      <c r="AW382" s="12" t="s">
        <v>5</v>
      </c>
      <c r="AX382" s="12" t="s">
        <v>23</v>
      </c>
      <c r="AY382" s="249" t="s">
        <v>141</v>
      </c>
    </row>
    <row r="383" s="1" customFormat="1" ht="16.5" customHeight="1">
      <c r="B383" s="37"/>
      <c r="C383" s="196" t="s">
        <v>565</v>
      </c>
      <c r="D383" s="196" t="s">
        <v>137</v>
      </c>
      <c r="E383" s="197" t="s">
        <v>978</v>
      </c>
      <c r="F383" s="198" t="s">
        <v>979</v>
      </c>
      <c r="G383" s="199" t="s">
        <v>427</v>
      </c>
      <c r="H383" s="200">
        <v>16</v>
      </c>
      <c r="I383" s="201"/>
      <c r="J383" s="201"/>
      <c r="K383" s="202">
        <f>ROUND(P383*H383,2)</f>
        <v>0</v>
      </c>
      <c r="L383" s="198" t="s">
        <v>151</v>
      </c>
      <c r="M383" s="42"/>
      <c r="N383" s="203" t="s">
        <v>21</v>
      </c>
      <c r="O383" s="204" t="s">
        <v>54</v>
      </c>
      <c r="P383" s="205">
        <f>I383+J383</f>
        <v>0</v>
      </c>
      <c r="Q383" s="205">
        <f>ROUND(I383*H383,2)</f>
        <v>0</v>
      </c>
      <c r="R383" s="205">
        <f>ROUND(J383*H383,2)</f>
        <v>0</v>
      </c>
      <c r="S383" s="78"/>
      <c r="T383" s="206">
        <f>S383*H383</f>
        <v>0</v>
      </c>
      <c r="U383" s="206">
        <v>0</v>
      </c>
      <c r="V383" s="206">
        <f>U383*H383</f>
        <v>0</v>
      </c>
      <c r="W383" s="206">
        <v>0</v>
      </c>
      <c r="X383" s="207">
        <f>W383*H383</f>
        <v>0</v>
      </c>
      <c r="AR383" s="15" t="s">
        <v>529</v>
      </c>
      <c r="AT383" s="15" t="s">
        <v>137</v>
      </c>
      <c r="AU383" s="15" t="s">
        <v>23</v>
      </c>
      <c r="AY383" s="15" t="s">
        <v>141</v>
      </c>
      <c r="BE383" s="208">
        <f>IF(O383="základní",K383,0)</f>
        <v>0</v>
      </c>
      <c r="BF383" s="208">
        <f>IF(O383="snížená",K383,0)</f>
        <v>0</v>
      </c>
      <c r="BG383" s="208">
        <f>IF(O383="zákl. přenesená",K383,0)</f>
        <v>0</v>
      </c>
      <c r="BH383" s="208">
        <f>IF(O383="sníž. přenesená",K383,0)</f>
        <v>0</v>
      </c>
      <c r="BI383" s="208">
        <f>IF(O383="nulová",K383,0)</f>
        <v>0</v>
      </c>
      <c r="BJ383" s="15" t="s">
        <v>23</v>
      </c>
      <c r="BK383" s="208">
        <f>ROUND(P383*H383,2)</f>
        <v>0</v>
      </c>
      <c r="BL383" s="15" t="s">
        <v>529</v>
      </c>
      <c r="BM383" s="15" t="s">
        <v>980</v>
      </c>
    </row>
    <row r="384" s="1" customFormat="1">
      <c r="B384" s="37"/>
      <c r="C384" s="38"/>
      <c r="D384" s="209" t="s">
        <v>143</v>
      </c>
      <c r="E384" s="38"/>
      <c r="F384" s="210" t="s">
        <v>981</v>
      </c>
      <c r="G384" s="38"/>
      <c r="H384" s="38"/>
      <c r="I384" s="130"/>
      <c r="J384" s="130"/>
      <c r="K384" s="38"/>
      <c r="L384" s="38"/>
      <c r="M384" s="42"/>
      <c r="N384" s="211"/>
      <c r="O384" s="78"/>
      <c r="P384" s="78"/>
      <c r="Q384" s="78"/>
      <c r="R384" s="78"/>
      <c r="S384" s="78"/>
      <c r="T384" s="78"/>
      <c r="U384" s="78"/>
      <c r="V384" s="78"/>
      <c r="W384" s="78"/>
      <c r="X384" s="79"/>
      <c r="AT384" s="15" t="s">
        <v>143</v>
      </c>
      <c r="AU384" s="15" t="s">
        <v>23</v>
      </c>
    </row>
    <row r="385" s="11" customFormat="1">
      <c r="B385" s="229"/>
      <c r="C385" s="230"/>
      <c r="D385" s="209" t="s">
        <v>153</v>
      </c>
      <c r="E385" s="231" t="s">
        <v>21</v>
      </c>
      <c r="F385" s="232" t="s">
        <v>816</v>
      </c>
      <c r="G385" s="230"/>
      <c r="H385" s="231" t="s">
        <v>21</v>
      </c>
      <c r="I385" s="233"/>
      <c r="J385" s="233"/>
      <c r="K385" s="230"/>
      <c r="L385" s="230"/>
      <c r="M385" s="234"/>
      <c r="N385" s="235"/>
      <c r="O385" s="236"/>
      <c r="P385" s="236"/>
      <c r="Q385" s="236"/>
      <c r="R385" s="236"/>
      <c r="S385" s="236"/>
      <c r="T385" s="236"/>
      <c r="U385" s="236"/>
      <c r="V385" s="236"/>
      <c r="W385" s="236"/>
      <c r="X385" s="237"/>
      <c r="AT385" s="238" t="s">
        <v>153</v>
      </c>
      <c r="AU385" s="238" t="s">
        <v>23</v>
      </c>
      <c r="AV385" s="11" t="s">
        <v>23</v>
      </c>
      <c r="AW385" s="11" t="s">
        <v>5</v>
      </c>
      <c r="AX385" s="11" t="s">
        <v>85</v>
      </c>
      <c r="AY385" s="238" t="s">
        <v>141</v>
      </c>
    </row>
    <row r="386" s="12" customFormat="1">
      <c r="B386" s="239"/>
      <c r="C386" s="240"/>
      <c r="D386" s="209" t="s">
        <v>153</v>
      </c>
      <c r="E386" s="241" t="s">
        <v>21</v>
      </c>
      <c r="F386" s="242" t="s">
        <v>982</v>
      </c>
      <c r="G386" s="240"/>
      <c r="H386" s="243">
        <v>16</v>
      </c>
      <c r="I386" s="244"/>
      <c r="J386" s="244"/>
      <c r="K386" s="240"/>
      <c r="L386" s="240"/>
      <c r="M386" s="245"/>
      <c r="N386" s="246"/>
      <c r="O386" s="247"/>
      <c r="P386" s="247"/>
      <c r="Q386" s="247"/>
      <c r="R386" s="247"/>
      <c r="S386" s="247"/>
      <c r="T386" s="247"/>
      <c r="U386" s="247"/>
      <c r="V386" s="247"/>
      <c r="W386" s="247"/>
      <c r="X386" s="248"/>
      <c r="AT386" s="249" t="s">
        <v>153</v>
      </c>
      <c r="AU386" s="249" t="s">
        <v>23</v>
      </c>
      <c r="AV386" s="12" t="s">
        <v>94</v>
      </c>
      <c r="AW386" s="12" t="s">
        <v>5</v>
      </c>
      <c r="AX386" s="12" t="s">
        <v>23</v>
      </c>
      <c r="AY386" s="249" t="s">
        <v>141</v>
      </c>
    </row>
    <row r="387" s="1" customFormat="1" ht="16.5" customHeight="1">
      <c r="B387" s="37"/>
      <c r="C387" s="250" t="s">
        <v>570</v>
      </c>
      <c r="D387" s="250" t="s">
        <v>249</v>
      </c>
      <c r="E387" s="251" t="s">
        <v>950</v>
      </c>
      <c r="F387" s="252" t="s">
        <v>951</v>
      </c>
      <c r="G387" s="253" t="s">
        <v>207</v>
      </c>
      <c r="H387" s="254">
        <v>1.6000000000000001</v>
      </c>
      <c r="I387" s="255"/>
      <c r="J387" s="256"/>
      <c r="K387" s="257">
        <f>ROUND(P387*H387,2)</f>
        <v>0</v>
      </c>
      <c r="L387" s="252" t="s">
        <v>21</v>
      </c>
      <c r="M387" s="258"/>
      <c r="N387" s="259" t="s">
        <v>21</v>
      </c>
      <c r="O387" s="204" t="s">
        <v>54</v>
      </c>
      <c r="P387" s="205">
        <f>I387+J387</f>
        <v>0</v>
      </c>
      <c r="Q387" s="205">
        <f>ROUND(I387*H387,2)</f>
        <v>0</v>
      </c>
      <c r="R387" s="205">
        <f>ROUND(J387*H387,2)</f>
        <v>0</v>
      </c>
      <c r="S387" s="78"/>
      <c r="T387" s="206">
        <f>S387*H387</f>
        <v>0</v>
      </c>
      <c r="U387" s="206">
        <v>9.0000000000000006E-05</v>
      </c>
      <c r="V387" s="206">
        <f>U387*H387</f>
        <v>0.000144</v>
      </c>
      <c r="W387" s="206">
        <v>0</v>
      </c>
      <c r="X387" s="207">
        <f>W387*H387</f>
        <v>0</v>
      </c>
      <c r="AR387" s="15" t="s">
        <v>749</v>
      </c>
      <c r="AT387" s="15" t="s">
        <v>249</v>
      </c>
      <c r="AU387" s="15" t="s">
        <v>23</v>
      </c>
      <c r="AY387" s="15" t="s">
        <v>141</v>
      </c>
      <c r="BE387" s="208">
        <f>IF(O387="základní",K387,0)</f>
        <v>0</v>
      </c>
      <c r="BF387" s="208">
        <f>IF(O387="snížená",K387,0)</f>
        <v>0</v>
      </c>
      <c r="BG387" s="208">
        <f>IF(O387="zákl. přenesená",K387,0)</f>
        <v>0</v>
      </c>
      <c r="BH387" s="208">
        <f>IF(O387="sníž. přenesená",K387,0)</f>
        <v>0</v>
      </c>
      <c r="BI387" s="208">
        <f>IF(O387="nulová",K387,0)</f>
        <v>0</v>
      </c>
      <c r="BJ387" s="15" t="s">
        <v>23</v>
      </c>
      <c r="BK387" s="208">
        <f>ROUND(P387*H387,2)</f>
        <v>0</v>
      </c>
      <c r="BL387" s="15" t="s">
        <v>749</v>
      </c>
      <c r="BM387" s="15" t="s">
        <v>983</v>
      </c>
    </row>
    <row r="388" s="1" customFormat="1">
      <c r="B388" s="37"/>
      <c r="C388" s="38"/>
      <c r="D388" s="209" t="s">
        <v>143</v>
      </c>
      <c r="E388" s="38"/>
      <c r="F388" s="210" t="s">
        <v>953</v>
      </c>
      <c r="G388" s="38"/>
      <c r="H388" s="38"/>
      <c r="I388" s="130"/>
      <c r="J388" s="130"/>
      <c r="K388" s="38"/>
      <c r="L388" s="38"/>
      <c r="M388" s="42"/>
      <c r="N388" s="211"/>
      <c r="O388" s="78"/>
      <c r="P388" s="78"/>
      <c r="Q388" s="78"/>
      <c r="R388" s="78"/>
      <c r="S388" s="78"/>
      <c r="T388" s="78"/>
      <c r="U388" s="78"/>
      <c r="V388" s="78"/>
      <c r="W388" s="78"/>
      <c r="X388" s="79"/>
      <c r="AT388" s="15" t="s">
        <v>143</v>
      </c>
      <c r="AU388" s="15" t="s">
        <v>23</v>
      </c>
    </row>
    <row r="389" s="11" customFormat="1">
      <c r="B389" s="229"/>
      <c r="C389" s="230"/>
      <c r="D389" s="209" t="s">
        <v>153</v>
      </c>
      <c r="E389" s="231" t="s">
        <v>21</v>
      </c>
      <c r="F389" s="232" t="s">
        <v>954</v>
      </c>
      <c r="G389" s="230"/>
      <c r="H389" s="231" t="s">
        <v>21</v>
      </c>
      <c r="I389" s="233"/>
      <c r="J389" s="233"/>
      <c r="K389" s="230"/>
      <c r="L389" s="230"/>
      <c r="M389" s="234"/>
      <c r="N389" s="235"/>
      <c r="O389" s="236"/>
      <c r="P389" s="236"/>
      <c r="Q389" s="236"/>
      <c r="R389" s="236"/>
      <c r="S389" s="236"/>
      <c r="T389" s="236"/>
      <c r="U389" s="236"/>
      <c r="V389" s="236"/>
      <c r="W389" s="236"/>
      <c r="X389" s="237"/>
      <c r="AT389" s="238" t="s">
        <v>153</v>
      </c>
      <c r="AU389" s="238" t="s">
        <v>23</v>
      </c>
      <c r="AV389" s="11" t="s">
        <v>23</v>
      </c>
      <c r="AW389" s="11" t="s">
        <v>5</v>
      </c>
      <c r="AX389" s="11" t="s">
        <v>85</v>
      </c>
      <c r="AY389" s="238" t="s">
        <v>141</v>
      </c>
    </row>
    <row r="390" s="12" customFormat="1">
      <c r="B390" s="239"/>
      <c r="C390" s="240"/>
      <c r="D390" s="209" t="s">
        <v>153</v>
      </c>
      <c r="E390" s="241" t="s">
        <v>21</v>
      </c>
      <c r="F390" s="242" t="s">
        <v>984</v>
      </c>
      <c r="G390" s="240"/>
      <c r="H390" s="243">
        <v>1.6000000000000001</v>
      </c>
      <c r="I390" s="244"/>
      <c r="J390" s="244"/>
      <c r="K390" s="240"/>
      <c r="L390" s="240"/>
      <c r="M390" s="245"/>
      <c r="N390" s="246"/>
      <c r="O390" s="247"/>
      <c r="P390" s="247"/>
      <c r="Q390" s="247"/>
      <c r="R390" s="247"/>
      <c r="S390" s="247"/>
      <c r="T390" s="247"/>
      <c r="U390" s="247"/>
      <c r="V390" s="247"/>
      <c r="W390" s="247"/>
      <c r="X390" s="248"/>
      <c r="AT390" s="249" t="s">
        <v>153</v>
      </c>
      <c r="AU390" s="249" t="s">
        <v>23</v>
      </c>
      <c r="AV390" s="12" t="s">
        <v>94</v>
      </c>
      <c r="AW390" s="12" t="s">
        <v>5</v>
      </c>
      <c r="AX390" s="12" t="s">
        <v>23</v>
      </c>
      <c r="AY390" s="249" t="s">
        <v>141</v>
      </c>
    </row>
    <row r="391" s="1" customFormat="1" ht="16.5" customHeight="1">
      <c r="B391" s="37"/>
      <c r="C391" s="196" t="s">
        <v>576</v>
      </c>
      <c r="D391" s="196" t="s">
        <v>137</v>
      </c>
      <c r="E391" s="197" t="s">
        <v>985</v>
      </c>
      <c r="F391" s="198" t="s">
        <v>986</v>
      </c>
      <c r="G391" s="199" t="s">
        <v>427</v>
      </c>
      <c r="H391" s="200">
        <v>6</v>
      </c>
      <c r="I391" s="201"/>
      <c r="J391" s="201"/>
      <c r="K391" s="202">
        <f>ROUND(P391*H391,2)</f>
        <v>0</v>
      </c>
      <c r="L391" s="198" t="s">
        <v>151</v>
      </c>
      <c r="M391" s="42"/>
      <c r="N391" s="203" t="s">
        <v>21</v>
      </c>
      <c r="O391" s="204" t="s">
        <v>54</v>
      </c>
      <c r="P391" s="205">
        <f>I391+J391</f>
        <v>0</v>
      </c>
      <c r="Q391" s="205">
        <f>ROUND(I391*H391,2)</f>
        <v>0</v>
      </c>
      <c r="R391" s="205">
        <f>ROUND(J391*H391,2)</f>
        <v>0</v>
      </c>
      <c r="S391" s="78"/>
      <c r="T391" s="206">
        <f>S391*H391</f>
        <v>0</v>
      </c>
      <c r="U391" s="206">
        <v>0</v>
      </c>
      <c r="V391" s="206">
        <f>U391*H391</f>
        <v>0</v>
      </c>
      <c r="W391" s="206">
        <v>0</v>
      </c>
      <c r="X391" s="207">
        <f>W391*H391</f>
        <v>0</v>
      </c>
      <c r="AR391" s="15" t="s">
        <v>529</v>
      </c>
      <c r="AT391" s="15" t="s">
        <v>137</v>
      </c>
      <c r="AU391" s="15" t="s">
        <v>23</v>
      </c>
      <c r="AY391" s="15" t="s">
        <v>141</v>
      </c>
      <c r="BE391" s="208">
        <f>IF(O391="základní",K391,0)</f>
        <v>0</v>
      </c>
      <c r="BF391" s="208">
        <f>IF(O391="snížená",K391,0)</f>
        <v>0</v>
      </c>
      <c r="BG391" s="208">
        <f>IF(O391="zákl. přenesená",K391,0)</f>
        <v>0</v>
      </c>
      <c r="BH391" s="208">
        <f>IF(O391="sníž. přenesená",K391,0)</f>
        <v>0</v>
      </c>
      <c r="BI391" s="208">
        <f>IF(O391="nulová",K391,0)</f>
        <v>0</v>
      </c>
      <c r="BJ391" s="15" t="s">
        <v>23</v>
      </c>
      <c r="BK391" s="208">
        <f>ROUND(P391*H391,2)</f>
        <v>0</v>
      </c>
      <c r="BL391" s="15" t="s">
        <v>529</v>
      </c>
      <c r="BM391" s="15" t="s">
        <v>987</v>
      </c>
    </row>
    <row r="392" s="1" customFormat="1">
      <c r="B392" s="37"/>
      <c r="C392" s="38"/>
      <c r="D392" s="209" t="s">
        <v>143</v>
      </c>
      <c r="E392" s="38"/>
      <c r="F392" s="210" t="s">
        <v>988</v>
      </c>
      <c r="G392" s="38"/>
      <c r="H392" s="38"/>
      <c r="I392" s="130"/>
      <c r="J392" s="130"/>
      <c r="K392" s="38"/>
      <c r="L392" s="38"/>
      <c r="M392" s="42"/>
      <c r="N392" s="211"/>
      <c r="O392" s="78"/>
      <c r="P392" s="78"/>
      <c r="Q392" s="78"/>
      <c r="R392" s="78"/>
      <c r="S392" s="78"/>
      <c r="T392" s="78"/>
      <c r="U392" s="78"/>
      <c r="V392" s="78"/>
      <c r="W392" s="78"/>
      <c r="X392" s="79"/>
      <c r="AT392" s="15" t="s">
        <v>143</v>
      </c>
      <c r="AU392" s="15" t="s">
        <v>23</v>
      </c>
    </row>
    <row r="393" s="11" customFormat="1">
      <c r="B393" s="229"/>
      <c r="C393" s="230"/>
      <c r="D393" s="209" t="s">
        <v>153</v>
      </c>
      <c r="E393" s="231" t="s">
        <v>21</v>
      </c>
      <c r="F393" s="232" t="s">
        <v>752</v>
      </c>
      <c r="G393" s="230"/>
      <c r="H393" s="231" t="s">
        <v>21</v>
      </c>
      <c r="I393" s="233"/>
      <c r="J393" s="233"/>
      <c r="K393" s="230"/>
      <c r="L393" s="230"/>
      <c r="M393" s="234"/>
      <c r="N393" s="235"/>
      <c r="O393" s="236"/>
      <c r="P393" s="236"/>
      <c r="Q393" s="236"/>
      <c r="R393" s="236"/>
      <c r="S393" s="236"/>
      <c r="T393" s="236"/>
      <c r="U393" s="236"/>
      <c r="V393" s="236"/>
      <c r="W393" s="236"/>
      <c r="X393" s="237"/>
      <c r="AT393" s="238" t="s">
        <v>153</v>
      </c>
      <c r="AU393" s="238" t="s">
        <v>23</v>
      </c>
      <c r="AV393" s="11" t="s">
        <v>23</v>
      </c>
      <c r="AW393" s="11" t="s">
        <v>5</v>
      </c>
      <c r="AX393" s="11" t="s">
        <v>85</v>
      </c>
      <c r="AY393" s="238" t="s">
        <v>141</v>
      </c>
    </row>
    <row r="394" s="12" customFormat="1">
      <c r="B394" s="239"/>
      <c r="C394" s="240"/>
      <c r="D394" s="209" t="s">
        <v>153</v>
      </c>
      <c r="E394" s="241" t="s">
        <v>21</v>
      </c>
      <c r="F394" s="242" t="s">
        <v>989</v>
      </c>
      <c r="G394" s="240"/>
      <c r="H394" s="243">
        <v>6</v>
      </c>
      <c r="I394" s="244"/>
      <c r="J394" s="244"/>
      <c r="K394" s="240"/>
      <c r="L394" s="240"/>
      <c r="M394" s="245"/>
      <c r="N394" s="246"/>
      <c r="O394" s="247"/>
      <c r="P394" s="247"/>
      <c r="Q394" s="247"/>
      <c r="R394" s="247"/>
      <c r="S394" s="247"/>
      <c r="T394" s="247"/>
      <c r="U394" s="247"/>
      <c r="V394" s="247"/>
      <c r="W394" s="247"/>
      <c r="X394" s="248"/>
      <c r="AT394" s="249" t="s">
        <v>153</v>
      </c>
      <c r="AU394" s="249" t="s">
        <v>23</v>
      </c>
      <c r="AV394" s="12" t="s">
        <v>94</v>
      </c>
      <c r="AW394" s="12" t="s">
        <v>5</v>
      </c>
      <c r="AX394" s="12" t="s">
        <v>23</v>
      </c>
      <c r="AY394" s="249" t="s">
        <v>141</v>
      </c>
    </row>
    <row r="395" s="1" customFormat="1" ht="16.5" customHeight="1">
      <c r="B395" s="37"/>
      <c r="C395" s="250" t="s">
        <v>583</v>
      </c>
      <c r="D395" s="250" t="s">
        <v>249</v>
      </c>
      <c r="E395" s="251" t="s">
        <v>990</v>
      </c>
      <c r="F395" s="252" t="s">
        <v>951</v>
      </c>
      <c r="G395" s="253" t="s">
        <v>207</v>
      </c>
      <c r="H395" s="254">
        <v>0.59999999999999998</v>
      </c>
      <c r="I395" s="255"/>
      <c r="J395" s="256"/>
      <c r="K395" s="257">
        <f>ROUND(P395*H395,2)</f>
        <v>0</v>
      </c>
      <c r="L395" s="252" t="s">
        <v>21</v>
      </c>
      <c r="M395" s="258"/>
      <c r="N395" s="259" t="s">
        <v>21</v>
      </c>
      <c r="O395" s="204" t="s">
        <v>54</v>
      </c>
      <c r="P395" s="205">
        <f>I395+J395</f>
        <v>0</v>
      </c>
      <c r="Q395" s="205">
        <f>ROUND(I395*H395,2)</f>
        <v>0</v>
      </c>
      <c r="R395" s="205">
        <f>ROUND(J395*H395,2)</f>
        <v>0</v>
      </c>
      <c r="S395" s="78"/>
      <c r="T395" s="206">
        <f>S395*H395</f>
        <v>0</v>
      </c>
      <c r="U395" s="206">
        <v>9.0000000000000006E-05</v>
      </c>
      <c r="V395" s="206">
        <f>U395*H395</f>
        <v>5.4000000000000005E-05</v>
      </c>
      <c r="W395" s="206">
        <v>0</v>
      </c>
      <c r="X395" s="207">
        <f>W395*H395</f>
        <v>0</v>
      </c>
      <c r="AR395" s="15" t="s">
        <v>749</v>
      </c>
      <c r="AT395" s="15" t="s">
        <v>249</v>
      </c>
      <c r="AU395" s="15" t="s">
        <v>23</v>
      </c>
      <c r="AY395" s="15" t="s">
        <v>141</v>
      </c>
      <c r="BE395" s="208">
        <f>IF(O395="základní",K395,0)</f>
        <v>0</v>
      </c>
      <c r="BF395" s="208">
        <f>IF(O395="snížená",K395,0)</f>
        <v>0</v>
      </c>
      <c r="BG395" s="208">
        <f>IF(O395="zákl. přenesená",K395,0)</f>
        <v>0</v>
      </c>
      <c r="BH395" s="208">
        <f>IF(O395="sníž. přenesená",K395,0)</f>
        <v>0</v>
      </c>
      <c r="BI395" s="208">
        <f>IF(O395="nulová",K395,0)</f>
        <v>0</v>
      </c>
      <c r="BJ395" s="15" t="s">
        <v>23</v>
      </c>
      <c r="BK395" s="208">
        <f>ROUND(P395*H395,2)</f>
        <v>0</v>
      </c>
      <c r="BL395" s="15" t="s">
        <v>749</v>
      </c>
      <c r="BM395" s="15" t="s">
        <v>991</v>
      </c>
    </row>
    <row r="396" s="1" customFormat="1">
      <c r="B396" s="37"/>
      <c r="C396" s="38"/>
      <c r="D396" s="209" t="s">
        <v>143</v>
      </c>
      <c r="E396" s="38"/>
      <c r="F396" s="210" t="s">
        <v>992</v>
      </c>
      <c r="G396" s="38"/>
      <c r="H396" s="38"/>
      <c r="I396" s="130"/>
      <c r="J396" s="130"/>
      <c r="K396" s="38"/>
      <c r="L396" s="38"/>
      <c r="M396" s="42"/>
      <c r="N396" s="211"/>
      <c r="O396" s="78"/>
      <c r="P396" s="78"/>
      <c r="Q396" s="78"/>
      <c r="R396" s="78"/>
      <c r="S396" s="78"/>
      <c r="T396" s="78"/>
      <c r="U396" s="78"/>
      <c r="V396" s="78"/>
      <c r="W396" s="78"/>
      <c r="X396" s="79"/>
      <c r="AT396" s="15" t="s">
        <v>143</v>
      </c>
      <c r="AU396" s="15" t="s">
        <v>23</v>
      </c>
    </row>
    <row r="397" s="11" customFormat="1">
      <c r="B397" s="229"/>
      <c r="C397" s="230"/>
      <c r="D397" s="209" t="s">
        <v>153</v>
      </c>
      <c r="E397" s="231" t="s">
        <v>21</v>
      </c>
      <c r="F397" s="232" t="s">
        <v>954</v>
      </c>
      <c r="G397" s="230"/>
      <c r="H397" s="231" t="s">
        <v>21</v>
      </c>
      <c r="I397" s="233"/>
      <c r="J397" s="233"/>
      <c r="K397" s="230"/>
      <c r="L397" s="230"/>
      <c r="M397" s="234"/>
      <c r="N397" s="235"/>
      <c r="O397" s="236"/>
      <c r="P397" s="236"/>
      <c r="Q397" s="236"/>
      <c r="R397" s="236"/>
      <c r="S397" s="236"/>
      <c r="T397" s="236"/>
      <c r="U397" s="236"/>
      <c r="V397" s="236"/>
      <c r="W397" s="236"/>
      <c r="X397" s="237"/>
      <c r="AT397" s="238" t="s">
        <v>153</v>
      </c>
      <c r="AU397" s="238" t="s">
        <v>23</v>
      </c>
      <c r="AV397" s="11" t="s">
        <v>23</v>
      </c>
      <c r="AW397" s="11" t="s">
        <v>5</v>
      </c>
      <c r="AX397" s="11" t="s">
        <v>85</v>
      </c>
      <c r="AY397" s="238" t="s">
        <v>141</v>
      </c>
    </row>
    <row r="398" s="12" customFormat="1">
      <c r="B398" s="239"/>
      <c r="C398" s="240"/>
      <c r="D398" s="209" t="s">
        <v>153</v>
      </c>
      <c r="E398" s="241" t="s">
        <v>21</v>
      </c>
      <c r="F398" s="242" t="s">
        <v>993</v>
      </c>
      <c r="G398" s="240"/>
      <c r="H398" s="243">
        <v>0.59999999999999998</v>
      </c>
      <c r="I398" s="244"/>
      <c r="J398" s="244"/>
      <c r="K398" s="240"/>
      <c r="L398" s="240"/>
      <c r="M398" s="245"/>
      <c r="N398" s="246"/>
      <c r="O398" s="247"/>
      <c r="P398" s="247"/>
      <c r="Q398" s="247"/>
      <c r="R398" s="247"/>
      <c r="S398" s="247"/>
      <c r="T398" s="247"/>
      <c r="U398" s="247"/>
      <c r="V398" s="247"/>
      <c r="W398" s="247"/>
      <c r="X398" s="248"/>
      <c r="AT398" s="249" t="s">
        <v>153</v>
      </c>
      <c r="AU398" s="249" t="s">
        <v>23</v>
      </c>
      <c r="AV398" s="12" t="s">
        <v>94</v>
      </c>
      <c r="AW398" s="12" t="s">
        <v>5</v>
      </c>
      <c r="AX398" s="12" t="s">
        <v>23</v>
      </c>
      <c r="AY398" s="249" t="s">
        <v>141</v>
      </c>
    </row>
    <row r="399" s="1" customFormat="1" ht="16.5" customHeight="1">
      <c r="B399" s="37"/>
      <c r="C399" s="196" t="s">
        <v>589</v>
      </c>
      <c r="D399" s="196" t="s">
        <v>137</v>
      </c>
      <c r="E399" s="197" t="s">
        <v>994</v>
      </c>
      <c r="F399" s="198" t="s">
        <v>995</v>
      </c>
      <c r="G399" s="199" t="s">
        <v>427</v>
      </c>
      <c r="H399" s="200">
        <v>6</v>
      </c>
      <c r="I399" s="201"/>
      <c r="J399" s="201"/>
      <c r="K399" s="202">
        <f>ROUND(P399*H399,2)</f>
        <v>0</v>
      </c>
      <c r="L399" s="198" t="s">
        <v>151</v>
      </c>
      <c r="M399" s="42"/>
      <c r="N399" s="203" t="s">
        <v>21</v>
      </c>
      <c r="O399" s="204" t="s">
        <v>54</v>
      </c>
      <c r="P399" s="205">
        <f>I399+J399</f>
        <v>0</v>
      </c>
      <c r="Q399" s="205">
        <f>ROUND(I399*H399,2)</f>
        <v>0</v>
      </c>
      <c r="R399" s="205">
        <f>ROUND(J399*H399,2)</f>
        <v>0</v>
      </c>
      <c r="S399" s="78"/>
      <c r="T399" s="206">
        <f>S399*H399</f>
        <v>0</v>
      </c>
      <c r="U399" s="206">
        <v>0</v>
      </c>
      <c r="V399" s="206">
        <f>U399*H399</f>
        <v>0</v>
      </c>
      <c r="W399" s="206">
        <v>0</v>
      </c>
      <c r="X399" s="207">
        <f>W399*H399</f>
        <v>0</v>
      </c>
      <c r="AR399" s="15" t="s">
        <v>529</v>
      </c>
      <c r="AT399" s="15" t="s">
        <v>137</v>
      </c>
      <c r="AU399" s="15" t="s">
        <v>23</v>
      </c>
      <c r="AY399" s="15" t="s">
        <v>141</v>
      </c>
      <c r="BE399" s="208">
        <f>IF(O399="základní",K399,0)</f>
        <v>0</v>
      </c>
      <c r="BF399" s="208">
        <f>IF(O399="snížená",K399,0)</f>
        <v>0</v>
      </c>
      <c r="BG399" s="208">
        <f>IF(O399="zákl. přenesená",K399,0)</f>
        <v>0</v>
      </c>
      <c r="BH399" s="208">
        <f>IF(O399="sníž. přenesená",K399,0)</f>
        <v>0</v>
      </c>
      <c r="BI399" s="208">
        <f>IF(O399="nulová",K399,0)</f>
        <v>0</v>
      </c>
      <c r="BJ399" s="15" t="s">
        <v>23</v>
      </c>
      <c r="BK399" s="208">
        <f>ROUND(P399*H399,2)</f>
        <v>0</v>
      </c>
      <c r="BL399" s="15" t="s">
        <v>529</v>
      </c>
      <c r="BM399" s="15" t="s">
        <v>996</v>
      </c>
    </row>
    <row r="400" s="1" customFormat="1">
      <c r="B400" s="37"/>
      <c r="C400" s="38"/>
      <c r="D400" s="209" t="s">
        <v>143</v>
      </c>
      <c r="E400" s="38"/>
      <c r="F400" s="210" t="s">
        <v>997</v>
      </c>
      <c r="G400" s="38"/>
      <c r="H400" s="38"/>
      <c r="I400" s="130"/>
      <c r="J400" s="130"/>
      <c r="K400" s="38"/>
      <c r="L400" s="38"/>
      <c r="M400" s="42"/>
      <c r="N400" s="211"/>
      <c r="O400" s="78"/>
      <c r="P400" s="78"/>
      <c r="Q400" s="78"/>
      <c r="R400" s="78"/>
      <c r="S400" s="78"/>
      <c r="T400" s="78"/>
      <c r="U400" s="78"/>
      <c r="V400" s="78"/>
      <c r="W400" s="78"/>
      <c r="X400" s="79"/>
      <c r="AT400" s="15" t="s">
        <v>143</v>
      </c>
      <c r="AU400" s="15" t="s">
        <v>23</v>
      </c>
    </row>
    <row r="401" s="11" customFormat="1">
      <c r="B401" s="229"/>
      <c r="C401" s="230"/>
      <c r="D401" s="209" t="s">
        <v>153</v>
      </c>
      <c r="E401" s="231" t="s">
        <v>21</v>
      </c>
      <c r="F401" s="232" t="s">
        <v>752</v>
      </c>
      <c r="G401" s="230"/>
      <c r="H401" s="231" t="s">
        <v>21</v>
      </c>
      <c r="I401" s="233"/>
      <c r="J401" s="233"/>
      <c r="K401" s="230"/>
      <c r="L401" s="230"/>
      <c r="M401" s="234"/>
      <c r="N401" s="235"/>
      <c r="O401" s="236"/>
      <c r="P401" s="236"/>
      <c r="Q401" s="236"/>
      <c r="R401" s="236"/>
      <c r="S401" s="236"/>
      <c r="T401" s="236"/>
      <c r="U401" s="236"/>
      <c r="V401" s="236"/>
      <c r="W401" s="236"/>
      <c r="X401" s="237"/>
      <c r="AT401" s="238" t="s">
        <v>153</v>
      </c>
      <c r="AU401" s="238" t="s">
        <v>23</v>
      </c>
      <c r="AV401" s="11" t="s">
        <v>23</v>
      </c>
      <c r="AW401" s="11" t="s">
        <v>5</v>
      </c>
      <c r="AX401" s="11" t="s">
        <v>85</v>
      </c>
      <c r="AY401" s="238" t="s">
        <v>141</v>
      </c>
    </row>
    <row r="402" s="12" customFormat="1">
      <c r="B402" s="239"/>
      <c r="C402" s="240"/>
      <c r="D402" s="209" t="s">
        <v>153</v>
      </c>
      <c r="E402" s="241" t="s">
        <v>21</v>
      </c>
      <c r="F402" s="242" t="s">
        <v>989</v>
      </c>
      <c r="G402" s="240"/>
      <c r="H402" s="243">
        <v>6</v>
      </c>
      <c r="I402" s="244"/>
      <c r="J402" s="244"/>
      <c r="K402" s="240"/>
      <c r="L402" s="240"/>
      <c r="M402" s="245"/>
      <c r="N402" s="246"/>
      <c r="O402" s="247"/>
      <c r="P402" s="247"/>
      <c r="Q402" s="247"/>
      <c r="R402" s="247"/>
      <c r="S402" s="247"/>
      <c r="T402" s="247"/>
      <c r="U402" s="247"/>
      <c r="V402" s="247"/>
      <c r="W402" s="247"/>
      <c r="X402" s="248"/>
      <c r="AT402" s="249" t="s">
        <v>153</v>
      </c>
      <c r="AU402" s="249" t="s">
        <v>23</v>
      </c>
      <c r="AV402" s="12" t="s">
        <v>94</v>
      </c>
      <c r="AW402" s="12" t="s">
        <v>5</v>
      </c>
      <c r="AX402" s="12" t="s">
        <v>23</v>
      </c>
      <c r="AY402" s="249" t="s">
        <v>141</v>
      </c>
    </row>
    <row r="403" s="1" customFormat="1" ht="16.5" customHeight="1">
      <c r="B403" s="37"/>
      <c r="C403" s="250" t="s">
        <v>596</v>
      </c>
      <c r="D403" s="250" t="s">
        <v>249</v>
      </c>
      <c r="E403" s="251" t="s">
        <v>990</v>
      </c>
      <c r="F403" s="252" t="s">
        <v>951</v>
      </c>
      <c r="G403" s="253" t="s">
        <v>207</v>
      </c>
      <c r="H403" s="254">
        <v>0.59999999999999998</v>
      </c>
      <c r="I403" s="255"/>
      <c r="J403" s="256"/>
      <c r="K403" s="257">
        <f>ROUND(P403*H403,2)</f>
        <v>0</v>
      </c>
      <c r="L403" s="252" t="s">
        <v>21</v>
      </c>
      <c r="M403" s="258"/>
      <c r="N403" s="259" t="s">
        <v>21</v>
      </c>
      <c r="O403" s="204" t="s">
        <v>54</v>
      </c>
      <c r="P403" s="205">
        <f>I403+J403</f>
        <v>0</v>
      </c>
      <c r="Q403" s="205">
        <f>ROUND(I403*H403,2)</f>
        <v>0</v>
      </c>
      <c r="R403" s="205">
        <f>ROUND(J403*H403,2)</f>
        <v>0</v>
      </c>
      <c r="S403" s="78"/>
      <c r="T403" s="206">
        <f>S403*H403</f>
        <v>0</v>
      </c>
      <c r="U403" s="206">
        <v>9.0000000000000006E-05</v>
      </c>
      <c r="V403" s="206">
        <f>U403*H403</f>
        <v>5.4000000000000005E-05</v>
      </c>
      <c r="W403" s="206">
        <v>0</v>
      </c>
      <c r="X403" s="207">
        <f>W403*H403</f>
        <v>0</v>
      </c>
      <c r="AR403" s="15" t="s">
        <v>749</v>
      </c>
      <c r="AT403" s="15" t="s">
        <v>249</v>
      </c>
      <c r="AU403" s="15" t="s">
        <v>23</v>
      </c>
      <c r="AY403" s="15" t="s">
        <v>141</v>
      </c>
      <c r="BE403" s="208">
        <f>IF(O403="základní",K403,0)</f>
        <v>0</v>
      </c>
      <c r="BF403" s="208">
        <f>IF(O403="snížená",K403,0)</f>
        <v>0</v>
      </c>
      <c r="BG403" s="208">
        <f>IF(O403="zákl. přenesená",K403,0)</f>
        <v>0</v>
      </c>
      <c r="BH403" s="208">
        <f>IF(O403="sníž. přenesená",K403,0)</f>
        <v>0</v>
      </c>
      <c r="BI403" s="208">
        <f>IF(O403="nulová",K403,0)</f>
        <v>0</v>
      </c>
      <c r="BJ403" s="15" t="s">
        <v>23</v>
      </c>
      <c r="BK403" s="208">
        <f>ROUND(P403*H403,2)</f>
        <v>0</v>
      </c>
      <c r="BL403" s="15" t="s">
        <v>749</v>
      </c>
      <c r="BM403" s="15" t="s">
        <v>998</v>
      </c>
    </row>
    <row r="404" s="1" customFormat="1">
      <c r="B404" s="37"/>
      <c r="C404" s="38"/>
      <c r="D404" s="209" t="s">
        <v>143</v>
      </c>
      <c r="E404" s="38"/>
      <c r="F404" s="210" t="s">
        <v>992</v>
      </c>
      <c r="G404" s="38"/>
      <c r="H404" s="38"/>
      <c r="I404" s="130"/>
      <c r="J404" s="130"/>
      <c r="K404" s="38"/>
      <c r="L404" s="38"/>
      <c r="M404" s="42"/>
      <c r="N404" s="211"/>
      <c r="O404" s="78"/>
      <c r="P404" s="78"/>
      <c r="Q404" s="78"/>
      <c r="R404" s="78"/>
      <c r="S404" s="78"/>
      <c r="T404" s="78"/>
      <c r="U404" s="78"/>
      <c r="V404" s="78"/>
      <c r="W404" s="78"/>
      <c r="X404" s="79"/>
      <c r="AT404" s="15" t="s">
        <v>143</v>
      </c>
      <c r="AU404" s="15" t="s">
        <v>23</v>
      </c>
    </row>
    <row r="405" s="11" customFormat="1">
      <c r="B405" s="229"/>
      <c r="C405" s="230"/>
      <c r="D405" s="209" t="s">
        <v>153</v>
      </c>
      <c r="E405" s="231" t="s">
        <v>21</v>
      </c>
      <c r="F405" s="232" t="s">
        <v>954</v>
      </c>
      <c r="G405" s="230"/>
      <c r="H405" s="231" t="s">
        <v>21</v>
      </c>
      <c r="I405" s="233"/>
      <c r="J405" s="233"/>
      <c r="K405" s="230"/>
      <c r="L405" s="230"/>
      <c r="M405" s="234"/>
      <c r="N405" s="235"/>
      <c r="O405" s="236"/>
      <c r="P405" s="236"/>
      <c r="Q405" s="236"/>
      <c r="R405" s="236"/>
      <c r="S405" s="236"/>
      <c r="T405" s="236"/>
      <c r="U405" s="236"/>
      <c r="V405" s="236"/>
      <c r="W405" s="236"/>
      <c r="X405" s="237"/>
      <c r="AT405" s="238" t="s">
        <v>153</v>
      </c>
      <c r="AU405" s="238" t="s">
        <v>23</v>
      </c>
      <c r="AV405" s="11" t="s">
        <v>23</v>
      </c>
      <c r="AW405" s="11" t="s">
        <v>5</v>
      </c>
      <c r="AX405" s="11" t="s">
        <v>85</v>
      </c>
      <c r="AY405" s="238" t="s">
        <v>141</v>
      </c>
    </row>
    <row r="406" s="12" customFormat="1">
      <c r="B406" s="239"/>
      <c r="C406" s="240"/>
      <c r="D406" s="209" t="s">
        <v>153</v>
      </c>
      <c r="E406" s="241" t="s">
        <v>21</v>
      </c>
      <c r="F406" s="242" t="s">
        <v>993</v>
      </c>
      <c r="G406" s="240"/>
      <c r="H406" s="243">
        <v>0.59999999999999998</v>
      </c>
      <c r="I406" s="244"/>
      <c r="J406" s="244"/>
      <c r="K406" s="240"/>
      <c r="L406" s="240"/>
      <c r="M406" s="245"/>
      <c r="N406" s="246"/>
      <c r="O406" s="247"/>
      <c r="P406" s="247"/>
      <c r="Q406" s="247"/>
      <c r="R406" s="247"/>
      <c r="S406" s="247"/>
      <c r="T406" s="247"/>
      <c r="U406" s="247"/>
      <c r="V406" s="247"/>
      <c r="W406" s="247"/>
      <c r="X406" s="248"/>
      <c r="AT406" s="249" t="s">
        <v>153</v>
      </c>
      <c r="AU406" s="249" t="s">
        <v>23</v>
      </c>
      <c r="AV406" s="12" t="s">
        <v>94</v>
      </c>
      <c r="AW406" s="12" t="s">
        <v>5</v>
      </c>
      <c r="AX406" s="12" t="s">
        <v>23</v>
      </c>
      <c r="AY406" s="249" t="s">
        <v>141</v>
      </c>
    </row>
    <row r="407" s="1" customFormat="1" ht="16.5" customHeight="1">
      <c r="B407" s="37"/>
      <c r="C407" s="196" t="s">
        <v>603</v>
      </c>
      <c r="D407" s="196" t="s">
        <v>137</v>
      </c>
      <c r="E407" s="197" t="s">
        <v>999</v>
      </c>
      <c r="F407" s="198" t="s">
        <v>1000</v>
      </c>
      <c r="G407" s="199" t="s">
        <v>427</v>
      </c>
      <c r="H407" s="200">
        <v>4</v>
      </c>
      <c r="I407" s="201"/>
      <c r="J407" s="201"/>
      <c r="K407" s="202">
        <f>ROUND(P407*H407,2)</f>
        <v>0</v>
      </c>
      <c r="L407" s="198" t="s">
        <v>151</v>
      </c>
      <c r="M407" s="42"/>
      <c r="N407" s="203" t="s">
        <v>21</v>
      </c>
      <c r="O407" s="204" t="s">
        <v>54</v>
      </c>
      <c r="P407" s="205">
        <f>I407+J407</f>
        <v>0</v>
      </c>
      <c r="Q407" s="205">
        <f>ROUND(I407*H407,2)</f>
        <v>0</v>
      </c>
      <c r="R407" s="205">
        <f>ROUND(J407*H407,2)</f>
        <v>0</v>
      </c>
      <c r="S407" s="78"/>
      <c r="T407" s="206">
        <f>S407*H407</f>
        <v>0</v>
      </c>
      <c r="U407" s="206">
        <v>0</v>
      </c>
      <c r="V407" s="206">
        <f>U407*H407</f>
        <v>0</v>
      </c>
      <c r="W407" s="206">
        <v>0</v>
      </c>
      <c r="X407" s="207">
        <f>W407*H407</f>
        <v>0</v>
      </c>
      <c r="AR407" s="15" t="s">
        <v>529</v>
      </c>
      <c r="AT407" s="15" t="s">
        <v>137</v>
      </c>
      <c r="AU407" s="15" t="s">
        <v>23</v>
      </c>
      <c r="AY407" s="15" t="s">
        <v>141</v>
      </c>
      <c r="BE407" s="208">
        <f>IF(O407="základní",K407,0)</f>
        <v>0</v>
      </c>
      <c r="BF407" s="208">
        <f>IF(O407="snížená",K407,0)</f>
        <v>0</v>
      </c>
      <c r="BG407" s="208">
        <f>IF(O407="zákl. přenesená",K407,0)</f>
        <v>0</v>
      </c>
      <c r="BH407" s="208">
        <f>IF(O407="sníž. přenesená",K407,0)</f>
        <v>0</v>
      </c>
      <c r="BI407" s="208">
        <f>IF(O407="nulová",K407,0)</f>
        <v>0</v>
      </c>
      <c r="BJ407" s="15" t="s">
        <v>23</v>
      </c>
      <c r="BK407" s="208">
        <f>ROUND(P407*H407,2)</f>
        <v>0</v>
      </c>
      <c r="BL407" s="15" t="s">
        <v>529</v>
      </c>
      <c r="BM407" s="15" t="s">
        <v>1001</v>
      </c>
    </row>
    <row r="408" s="1" customFormat="1">
      <c r="B408" s="37"/>
      <c r="C408" s="38"/>
      <c r="D408" s="209" t="s">
        <v>143</v>
      </c>
      <c r="E408" s="38"/>
      <c r="F408" s="210" t="s">
        <v>1002</v>
      </c>
      <c r="G408" s="38"/>
      <c r="H408" s="38"/>
      <c r="I408" s="130"/>
      <c r="J408" s="130"/>
      <c r="K408" s="38"/>
      <c r="L408" s="38"/>
      <c r="M408" s="42"/>
      <c r="N408" s="211"/>
      <c r="O408" s="78"/>
      <c r="P408" s="78"/>
      <c r="Q408" s="78"/>
      <c r="R408" s="78"/>
      <c r="S408" s="78"/>
      <c r="T408" s="78"/>
      <c r="U408" s="78"/>
      <c r="V408" s="78"/>
      <c r="W408" s="78"/>
      <c r="X408" s="79"/>
      <c r="AT408" s="15" t="s">
        <v>143</v>
      </c>
      <c r="AU408" s="15" t="s">
        <v>23</v>
      </c>
    </row>
    <row r="409" s="11" customFormat="1">
      <c r="B409" s="229"/>
      <c r="C409" s="230"/>
      <c r="D409" s="209" t="s">
        <v>153</v>
      </c>
      <c r="E409" s="231" t="s">
        <v>21</v>
      </c>
      <c r="F409" s="232" t="s">
        <v>752</v>
      </c>
      <c r="G409" s="230"/>
      <c r="H409" s="231" t="s">
        <v>21</v>
      </c>
      <c r="I409" s="233"/>
      <c r="J409" s="233"/>
      <c r="K409" s="230"/>
      <c r="L409" s="230"/>
      <c r="M409" s="234"/>
      <c r="N409" s="235"/>
      <c r="O409" s="236"/>
      <c r="P409" s="236"/>
      <c r="Q409" s="236"/>
      <c r="R409" s="236"/>
      <c r="S409" s="236"/>
      <c r="T409" s="236"/>
      <c r="U409" s="236"/>
      <c r="V409" s="236"/>
      <c r="W409" s="236"/>
      <c r="X409" s="237"/>
      <c r="AT409" s="238" t="s">
        <v>153</v>
      </c>
      <c r="AU409" s="238" t="s">
        <v>23</v>
      </c>
      <c r="AV409" s="11" t="s">
        <v>23</v>
      </c>
      <c r="AW409" s="11" t="s">
        <v>5</v>
      </c>
      <c r="AX409" s="11" t="s">
        <v>85</v>
      </c>
      <c r="AY409" s="238" t="s">
        <v>141</v>
      </c>
    </row>
    <row r="410" s="12" customFormat="1">
      <c r="B410" s="239"/>
      <c r="C410" s="240"/>
      <c r="D410" s="209" t="s">
        <v>153</v>
      </c>
      <c r="E410" s="241" t="s">
        <v>21</v>
      </c>
      <c r="F410" s="242" t="s">
        <v>1003</v>
      </c>
      <c r="G410" s="240"/>
      <c r="H410" s="243">
        <v>4</v>
      </c>
      <c r="I410" s="244"/>
      <c r="J410" s="244"/>
      <c r="K410" s="240"/>
      <c r="L410" s="240"/>
      <c r="M410" s="245"/>
      <c r="N410" s="246"/>
      <c r="O410" s="247"/>
      <c r="P410" s="247"/>
      <c r="Q410" s="247"/>
      <c r="R410" s="247"/>
      <c r="S410" s="247"/>
      <c r="T410" s="247"/>
      <c r="U410" s="247"/>
      <c r="V410" s="247"/>
      <c r="W410" s="247"/>
      <c r="X410" s="248"/>
      <c r="AT410" s="249" t="s">
        <v>153</v>
      </c>
      <c r="AU410" s="249" t="s">
        <v>23</v>
      </c>
      <c r="AV410" s="12" t="s">
        <v>94</v>
      </c>
      <c r="AW410" s="12" t="s">
        <v>5</v>
      </c>
      <c r="AX410" s="12" t="s">
        <v>23</v>
      </c>
      <c r="AY410" s="249" t="s">
        <v>141</v>
      </c>
    </row>
    <row r="411" s="1" customFormat="1" ht="16.5" customHeight="1">
      <c r="B411" s="37"/>
      <c r="C411" s="250" t="s">
        <v>612</v>
      </c>
      <c r="D411" s="250" t="s">
        <v>249</v>
      </c>
      <c r="E411" s="251" t="s">
        <v>1004</v>
      </c>
      <c r="F411" s="252" t="s">
        <v>951</v>
      </c>
      <c r="G411" s="253" t="s">
        <v>207</v>
      </c>
      <c r="H411" s="254">
        <v>0.40000000000000002</v>
      </c>
      <c r="I411" s="255"/>
      <c r="J411" s="256"/>
      <c r="K411" s="257">
        <f>ROUND(P411*H411,2)</f>
        <v>0</v>
      </c>
      <c r="L411" s="252" t="s">
        <v>21</v>
      </c>
      <c r="M411" s="258"/>
      <c r="N411" s="259" t="s">
        <v>21</v>
      </c>
      <c r="O411" s="204" t="s">
        <v>54</v>
      </c>
      <c r="P411" s="205">
        <f>I411+J411</f>
        <v>0</v>
      </c>
      <c r="Q411" s="205">
        <f>ROUND(I411*H411,2)</f>
        <v>0</v>
      </c>
      <c r="R411" s="205">
        <f>ROUND(J411*H411,2)</f>
        <v>0</v>
      </c>
      <c r="S411" s="78"/>
      <c r="T411" s="206">
        <f>S411*H411</f>
        <v>0</v>
      </c>
      <c r="U411" s="206">
        <v>9.0000000000000006E-05</v>
      </c>
      <c r="V411" s="206">
        <f>U411*H411</f>
        <v>3.6000000000000001E-05</v>
      </c>
      <c r="W411" s="206">
        <v>0</v>
      </c>
      <c r="X411" s="207">
        <f>W411*H411</f>
        <v>0</v>
      </c>
      <c r="AR411" s="15" t="s">
        <v>749</v>
      </c>
      <c r="AT411" s="15" t="s">
        <v>249</v>
      </c>
      <c r="AU411" s="15" t="s">
        <v>23</v>
      </c>
      <c r="AY411" s="15" t="s">
        <v>141</v>
      </c>
      <c r="BE411" s="208">
        <f>IF(O411="základní",K411,0)</f>
        <v>0</v>
      </c>
      <c r="BF411" s="208">
        <f>IF(O411="snížená",K411,0)</f>
        <v>0</v>
      </c>
      <c r="BG411" s="208">
        <f>IF(O411="zákl. přenesená",K411,0)</f>
        <v>0</v>
      </c>
      <c r="BH411" s="208">
        <f>IF(O411="sníž. přenesená",K411,0)</f>
        <v>0</v>
      </c>
      <c r="BI411" s="208">
        <f>IF(O411="nulová",K411,0)</f>
        <v>0</v>
      </c>
      <c r="BJ411" s="15" t="s">
        <v>23</v>
      </c>
      <c r="BK411" s="208">
        <f>ROUND(P411*H411,2)</f>
        <v>0</v>
      </c>
      <c r="BL411" s="15" t="s">
        <v>749</v>
      </c>
      <c r="BM411" s="15" t="s">
        <v>1005</v>
      </c>
    </row>
    <row r="412" s="1" customFormat="1">
      <c r="B412" s="37"/>
      <c r="C412" s="38"/>
      <c r="D412" s="209" t="s">
        <v>143</v>
      </c>
      <c r="E412" s="38"/>
      <c r="F412" s="210" t="s">
        <v>1006</v>
      </c>
      <c r="G412" s="38"/>
      <c r="H412" s="38"/>
      <c r="I412" s="130"/>
      <c r="J412" s="130"/>
      <c r="K412" s="38"/>
      <c r="L412" s="38"/>
      <c r="M412" s="42"/>
      <c r="N412" s="211"/>
      <c r="O412" s="78"/>
      <c r="P412" s="78"/>
      <c r="Q412" s="78"/>
      <c r="R412" s="78"/>
      <c r="S412" s="78"/>
      <c r="T412" s="78"/>
      <c r="U412" s="78"/>
      <c r="V412" s="78"/>
      <c r="W412" s="78"/>
      <c r="X412" s="79"/>
      <c r="AT412" s="15" t="s">
        <v>143</v>
      </c>
      <c r="AU412" s="15" t="s">
        <v>23</v>
      </c>
    </row>
    <row r="413" s="11" customFormat="1">
      <c r="B413" s="229"/>
      <c r="C413" s="230"/>
      <c r="D413" s="209" t="s">
        <v>153</v>
      </c>
      <c r="E413" s="231" t="s">
        <v>21</v>
      </c>
      <c r="F413" s="232" t="s">
        <v>954</v>
      </c>
      <c r="G413" s="230"/>
      <c r="H413" s="231" t="s">
        <v>21</v>
      </c>
      <c r="I413" s="233"/>
      <c r="J413" s="233"/>
      <c r="K413" s="230"/>
      <c r="L413" s="230"/>
      <c r="M413" s="234"/>
      <c r="N413" s="235"/>
      <c r="O413" s="236"/>
      <c r="P413" s="236"/>
      <c r="Q413" s="236"/>
      <c r="R413" s="236"/>
      <c r="S413" s="236"/>
      <c r="T413" s="236"/>
      <c r="U413" s="236"/>
      <c r="V413" s="236"/>
      <c r="W413" s="236"/>
      <c r="X413" s="237"/>
      <c r="AT413" s="238" t="s">
        <v>153</v>
      </c>
      <c r="AU413" s="238" t="s">
        <v>23</v>
      </c>
      <c r="AV413" s="11" t="s">
        <v>23</v>
      </c>
      <c r="AW413" s="11" t="s">
        <v>5</v>
      </c>
      <c r="AX413" s="11" t="s">
        <v>85</v>
      </c>
      <c r="AY413" s="238" t="s">
        <v>141</v>
      </c>
    </row>
    <row r="414" s="12" customFormat="1">
      <c r="B414" s="239"/>
      <c r="C414" s="240"/>
      <c r="D414" s="209" t="s">
        <v>153</v>
      </c>
      <c r="E414" s="241" t="s">
        <v>21</v>
      </c>
      <c r="F414" s="242" t="s">
        <v>965</v>
      </c>
      <c r="G414" s="240"/>
      <c r="H414" s="243">
        <v>0.40000000000000002</v>
      </c>
      <c r="I414" s="244"/>
      <c r="J414" s="244"/>
      <c r="K414" s="240"/>
      <c r="L414" s="240"/>
      <c r="M414" s="245"/>
      <c r="N414" s="246"/>
      <c r="O414" s="247"/>
      <c r="P414" s="247"/>
      <c r="Q414" s="247"/>
      <c r="R414" s="247"/>
      <c r="S414" s="247"/>
      <c r="T414" s="247"/>
      <c r="U414" s="247"/>
      <c r="V414" s="247"/>
      <c r="W414" s="247"/>
      <c r="X414" s="248"/>
      <c r="AT414" s="249" t="s">
        <v>153</v>
      </c>
      <c r="AU414" s="249" t="s">
        <v>23</v>
      </c>
      <c r="AV414" s="12" t="s">
        <v>94</v>
      </c>
      <c r="AW414" s="12" t="s">
        <v>5</v>
      </c>
      <c r="AX414" s="12" t="s">
        <v>23</v>
      </c>
      <c r="AY414" s="249" t="s">
        <v>141</v>
      </c>
    </row>
    <row r="415" s="1" customFormat="1" ht="16.5" customHeight="1">
      <c r="B415" s="37"/>
      <c r="C415" s="196" t="s">
        <v>620</v>
      </c>
      <c r="D415" s="196" t="s">
        <v>137</v>
      </c>
      <c r="E415" s="197" t="s">
        <v>1007</v>
      </c>
      <c r="F415" s="198" t="s">
        <v>1008</v>
      </c>
      <c r="G415" s="199" t="s">
        <v>427</v>
      </c>
      <c r="H415" s="200">
        <v>52</v>
      </c>
      <c r="I415" s="201"/>
      <c r="J415" s="201"/>
      <c r="K415" s="202">
        <f>ROUND(P415*H415,2)</f>
        <v>0</v>
      </c>
      <c r="L415" s="198" t="s">
        <v>151</v>
      </c>
      <c r="M415" s="42"/>
      <c r="N415" s="203" t="s">
        <v>21</v>
      </c>
      <c r="O415" s="204" t="s">
        <v>54</v>
      </c>
      <c r="P415" s="205">
        <f>I415+J415</f>
        <v>0</v>
      </c>
      <c r="Q415" s="205">
        <f>ROUND(I415*H415,2)</f>
        <v>0</v>
      </c>
      <c r="R415" s="205">
        <f>ROUND(J415*H415,2)</f>
        <v>0</v>
      </c>
      <c r="S415" s="78"/>
      <c r="T415" s="206">
        <f>S415*H415</f>
        <v>0</v>
      </c>
      <c r="U415" s="206">
        <v>0</v>
      </c>
      <c r="V415" s="206">
        <f>U415*H415</f>
        <v>0</v>
      </c>
      <c r="W415" s="206">
        <v>0</v>
      </c>
      <c r="X415" s="207">
        <f>W415*H415</f>
        <v>0</v>
      </c>
      <c r="AR415" s="15" t="s">
        <v>529</v>
      </c>
      <c r="AT415" s="15" t="s">
        <v>137</v>
      </c>
      <c r="AU415" s="15" t="s">
        <v>23</v>
      </c>
      <c r="AY415" s="15" t="s">
        <v>141</v>
      </c>
      <c r="BE415" s="208">
        <f>IF(O415="základní",K415,0)</f>
        <v>0</v>
      </c>
      <c r="BF415" s="208">
        <f>IF(O415="snížená",K415,0)</f>
        <v>0</v>
      </c>
      <c r="BG415" s="208">
        <f>IF(O415="zákl. přenesená",K415,0)</f>
        <v>0</v>
      </c>
      <c r="BH415" s="208">
        <f>IF(O415="sníž. přenesená",K415,0)</f>
        <v>0</v>
      </c>
      <c r="BI415" s="208">
        <f>IF(O415="nulová",K415,0)</f>
        <v>0</v>
      </c>
      <c r="BJ415" s="15" t="s">
        <v>23</v>
      </c>
      <c r="BK415" s="208">
        <f>ROUND(P415*H415,2)</f>
        <v>0</v>
      </c>
      <c r="BL415" s="15" t="s">
        <v>529</v>
      </c>
      <c r="BM415" s="15" t="s">
        <v>1009</v>
      </c>
    </row>
    <row r="416" s="1" customFormat="1">
      <c r="B416" s="37"/>
      <c r="C416" s="38"/>
      <c r="D416" s="209" t="s">
        <v>143</v>
      </c>
      <c r="E416" s="38"/>
      <c r="F416" s="210" t="s">
        <v>1010</v>
      </c>
      <c r="G416" s="38"/>
      <c r="H416" s="38"/>
      <c r="I416" s="130"/>
      <c r="J416" s="130"/>
      <c r="K416" s="38"/>
      <c r="L416" s="38"/>
      <c r="M416" s="42"/>
      <c r="N416" s="211"/>
      <c r="O416" s="78"/>
      <c r="P416" s="78"/>
      <c r="Q416" s="78"/>
      <c r="R416" s="78"/>
      <c r="S416" s="78"/>
      <c r="T416" s="78"/>
      <c r="U416" s="78"/>
      <c r="V416" s="78"/>
      <c r="W416" s="78"/>
      <c r="X416" s="79"/>
      <c r="AT416" s="15" t="s">
        <v>143</v>
      </c>
      <c r="AU416" s="15" t="s">
        <v>23</v>
      </c>
    </row>
    <row r="417" s="1" customFormat="1" ht="16.5" customHeight="1">
      <c r="B417" s="37"/>
      <c r="C417" s="250" t="s">
        <v>625</v>
      </c>
      <c r="D417" s="250" t="s">
        <v>249</v>
      </c>
      <c r="E417" s="251" t="s">
        <v>1011</v>
      </c>
      <c r="F417" s="252" t="s">
        <v>1012</v>
      </c>
      <c r="G417" s="253" t="s">
        <v>427</v>
      </c>
      <c r="H417" s="254">
        <v>52</v>
      </c>
      <c r="I417" s="255"/>
      <c r="J417" s="256"/>
      <c r="K417" s="257">
        <f>ROUND(P417*H417,2)</f>
        <v>0</v>
      </c>
      <c r="L417" s="252" t="s">
        <v>21</v>
      </c>
      <c r="M417" s="258"/>
      <c r="N417" s="259" t="s">
        <v>21</v>
      </c>
      <c r="O417" s="204" t="s">
        <v>54</v>
      </c>
      <c r="P417" s="205">
        <f>I417+J417</f>
        <v>0</v>
      </c>
      <c r="Q417" s="205">
        <f>ROUND(I417*H417,2)</f>
        <v>0</v>
      </c>
      <c r="R417" s="205">
        <f>ROUND(J417*H417,2)</f>
        <v>0</v>
      </c>
      <c r="S417" s="78"/>
      <c r="T417" s="206">
        <f>S417*H417</f>
        <v>0</v>
      </c>
      <c r="U417" s="206">
        <v>0</v>
      </c>
      <c r="V417" s="206">
        <f>U417*H417</f>
        <v>0</v>
      </c>
      <c r="W417" s="206">
        <v>0</v>
      </c>
      <c r="X417" s="207">
        <f>W417*H417</f>
        <v>0</v>
      </c>
      <c r="AR417" s="15" t="s">
        <v>749</v>
      </c>
      <c r="AT417" s="15" t="s">
        <v>249</v>
      </c>
      <c r="AU417" s="15" t="s">
        <v>23</v>
      </c>
      <c r="AY417" s="15" t="s">
        <v>141</v>
      </c>
      <c r="BE417" s="208">
        <f>IF(O417="základní",K417,0)</f>
        <v>0</v>
      </c>
      <c r="BF417" s="208">
        <f>IF(O417="snížená",K417,0)</f>
        <v>0</v>
      </c>
      <c r="BG417" s="208">
        <f>IF(O417="zákl. přenesená",K417,0)</f>
        <v>0</v>
      </c>
      <c r="BH417" s="208">
        <f>IF(O417="sníž. přenesená",K417,0)</f>
        <v>0</v>
      </c>
      <c r="BI417" s="208">
        <f>IF(O417="nulová",K417,0)</f>
        <v>0</v>
      </c>
      <c r="BJ417" s="15" t="s">
        <v>23</v>
      </c>
      <c r="BK417" s="208">
        <f>ROUND(P417*H417,2)</f>
        <v>0</v>
      </c>
      <c r="BL417" s="15" t="s">
        <v>749</v>
      </c>
      <c r="BM417" s="15" t="s">
        <v>1013</v>
      </c>
    </row>
    <row r="418" s="1" customFormat="1">
      <c r="B418" s="37"/>
      <c r="C418" s="38"/>
      <c r="D418" s="209" t="s">
        <v>143</v>
      </c>
      <c r="E418" s="38"/>
      <c r="F418" s="210" t="s">
        <v>1012</v>
      </c>
      <c r="G418" s="38"/>
      <c r="H418" s="38"/>
      <c r="I418" s="130"/>
      <c r="J418" s="130"/>
      <c r="K418" s="38"/>
      <c r="L418" s="38"/>
      <c r="M418" s="42"/>
      <c r="N418" s="211"/>
      <c r="O418" s="78"/>
      <c r="P418" s="78"/>
      <c r="Q418" s="78"/>
      <c r="R418" s="78"/>
      <c r="S418" s="78"/>
      <c r="T418" s="78"/>
      <c r="U418" s="78"/>
      <c r="V418" s="78"/>
      <c r="W418" s="78"/>
      <c r="X418" s="79"/>
      <c r="AT418" s="15" t="s">
        <v>143</v>
      </c>
      <c r="AU418" s="15" t="s">
        <v>23</v>
      </c>
    </row>
    <row r="419" s="11" customFormat="1">
      <c r="B419" s="229"/>
      <c r="C419" s="230"/>
      <c r="D419" s="209" t="s">
        <v>153</v>
      </c>
      <c r="E419" s="231" t="s">
        <v>21</v>
      </c>
      <c r="F419" s="232" t="s">
        <v>752</v>
      </c>
      <c r="G419" s="230"/>
      <c r="H419" s="231" t="s">
        <v>21</v>
      </c>
      <c r="I419" s="233"/>
      <c r="J419" s="233"/>
      <c r="K419" s="230"/>
      <c r="L419" s="230"/>
      <c r="M419" s="234"/>
      <c r="N419" s="235"/>
      <c r="O419" s="236"/>
      <c r="P419" s="236"/>
      <c r="Q419" s="236"/>
      <c r="R419" s="236"/>
      <c r="S419" s="236"/>
      <c r="T419" s="236"/>
      <c r="U419" s="236"/>
      <c r="V419" s="236"/>
      <c r="W419" s="236"/>
      <c r="X419" s="237"/>
      <c r="AT419" s="238" t="s">
        <v>153</v>
      </c>
      <c r="AU419" s="238" t="s">
        <v>23</v>
      </c>
      <c r="AV419" s="11" t="s">
        <v>23</v>
      </c>
      <c r="AW419" s="11" t="s">
        <v>5</v>
      </c>
      <c r="AX419" s="11" t="s">
        <v>85</v>
      </c>
      <c r="AY419" s="238" t="s">
        <v>141</v>
      </c>
    </row>
    <row r="420" s="11" customFormat="1">
      <c r="B420" s="229"/>
      <c r="C420" s="230"/>
      <c r="D420" s="209" t="s">
        <v>153</v>
      </c>
      <c r="E420" s="231" t="s">
        <v>21</v>
      </c>
      <c r="F420" s="232" t="s">
        <v>1014</v>
      </c>
      <c r="G420" s="230"/>
      <c r="H420" s="231" t="s">
        <v>21</v>
      </c>
      <c r="I420" s="233"/>
      <c r="J420" s="233"/>
      <c r="K420" s="230"/>
      <c r="L420" s="230"/>
      <c r="M420" s="234"/>
      <c r="N420" s="235"/>
      <c r="O420" s="236"/>
      <c r="P420" s="236"/>
      <c r="Q420" s="236"/>
      <c r="R420" s="236"/>
      <c r="S420" s="236"/>
      <c r="T420" s="236"/>
      <c r="U420" s="236"/>
      <c r="V420" s="236"/>
      <c r="W420" s="236"/>
      <c r="X420" s="237"/>
      <c r="AT420" s="238" t="s">
        <v>153</v>
      </c>
      <c r="AU420" s="238" t="s">
        <v>23</v>
      </c>
      <c r="AV420" s="11" t="s">
        <v>23</v>
      </c>
      <c r="AW420" s="11" t="s">
        <v>5</v>
      </c>
      <c r="AX420" s="11" t="s">
        <v>85</v>
      </c>
      <c r="AY420" s="238" t="s">
        <v>141</v>
      </c>
    </row>
    <row r="421" s="12" customFormat="1">
      <c r="B421" s="239"/>
      <c r="C421" s="240"/>
      <c r="D421" s="209" t="s">
        <v>153</v>
      </c>
      <c r="E421" s="241" t="s">
        <v>21</v>
      </c>
      <c r="F421" s="242" t="s">
        <v>1015</v>
      </c>
      <c r="G421" s="240"/>
      <c r="H421" s="243">
        <v>52</v>
      </c>
      <c r="I421" s="244"/>
      <c r="J421" s="244"/>
      <c r="K421" s="240"/>
      <c r="L421" s="240"/>
      <c r="M421" s="245"/>
      <c r="N421" s="246"/>
      <c r="O421" s="247"/>
      <c r="P421" s="247"/>
      <c r="Q421" s="247"/>
      <c r="R421" s="247"/>
      <c r="S421" s="247"/>
      <c r="T421" s="247"/>
      <c r="U421" s="247"/>
      <c r="V421" s="247"/>
      <c r="W421" s="247"/>
      <c r="X421" s="248"/>
      <c r="AT421" s="249" t="s">
        <v>153</v>
      </c>
      <c r="AU421" s="249" t="s">
        <v>23</v>
      </c>
      <c r="AV421" s="12" t="s">
        <v>94</v>
      </c>
      <c r="AW421" s="12" t="s">
        <v>5</v>
      </c>
      <c r="AX421" s="12" t="s">
        <v>23</v>
      </c>
      <c r="AY421" s="249" t="s">
        <v>141</v>
      </c>
    </row>
    <row r="422" s="1" customFormat="1" ht="16.5" customHeight="1">
      <c r="B422" s="37"/>
      <c r="C422" s="196" t="s">
        <v>630</v>
      </c>
      <c r="D422" s="196" t="s">
        <v>137</v>
      </c>
      <c r="E422" s="197" t="s">
        <v>1016</v>
      </c>
      <c r="F422" s="198" t="s">
        <v>1017</v>
      </c>
      <c r="G422" s="199" t="s">
        <v>427</v>
      </c>
      <c r="H422" s="200">
        <v>1</v>
      </c>
      <c r="I422" s="201"/>
      <c r="J422" s="201"/>
      <c r="K422" s="202">
        <f>ROUND(P422*H422,2)</f>
        <v>0</v>
      </c>
      <c r="L422" s="198" t="s">
        <v>151</v>
      </c>
      <c r="M422" s="42"/>
      <c r="N422" s="203" t="s">
        <v>21</v>
      </c>
      <c r="O422" s="204" t="s">
        <v>54</v>
      </c>
      <c r="P422" s="205">
        <f>I422+J422</f>
        <v>0</v>
      </c>
      <c r="Q422" s="205">
        <f>ROUND(I422*H422,2)</f>
        <v>0</v>
      </c>
      <c r="R422" s="205">
        <f>ROUND(J422*H422,2)</f>
        <v>0</v>
      </c>
      <c r="S422" s="78"/>
      <c r="T422" s="206">
        <f>S422*H422</f>
        <v>0</v>
      </c>
      <c r="U422" s="206">
        <v>0.8901</v>
      </c>
      <c r="V422" s="206">
        <f>U422*H422</f>
        <v>0.8901</v>
      </c>
      <c r="W422" s="206">
        <v>0</v>
      </c>
      <c r="X422" s="207">
        <f>W422*H422</f>
        <v>0</v>
      </c>
      <c r="AR422" s="15" t="s">
        <v>529</v>
      </c>
      <c r="AT422" s="15" t="s">
        <v>137</v>
      </c>
      <c r="AU422" s="15" t="s">
        <v>23</v>
      </c>
      <c r="AY422" s="15" t="s">
        <v>141</v>
      </c>
      <c r="BE422" s="208">
        <f>IF(O422="základní",K422,0)</f>
        <v>0</v>
      </c>
      <c r="BF422" s="208">
        <f>IF(O422="snížená",K422,0)</f>
        <v>0</v>
      </c>
      <c r="BG422" s="208">
        <f>IF(O422="zákl. přenesená",K422,0)</f>
        <v>0</v>
      </c>
      <c r="BH422" s="208">
        <f>IF(O422="sníž. přenesená",K422,0)</f>
        <v>0</v>
      </c>
      <c r="BI422" s="208">
        <f>IF(O422="nulová",K422,0)</f>
        <v>0</v>
      </c>
      <c r="BJ422" s="15" t="s">
        <v>23</v>
      </c>
      <c r="BK422" s="208">
        <f>ROUND(P422*H422,2)</f>
        <v>0</v>
      </c>
      <c r="BL422" s="15" t="s">
        <v>529</v>
      </c>
      <c r="BM422" s="15" t="s">
        <v>1018</v>
      </c>
    </row>
    <row r="423" s="1" customFormat="1">
      <c r="B423" s="37"/>
      <c r="C423" s="38"/>
      <c r="D423" s="209" t="s">
        <v>143</v>
      </c>
      <c r="E423" s="38"/>
      <c r="F423" s="210" t="s">
        <v>1019</v>
      </c>
      <c r="G423" s="38"/>
      <c r="H423" s="38"/>
      <c r="I423" s="130"/>
      <c r="J423" s="130"/>
      <c r="K423" s="38"/>
      <c r="L423" s="38"/>
      <c r="M423" s="42"/>
      <c r="N423" s="211"/>
      <c r="O423" s="78"/>
      <c r="P423" s="78"/>
      <c r="Q423" s="78"/>
      <c r="R423" s="78"/>
      <c r="S423" s="78"/>
      <c r="T423" s="78"/>
      <c r="U423" s="78"/>
      <c r="V423" s="78"/>
      <c r="W423" s="78"/>
      <c r="X423" s="79"/>
      <c r="AT423" s="15" t="s">
        <v>143</v>
      </c>
      <c r="AU423" s="15" t="s">
        <v>23</v>
      </c>
    </row>
    <row r="424" s="1" customFormat="1" ht="16.5" customHeight="1">
      <c r="B424" s="37"/>
      <c r="C424" s="250" t="s">
        <v>1020</v>
      </c>
      <c r="D424" s="250" t="s">
        <v>249</v>
      </c>
      <c r="E424" s="251" t="s">
        <v>1021</v>
      </c>
      <c r="F424" s="252" t="s">
        <v>1022</v>
      </c>
      <c r="G424" s="253" t="s">
        <v>427</v>
      </c>
      <c r="H424" s="254">
        <v>1</v>
      </c>
      <c r="I424" s="255"/>
      <c r="J424" s="256"/>
      <c r="K424" s="257">
        <f>ROUND(P424*H424,2)</f>
        <v>0</v>
      </c>
      <c r="L424" s="252" t="s">
        <v>21</v>
      </c>
      <c r="M424" s="258"/>
      <c r="N424" s="259" t="s">
        <v>21</v>
      </c>
      <c r="O424" s="204" t="s">
        <v>54</v>
      </c>
      <c r="P424" s="205">
        <f>I424+J424</f>
        <v>0</v>
      </c>
      <c r="Q424" s="205">
        <f>ROUND(I424*H424,2)</f>
        <v>0</v>
      </c>
      <c r="R424" s="205">
        <f>ROUND(J424*H424,2)</f>
        <v>0</v>
      </c>
      <c r="S424" s="78"/>
      <c r="T424" s="206">
        <f>S424*H424</f>
        <v>0</v>
      </c>
      <c r="U424" s="206">
        <v>0</v>
      </c>
      <c r="V424" s="206">
        <f>U424*H424</f>
        <v>0</v>
      </c>
      <c r="W424" s="206">
        <v>0</v>
      </c>
      <c r="X424" s="207">
        <f>W424*H424</f>
        <v>0</v>
      </c>
      <c r="AR424" s="15" t="s">
        <v>94</v>
      </c>
      <c r="AT424" s="15" t="s">
        <v>249</v>
      </c>
      <c r="AU424" s="15" t="s">
        <v>23</v>
      </c>
      <c r="AY424" s="15" t="s">
        <v>141</v>
      </c>
      <c r="BE424" s="208">
        <f>IF(O424="základní",K424,0)</f>
        <v>0</v>
      </c>
      <c r="BF424" s="208">
        <f>IF(O424="snížená",K424,0)</f>
        <v>0</v>
      </c>
      <c r="BG424" s="208">
        <f>IF(O424="zákl. přenesená",K424,0)</f>
        <v>0</v>
      </c>
      <c r="BH424" s="208">
        <f>IF(O424="sníž. přenesená",K424,0)</f>
        <v>0</v>
      </c>
      <c r="BI424" s="208">
        <f>IF(O424="nulová",K424,0)</f>
        <v>0</v>
      </c>
      <c r="BJ424" s="15" t="s">
        <v>23</v>
      </c>
      <c r="BK424" s="208">
        <f>ROUND(P424*H424,2)</f>
        <v>0</v>
      </c>
      <c r="BL424" s="15" t="s">
        <v>23</v>
      </c>
      <c r="BM424" s="15" t="s">
        <v>1023</v>
      </c>
    </row>
    <row r="425" s="1" customFormat="1">
      <c r="B425" s="37"/>
      <c r="C425" s="38"/>
      <c r="D425" s="209" t="s">
        <v>143</v>
      </c>
      <c r="E425" s="38"/>
      <c r="F425" s="210" t="s">
        <v>1022</v>
      </c>
      <c r="G425" s="38"/>
      <c r="H425" s="38"/>
      <c r="I425" s="130"/>
      <c r="J425" s="130"/>
      <c r="K425" s="38"/>
      <c r="L425" s="38"/>
      <c r="M425" s="42"/>
      <c r="N425" s="211"/>
      <c r="O425" s="78"/>
      <c r="P425" s="78"/>
      <c r="Q425" s="78"/>
      <c r="R425" s="78"/>
      <c r="S425" s="78"/>
      <c r="T425" s="78"/>
      <c r="U425" s="78"/>
      <c r="V425" s="78"/>
      <c r="W425" s="78"/>
      <c r="X425" s="79"/>
      <c r="AT425" s="15" t="s">
        <v>143</v>
      </c>
      <c r="AU425" s="15" t="s">
        <v>23</v>
      </c>
    </row>
    <row r="426" s="11" customFormat="1">
      <c r="B426" s="229"/>
      <c r="C426" s="230"/>
      <c r="D426" s="209" t="s">
        <v>153</v>
      </c>
      <c r="E426" s="231" t="s">
        <v>21</v>
      </c>
      <c r="F426" s="232" t="s">
        <v>1024</v>
      </c>
      <c r="G426" s="230"/>
      <c r="H426" s="231" t="s">
        <v>21</v>
      </c>
      <c r="I426" s="233"/>
      <c r="J426" s="233"/>
      <c r="K426" s="230"/>
      <c r="L426" s="230"/>
      <c r="M426" s="234"/>
      <c r="N426" s="235"/>
      <c r="O426" s="236"/>
      <c r="P426" s="236"/>
      <c r="Q426" s="236"/>
      <c r="R426" s="236"/>
      <c r="S426" s="236"/>
      <c r="T426" s="236"/>
      <c r="U426" s="236"/>
      <c r="V426" s="236"/>
      <c r="W426" s="236"/>
      <c r="X426" s="237"/>
      <c r="AT426" s="238" t="s">
        <v>153</v>
      </c>
      <c r="AU426" s="238" t="s">
        <v>23</v>
      </c>
      <c r="AV426" s="11" t="s">
        <v>23</v>
      </c>
      <c r="AW426" s="11" t="s">
        <v>5</v>
      </c>
      <c r="AX426" s="11" t="s">
        <v>85</v>
      </c>
      <c r="AY426" s="238" t="s">
        <v>141</v>
      </c>
    </row>
    <row r="427" s="12" customFormat="1">
      <c r="B427" s="239"/>
      <c r="C427" s="240"/>
      <c r="D427" s="209" t="s">
        <v>153</v>
      </c>
      <c r="E427" s="241" t="s">
        <v>21</v>
      </c>
      <c r="F427" s="242" t="s">
        <v>23</v>
      </c>
      <c r="G427" s="240"/>
      <c r="H427" s="243">
        <v>1</v>
      </c>
      <c r="I427" s="244"/>
      <c r="J427" s="244"/>
      <c r="K427" s="240"/>
      <c r="L427" s="240"/>
      <c r="M427" s="245"/>
      <c r="N427" s="246"/>
      <c r="O427" s="247"/>
      <c r="P427" s="247"/>
      <c r="Q427" s="247"/>
      <c r="R427" s="247"/>
      <c r="S427" s="247"/>
      <c r="T427" s="247"/>
      <c r="U427" s="247"/>
      <c r="V427" s="247"/>
      <c r="W427" s="247"/>
      <c r="X427" s="248"/>
      <c r="AT427" s="249" t="s">
        <v>153</v>
      </c>
      <c r="AU427" s="249" t="s">
        <v>23</v>
      </c>
      <c r="AV427" s="12" t="s">
        <v>94</v>
      </c>
      <c r="AW427" s="12" t="s">
        <v>5</v>
      </c>
      <c r="AX427" s="12" t="s">
        <v>23</v>
      </c>
      <c r="AY427" s="249" t="s">
        <v>141</v>
      </c>
    </row>
    <row r="428" s="1" customFormat="1" ht="16.5" customHeight="1">
      <c r="B428" s="37"/>
      <c r="C428" s="196" t="s">
        <v>1025</v>
      </c>
      <c r="D428" s="196" t="s">
        <v>137</v>
      </c>
      <c r="E428" s="197" t="s">
        <v>1026</v>
      </c>
      <c r="F428" s="198" t="s">
        <v>1027</v>
      </c>
      <c r="G428" s="199" t="s">
        <v>427</v>
      </c>
      <c r="H428" s="200">
        <v>4</v>
      </c>
      <c r="I428" s="201"/>
      <c r="J428" s="201"/>
      <c r="K428" s="202">
        <f>ROUND(P428*H428,2)</f>
        <v>0</v>
      </c>
      <c r="L428" s="198" t="s">
        <v>151</v>
      </c>
      <c r="M428" s="42"/>
      <c r="N428" s="203" t="s">
        <v>21</v>
      </c>
      <c r="O428" s="204" t="s">
        <v>54</v>
      </c>
      <c r="P428" s="205">
        <f>I428+J428</f>
        <v>0</v>
      </c>
      <c r="Q428" s="205">
        <f>ROUND(I428*H428,2)</f>
        <v>0</v>
      </c>
      <c r="R428" s="205">
        <f>ROUND(J428*H428,2)</f>
        <v>0</v>
      </c>
      <c r="S428" s="78"/>
      <c r="T428" s="206">
        <f>S428*H428</f>
        <v>0</v>
      </c>
      <c r="U428" s="206">
        <v>0.57010000000000005</v>
      </c>
      <c r="V428" s="206">
        <f>U428*H428</f>
        <v>2.2804000000000002</v>
      </c>
      <c r="W428" s="206">
        <v>0</v>
      </c>
      <c r="X428" s="207">
        <f>W428*H428</f>
        <v>0</v>
      </c>
      <c r="AR428" s="15" t="s">
        <v>529</v>
      </c>
      <c r="AT428" s="15" t="s">
        <v>137</v>
      </c>
      <c r="AU428" s="15" t="s">
        <v>23</v>
      </c>
      <c r="AY428" s="15" t="s">
        <v>141</v>
      </c>
      <c r="BE428" s="208">
        <f>IF(O428="základní",K428,0)</f>
        <v>0</v>
      </c>
      <c r="BF428" s="208">
        <f>IF(O428="snížená",K428,0)</f>
        <v>0</v>
      </c>
      <c r="BG428" s="208">
        <f>IF(O428="zákl. přenesená",K428,0)</f>
        <v>0</v>
      </c>
      <c r="BH428" s="208">
        <f>IF(O428="sníž. přenesená",K428,0)</f>
        <v>0</v>
      </c>
      <c r="BI428" s="208">
        <f>IF(O428="nulová",K428,0)</f>
        <v>0</v>
      </c>
      <c r="BJ428" s="15" t="s">
        <v>23</v>
      </c>
      <c r="BK428" s="208">
        <f>ROUND(P428*H428,2)</f>
        <v>0</v>
      </c>
      <c r="BL428" s="15" t="s">
        <v>529</v>
      </c>
      <c r="BM428" s="15" t="s">
        <v>1028</v>
      </c>
    </row>
    <row r="429" s="1" customFormat="1">
      <c r="B429" s="37"/>
      <c r="C429" s="38"/>
      <c r="D429" s="209" t="s">
        <v>143</v>
      </c>
      <c r="E429" s="38"/>
      <c r="F429" s="210" t="s">
        <v>1029</v>
      </c>
      <c r="G429" s="38"/>
      <c r="H429" s="38"/>
      <c r="I429" s="130"/>
      <c r="J429" s="130"/>
      <c r="K429" s="38"/>
      <c r="L429" s="38"/>
      <c r="M429" s="42"/>
      <c r="N429" s="211"/>
      <c r="O429" s="78"/>
      <c r="P429" s="78"/>
      <c r="Q429" s="78"/>
      <c r="R429" s="78"/>
      <c r="S429" s="78"/>
      <c r="T429" s="78"/>
      <c r="U429" s="78"/>
      <c r="V429" s="78"/>
      <c r="W429" s="78"/>
      <c r="X429" s="79"/>
      <c r="AT429" s="15" t="s">
        <v>143</v>
      </c>
      <c r="AU429" s="15" t="s">
        <v>23</v>
      </c>
    </row>
    <row r="430" s="11" customFormat="1">
      <c r="B430" s="229"/>
      <c r="C430" s="230"/>
      <c r="D430" s="209" t="s">
        <v>153</v>
      </c>
      <c r="E430" s="231" t="s">
        <v>21</v>
      </c>
      <c r="F430" s="232" t="s">
        <v>1030</v>
      </c>
      <c r="G430" s="230"/>
      <c r="H430" s="231" t="s">
        <v>21</v>
      </c>
      <c r="I430" s="233"/>
      <c r="J430" s="233"/>
      <c r="K430" s="230"/>
      <c r="L430" s="230"/>
      <c r="M430" s="234"/>
      <c r="N430" s="235"/>
      <c r="O430" s="236"/>
      <c r="P430" s="236"/>
      <c r="Q430" s="236"/>
      <c r="R430" s="236"/>
      <c r="S430" s="236"/>
      <c r="T430" s="236"/>
      <c r="U430" s="236"/>
      <c r="V430" s="236"/>
      <c r="W430" s="236"/>
      <c r="X430" s="237"/>
      <c r="AT430" s="238" t="s">
        <v>153</v>
      </c>
      <c r="AU430" s="238" t="s">
        <v>23</v>
      </c>
      <c r="AV430" s="11" t="s">
        <v>23</v>
      </c>
      <c r="AW430" s="11" t="s">
        <v>5</v>
      </c>
      <c r="AX430" s="11" t="s">
        <v>85</v>
      </c>
      <c r="AY430" s="238" t="s">
        <v>141</v>
      </c>
    </row>
    <row r="431" s="12" customFormat="1">
      <c r="B431" s="239"/>
      <c r="C431" s="240"/>
      <c r="D431" s="209" t="s">
        <v>153</v>
      </c>
      <c r="E431" s="241" t="s">
        <v>21</v>
      </c>
      <c r="F431" s="242" t="s">
        <v>1031</v>
      </c>
      <c r="G431" s="240"/>
      <c r="H431" s="243">
        <v>4</v>
      </c>
      <c r="I431" s="244"/>
      <c r="J431" s="244"/>
      <c r="K431" s="240"/>
      <c r="L431" s="240"/>
      <c r="M431" s="245"/>
      <c r="N431" s="246"/>
      <c r="O431" s="247"/>
      <c r="P431" s="247"/>
      <c r="Q431" s="247"/>
      <c r="R431" s="247"/>
      <c r="S431" s="247"/>
      <c r="T431" s="247"/>
      <c r="U431" s="247"/>
      <c r="V431" s="247"/>
      <c r="W431" s="247"/>
      <c r="X431" s="248"/>
      <c r="AT431" s="249" t="s">
        <v>153</v>
      </c>
      <c r="AU431" s="249" t="s">
        <v>23</v>
      </c>
      <c r="AV431" s="12" t="s">
        <v>94</v>
      </c>
      <c r="AW431" s="12" t="s">
        <v>5</v>
      </c>
      <c r="AX431" s="12" t="s">
        <v>85</v>
      </c>
      <c r="AY431" s="249" t="s">
        <v>141</v>
      </c>
    </row>
    <row r="432" s="1" customFormat="1" ht="16.5" customHeight="1">
      <c r="B432" s="37"/>
      <c r="C432" s="250" t="s">
        <v>1032</v>
      </c>
      <c r="D432" s="250" t="s">
        <v>249</v>
      </c>
      <c r="E432" s="251" t="s">
        <v>1033</v>
      </c>
      <c r="F432" s="252" t="s">
        <v>1034</v>
      </c>
      <c r="G432" s="253" t="s">
        <v>427</v>
      </c>
      <c r="H432" s="254">
        <v>3</v>
      </c>
      <c r="I432" s="255"/>
      <c r="J432" s="256"/>
      <c r="K432" s="257">
        <f>ROUND(P432*H432,2)</f>
        <v>0</v>
      </c>
      <c r="L432" s="252" t="s">
        <v>21</v>
      </c>
      <c r="M432" s="258"/>
      <c r="N432" s="259" t="s">
        <v>21</v>
      </c>
      <c r="O432" s="204" t="s">
        <v>54</v>
      </c>
      <c r="P432" s="205">
        <f>I432+J432</f>
        <v>0</v>
      </c>
      <c r="Q432" s="205">
        <f>ROUND(I432*H432,2)</f>
        <v>0</v>
      </c>
      <c r="R432" s="205">
        <f>ROUND(J432*H432,2)</f>
        <v>0</v>
      </c>
      <c r="S432" s="78"/>
      <c r="T432" s="206">
        <f>S432*H432</f>
        <v>0</v>
      </c>
      <c r="U432" s="206">
        <v>0</v>
      </c>
      <c r="V432" s="206">
        <f>U432*H432</f>
        <v>0</v>
      </c>
      <c r="W432" s="206">
        <v>0</v>
      </c>
      <c r="X432" s="207">
        <f>W432*H432</f>
        <v>0</v>
      </c>
      <c r="AR432" s="15" t="s">
        <v>94</v>
      </c>
      <c r="AT432" s="15" t="s">
        <v>249</v>
      </c>
      <c r="AU432" s="15" t="s">
        <v>23</v>
      </c>
      <c r="AY432" s="15" t="s">
        <v>141</v>
      </c>
      <c r="BE432" s="208">
        <f>IF(O432="základní",K432,0)</f>
        <v>0</v>
      </c>
      <c r="BF432" s="208">
        <f>IF(O432="snížená",K432,0)</f>
        <v>0</v>
      </c>
      <c r="BG432" s="208">
        <f>IF(O432="zákl. přenesená",K432,0)</f>
        <v>0</v>
      </c>
      <c r="BH432" s="208">
        <f>IF(O432="sníž. přenesená",K432,0)</f>
        <v>0</v>
      </c>
      <c r="BI432" s="208">
        <f>IF(O432="nulová",K432,0)</f>
        <v>0</v>
      </c>
      <c r="BJ432" s="15" t="s">
        <v>23</v>
      </c>
      <c r="BK432" s="208">
        <f>ROUND(P432*H432,2)</f>
        <v>0</v>
      </c>
      <c r="BL432" s="15" t="s">
        <v>23</v>
      </c>
      <c r="BM432" s="15" t="s">
        <v>1035</v>
      </c>
    </row>
    <row r="433" s="1" customFormat="1">
      <c r="B433" s="37"/>
      <c r="C433" s="38"/>
      <c r="D433" s="209" t="s">
        <v>143</v>
      </c>
      <c r="E433" s="38"/>
      <c r="F433" s="210" t="s">
        <v>1034</v>
      </c>
      <c r="G433" s="38"/>
      <c r="H433" s="38"/>
      <c r="I433" s="130"/>
      <c r="J433" s="130"/>
      <c r="K433" s="38"/>
      <c r="L433" s="38"/>
      <c r="M433" s="42"/>
      <c r="N433" s="211"/>
      <c r="O433" s="78"/>
      <c r="P433" s="78"/>
      <c r="Q433" s="78"/>
      <c r="R433" s="78"/>
      <c r="S433" s="78"/>
      <c r="T433" s="78"/>
      <c r="U433" s="78"/>
      <c r="V433" s="78"/>
      <c r="W433" s="78"/>
      <c r="X433" s="79"/>
      <c r="AT433" s="15" t="s">
        <v>143</v>
      </c>
      <c r="AU433" s="15" t="s">
        <v>23</v>
      </c>
    </row>
    <row r="434" s="11" customFormat="1">
      <c r="B434" s="229"/>
      <c r="C434" s="230"/>
      <c r="D434" s="209" t="s">
        <v>153</v>
      </c>
      <c r="E434" s="231" t="s">
        <v>21</v>
      </c>
      <c r="F434" s="232" t="s">
        <v>1024</v>
      </c>
      <c r="G434" s="230"/>
      <c r="H434" s="231" t="s">
        <v>21</v>
      </c>
      <c r="I434" s="233"/>
      <c r="J434" s="233"/>
      <c r="K434" s="230"/>
      <c r="L434" s="230"/>
      <c r="M434" s="234"/>
      <c r="N434" s="235"/>
      <c r="O434" s="236"/>
      <c r="P434" s="236"/>
      <c r="Q434" s="236"/>
      <c r="R434" s="236"/>
      <c r="S434" s="236"/>
      <c r="T434" s="236"/>
      <c r="U434" s="236"/>
      <c r="V434" s="236"/>
      <c r="W434" s="236"/>
      <c r="X434" s="237"/>
      <c r="AT434" s="238" t="s">
        <v>153</v>
      </c>
      <c r="AU434" s="238" t="s">
        <v>23</v>
      </c>
      <c r="AV434" s="11" t="s">
        <v>23</v>
      </c>
      <c r="AW434" s="11" t="s">
        <v>5</v>
      </c>
      <c r="AX434" s="11" t="s">
        <v>85</v>
      </c>
      <c r="AY434" s="238" t="s">
        <v>141</v>
      </c>
    </row>
    <row r="435" s="12" customFormat="1">
      <c r="B435" s="239"/>
      <c r="C435" s="240"/>
      <c r="D435" s="209" t="s">
        <v>153</v>
      </c>
      <c r="E435" s="241" t="s">
        <v>21</v>
      </c>
      <c r="F435" s="242" t="s">
        <v>159</v>
      </c>
      <c r="G435" s="240"/>
      <c r="H435" s="243">
        <v>3</v>
      </c>
      <c r="I435" s="244"/>
      <c r="J435" s="244"/>
      <c r="K435" s="240"/>
      <c r="L435" s="240"/>
      <c r="M435" s="245"/>
      <c r="N435" s="246"/>
      <c r="O435" s="247"/>
      <c r="P435" s="247"/>
      <c r="Q435" s="247"/>
      <c r="R435" s="247"/>
      <c r="S435" s="247"/>
      <c r="T435" s="247"/>
      <c r="U435" s="247"/>
      <c r="V435" s="247"/>
      <c r="W435" s="247"/>
      <c r="X435" s="248"/>
      <c r="AT435" s="249" t="s">
        <v>153</v>
      </c>
      <c r="AU435" s="249" t="s">
        <v>23</v>
      </c>
      <c r="AV435" s="12" t="s">
        <v>94</v>
      </c>
      <c r="AW435" s="12" t="s">
        <v>5</v>
      </c>
      <c r="AX435" s="12" t="s">
        <v>23</v>
      </c>
      <c r="AY435" s="249" t="s">
        <v>141</v>
      </c>
    </row>
    <row r="436" s="1" customFormat="1" ht="16.5" customHeight="1">
      <c r="B436" s="37"/>
      <c r="C436" s="250" t="s">
        <v>1036</v>
      </c>
      <c r="D436" s="250" t="s">
        <v>249</v>
      </c>
      <c r="E436" s="251" t="s">
        <v>1037</v>
      </c>
      <c r="F436" s="252" t="s">
        <v>1038</v>
      </c>
      <c r="G436" s="253" t="s">
        <v>427</v>
      </c>
      <c r="H436" s="254">
        <v>1</v>
      </c>
      <c r="I436" s="255"/>
      <c r="J436" s="256"/>
      <c r="K436" s="257">
        <f>ROUND(P436*H436,2)</f>
        <v>0</v>
      </c>
      <c r="L436" s="252" t="s">
        <v>21</v>
      </c>
      <c r="M436" s="258"/>
      <c r="N436" s="259" t="s">
        <v>21</v>
      </c>
      <c r="O436" s="204" t="s">
        <v>54</v>
      </c>
      <c r="P436" s="205">
        <f>I436+J436</f>
        <v>0</v>
      </c>
      <c r="Q436" s="205">
        <f>ROUND(I436*H436,2)</f>
        <v>0</v>
      </c>
      <c r="R436" s="205">
        <f>ROUND(J436*H436,2)</f>
        <v>0</v>
      </c>
      <c r="S436" s="78"/>
      <c r="T436" s="206">
        <f>S436*H436</f>
        <v>0</v>
      </c>
      <c r="U436" s="206">
        <v>0</v>
      </c>
      <c r="V436" s="206">
        <f>U436*H436</f>
        <v>0</v>
      </c>
      <c r="W436" s="206">
        <v>0</v>
      </c>
      <c r="X436" s="207">
        <f>W436*H436</f>
        <v>0</v>
      </c>
      <c r="AR436" s="15" t="s">
        <v>94</v>
      </c>
      <c r="AT436" s="15" t="s">
        <v>249</v>
      </c>
      <c r="AU436" s="15" t="s">
        <v>23</v>
      </c>
      <c r="AY436" s="15" t="s">
        <v>141</v>
      </c>
      <c r="BE436" s="208">
        <f>IF(O436="základní",K436,0)</f>
        <v>0</v>
      </c>
      <c r="BF436" s="208">
        <f>IF(O436="snížená",K436,0)</f>
        <v>0</v>
      </c>
      <c r="BG436" s="208">
        <f>IF(O436="zákl. přenesená",K436,0)</f>
        <v>0</v>
      </c>
      <c r="BH436" s="208">
        <f>IF(O436="sníž. přenesená",K436,0)</f>
        <v>0</v>
      </c>
      <c r="BI436" s="208">
        <f>IF(O436="nulová",K436,0)</f>
        <v>0</v>
      </c>
      <c r="BJ436" s="15" t="s">
        <v>23</v>
      </c>
      <c r="BK436" s="208">
        <f>ROUND(P436*H436,2)</f>
        <v>0</v>
      </c>
      <c r="BL436" s="15" t="s">
        <v>23</v>
      </c>
      <c r="BM436" s="15" t="s">
        <v>1039</v>
      </c>
    </row>
    <row r="437" s="1" customFormat="1">
      <c r="B437" s="37"/>
      <c r="C437" s="38"/>
      <c r="D437" s="209" t="s">
        <v>143</v>
      </c>
      <c r="E437" s="38"/>
      <c r="F437" s="210" t="s">
        <v>1038</v>
      </c>
      <c r="G437" s="38"/>
      <c r="H437" s="38"/>
      <c r="I437" s="130"/>
      <c r="J437" s="130"/>
      <c r="K437" s="38"/>
      <c r="L437" s="38"/>
      <c r="M437" s="42"/>
      <c r="N437" s="211"/>
      <c r="O437" s="78"/>
      <c r="P437" s="78"/>
      <c r="Q437" s="78"/>
      <c r="R437" s="78"/>
      <c r="S437" s="78"/>
      <c r="T437" s="78"/>
      <c r="U437" s="78"/>
      <c r="V437" s="78"/>
      <c r="W437" s="78"/>
      <c r="X437" s="79"/>
      <c r="AT437" s="15" t="s">
        <v>143</v>
      </c>
      <c r="AU437" s="15" t="s">
        <v>23</v>
      </c>
    </row>
    <row r="438" s="11" customFormat="1">
      <c r="B438" s="229"/>
      <c r="C438" s="230"/>
      <c r="D438" s="209" t="s">
        <v>153</v>
      </c>
      <c r="E438" s="231" t="s">
        <v>21</v>
      </c>
      <c r="F438" s="232" t="s">
        <v>1024</v>
      </c>
      <c r="G438" s="230"/>
      <c r="H438" s="231" t="s">
        <v>21</v>
      </c>
      <c r="I438" s="233"/>
      <c r="J438" s="233"/>
      <c r="K438" s="230"/>
      <c r="L438" s="230"/>
      <c r="M438" s="234"/>
      <c r="N438" s="235"/>
      <c r="O438" s="236"/>
      <c r="P438" s="236"/>
      <c r="Q438" s="236"/>
      <c r="R438" s="236"/>
      <c r="S438" s="236"/>
      <c r="T438" s="236"/>
      <c r="U438" s="236"/>
      <c r="V438" s="236"/>
      <c r="W438" s="236"/>
      <c r="X438" s="237"/>
      <c r="AT438" s="238" t="s">
        <v>153</v>
      </c>
      <c r="AU438" s="238" t="s">
        <v>23</v>
      </c>
      <c r="AV438" s="11" t="s">
        <v>23</v>
      </c>
      <c r="AW438" s="11" t="s">
        <v>5</v>
      </c>
      <c r="AX438" s="11" t="s">
        <v>85</v>
      </c>
      <c r="AY438" s="238" t="s">
        <v>141</v>
      </c>
    </row>
    <row r="439" s="12" customFormat="1">
      <c r="B439" s="239"/>
      <c r="C439" s="240"/>
      <c r="D439" s="209" t="s">
        <v>153</v>
      </c>
      <c r="E439" s="241" t="s">
        <v>21</v>
      </c>
      <c r="F439" s="242" t="s">
        <v>23</v>
      </c>
      <c r="G439" s="240"/>
      <c r="H439" s="243">
        <v>1</v>
      </c>
      <c r="I439" s="244"/>
      <c r="J439" s="244"/>
      <c r="K439" s="240"/>
      <c r="L439" s="240"/>
      <c r="M439" s="245"/>
      <c r="N439" s="246"/>
      <c r="O439" s="247"/>
      <c r="P439" s="247"/>
      <c r="Q439" s="247"/>
      <c r="R439" s="247"/>
      <c r="S439" s="247"/>
      <c r="T439" s="247"/>
      <c r="U439" s="247"/>
      <c r="V439" s="247"/>
      <c r="W439" s="247"/>
      <c r="X439" s="248"/>
      <c r="AT439" s="249" t="s">
        <v>153</v>
      </c>
      <c r="AU439" s="249" t="s">
        <v>23</v>
      </c>
      <c r="AV439" s="12" t="s">
        <v>94</v>
      </c>
      <c r="AW439" s="12" t="s">
        <v>5</v>
      </c>
      <c r="AX439" s="12" t="s">
        <v>23</v>
      </c>
      <c r="AY439" s="249" t="s">
        <v>141</v>
      </c>
    </row>
    <row r="440" s="1" customFormat="1" ht="16.5" customHeight="1">
      <c r="B440" s="37"/>
      <c r="C440" s="250" t="s">
        <v>1040</v>
      </c>
      <c r="D440" s="250" t="s">
        <v>249</v>
      </c>
      <c r="E440" s="251" t="s">
        <v>1041</v>
      </c>
      <c r="F440" s="252" t="s">
        <v>1042</v>
      </c>
      <c r="G440" s="253" t="s">
        <v>427</v>
      </c>
      <c r="H440" s="254">
        <v>4</v>
      </c>
      <c r="I440" s="255"/>
      <c r="J440" s="256"/>
      <c r="K440" s="257">
        <f>ROUND(P440*H440,2)</f>
        <v>0</v>
      </c>
      <c r="L440" s="252" t="s">
        <v>21</v>
      </c>
      <c r="M440" s="258"/>
      <c r="N440" s="259" t="s">
        <v>21</v>
      </c>
      <c r="O440" s="204" t="s">
        <v>54</v>
      </c>
      <c r="P440" s="205">
        <f>I440+J440</f>
        <v>0</v>
      </c>
      <c r="Q440" s="205">
        <f>ROUND(I440*H440,2)</f>
        <v>0</v>
      </c>
      <c r="R440" s="205">
        <f>ROUND(J440*H440,2)</f>
        <v>0</v>
      </c>
      <c r="S440" s="78"/>
      <c r="T440" s="206">
        <f>S440*H440</f>
        <v>0</v>
      </c>
      <c r="U440" s="206">
        <v>0</v>
      </c>
      <c r="V440" s="206">
        <f>U440*H440</f>
        <v>0</v>
      </c>
      <c r="W440" s="206">
        <v>0</v>
      </c>
      <c r="X440" s="207">
        <f>W440*H440</f>
        <v>0</v>
      </c>
      <c r="AR440" s="15" t="s">
        <v>94</v>
      </c>
      <c r="AT440" s="15" t="s">
        <v>249</v>
      </c>
      <c r="AU440" s="15" t="s">
        <v>23</v>
      </c>
      <c r="AY440" s="15" t="s">
        <v>141</v>
      </c>
      <c r="BE440" s="208">
        <f>IF(O440="základní",K440,0)</f>
        <v>0</v>
      </c>
      <c r="BF440" s="208">
        <f>IF(O440="snížená",K440,0)</f>
        <v>0</v>
      </c>
      <c r="BG440" s="208">
        <f>IF(O440="zákl. přenesená",K440,0)</f>
        <v>0</v>
      </c>
      <c r="BH440" s="208">
        <f>IF(O440="sníž. přenesená",K440,0)</f>
        <v>0</v>
      </c>
      <c r="BI440" s="208">
        <f>IF(O440="nulová",K440,0)</f>
        <v>0</v>
      </c>
      <c r="BJ440" s="15" t="s">
        <v>23</v>
      </c>
      <c r="BK440" s="208">
        <f>ROUND(P440*H440,2)</f>
        <v>0</v>
      </c>
      <c r="BL440" s="15" t="s">
        <v>23</v>
      </c>
      <c r="BM440" s="15" t="s">
        <v>1043</v>
      </c>
    </row>
    <row r="441" s="1" customFormat="1">
      <c r="B441" s="37"/>
      <c r="C441" s="38"/>
      <c r="D441" s="209" t="s">
        <v>143</v>
      </c>
      <c r="E441" s="38"/>
      <c r="F441" s="210" t="s">
        <v>1042</v>
      </c>
      <c r="G441" s="38"/>
      <c r="H441" s="38"/>
      <c r="I441" s="130"/>
      <c r="J441" s="130"/>
      <c r="K441" s="38"/>
      <c r="L441" s="38"/>
      <c r="M441" s="42"/>
      <c r="N441" s="211"/>
      <c r="O441" s="78"/>
      <c r="P441" s="78"/>
      <c r="Q441" s="78"/>
      <c r="R441" s="78"/>
      <c r="S441" s="78"/>
      <c r="T441" s="78"/>
      <c r="U441" s="78"/>
      <c r="V441" s="78"/>
      <c r="W441" s="78"/>
      <c r="X441" s="79"/>
      <c r="AT441" s="15" t="s">
        <v>143</v>
      </c>
      <c r="AU441" s="15" t="s">
        <v>23</v>
      </c>
    </row>
    <row r="442" s="11" customFormat="1">
      <c r="B442" s="229"/>
      <c r="C442" s="230"/>
      <c r="D442" s="209" t="s">
        <v>153</v>
      </c>
      <c r="E442" s="231" t="s">
        <v>21</v>
      </c>
      <c r="F442" s="232" t="s">
        <v>1030</v>
      </c>
      <c r="G442" s="230"/>
      <c r="H442" s="231" t="s">
        <v>21</v>
      </c>
      <c r="I442" s="233"/>
      <c r="J442" s="233"/>
      <c r="K442" s="230"/>
      <c r="L442" s="230"/>
      <c r="M442" s="234"/>
      <c r="N442" s="235"/>
      <c r="O442" s="236"/>
      <c r="P442" s="236"/>
      <c r="Q442" s="236"/>
      <c r="R442" s="236"/>
      <c r="S442" s="236"/>
      <c r="T442" s="236"/>
      <c r="U442" s="236"/>
      <c r="V442" s="236"/>
      <c r="W442" s="236"/>
      <c r="X442" s="237"/>
      <c r="AT442" s="238" t="s">
        <v>153</v>
      </c>
      <c r="AU442" s="238" t="s">
        <v>23</v>
      </c>
      <c r="AV442" s="11" t="s">
        <v>23</v>
      </c>
      <c r="AW442" s="11" t="s">
        <v>5</v>
      </c>
      <c r="AX442" s="11" t="s">
        <v>85</v>
      </c>
      <c r="AY442" s="238" t="s">
        <v>141</v>
      </c>
    </row>
    <row r="443" s="12" customFormat="1">
      <c r="B443" s="239"/>
      <c r="C443" s="240"/>
      <c r="D443" s="209" t="s">
        <v>153</v>
      </c>
      <c r="E443" s="241" t="s">
        <v>21</v>
      </c>
      <c r="F443" s="242" t="s">
        <v>1031</v>
      </c>
      <c r="G443" s="240"/>
      <c r="H443" s="243">
        <v>4</v>
      </c>
      <c r="I443" s="244"/>
      <c r="J443" s="244"/>
      <c r="K443" s="240"/>
      <c r="L443" s="240"/>
      <c r="M443" s="245"/>
      <c r="N443" s="246"/>
      <c r="O443" s="247"/>
      <c r="P443" s="247"/>
      <c r="Q443" s="247"/>
      <c r="R443" s="247"/>
      <c r="S443" s="247"/>
      <c r="T443" s="247"/>
      <c r="U443" s="247"/>
      <c r="V443" s="247"/>
      <c r="W443" s="247"/>
      <c r="X443" s="248"/>
      <c r="AT443" s="249" t="s">
        <v>153</v>
      </c>
      <c r="AU443" s="249" t="s">
        <v>23</v>
      </c>
      <c r="AV443" s="12" t="s">
        <v>94</v>
      </c>
      <c r="AW443" s="12" t="s">
        <v>5</v>
      </c>
      <c r="AX443" s="12" t="s">
        <v>23</v>
      </c>
      <c r="AY443" s="249" t="s">
        <v>141</v>
      </c>
    </row>
    <row r="444" s="1" customFormat="1" ht="16.5" customHeight="1">
      <c r="B444" s="37"/>
      <c r="C444" s="196" t="s">
        <v>1044</v>
      </c>
      <c r="D444" s="196" t="s">
        <v>137</v>
      </c>
      <c r="E444" s="197" t="s">
        <v>1045</v>
      </c>
      <c r="F444" s="198" t="s">
        <v>1046</v>
      </c>
      <c r="G444" s="199" t="s">
        <v>427</v>
      </c>
      <c r="H444" s="200">
        <v>4</v>
      </c>
      <c r="I444" s="201"/>
      <c r="J444" s="201"/>
      <c r="K444" s="202">
        <f>ROUND(P444*H444,2)</f>
        <v>0</v>
      </c>
      <c r="L444" s="198" t="s">
        <v>151</v>
      </c>
      <c r="M444" s="42"/>
      <c r="N444" s="203" t="s">
        <v>21</v>
      </c>
      <c r="O444" s="204" t="s">
        <v>54</v>
      </c>
      <c r="P444" s="205">
        <f>I444+J444</f>
        <v>0</v>
      </c>
      <c r="Q444" s="205">
        <f>ROUND(I444*H444,2)</f>
        <v>0</v>
      </c>
      <c r="R444" s="205">
        <f>ROUND(J444*H444,2)</f>
        <v>0</v>
      </c>
      <c r="S444" s="78"/>
      <c r="T444" s="206">
        <f>S444*H444</f>
        <v>0</v>
      </c>
      <c r="U444" s="206">
        <v>2.2001499999999998</v>
      </c>
      <c r="V444" s="206">
        <f>U444*H444</f>
        <v>8.8005999999999993</v>
      </c>
      <c r="W444" s="206">
        <v>0</v>
      </c>
      <c r="X444" s="207">
        <f>W444*H444</f>
        <v>0</v>
      </c>
      <c r="AR444" s="15" t="s">
        <v>529</v>
      </c>
      <c r="AT444" s="15" t="s">
        <v>137</v>
      </c>
      <c r="AU444" s="15" t="s">
        <v>23</v>
      </c>
      <c r="AY444" s="15" t="s">
        <v>141</v>
      </c>
      <c r="BE444" s="208">
        <f>IF(O444="základní",K444,0)</f>
        <v>0</v>
      </c>
      <c r="BF444" s="208">
        <f>IF(O444="snížená",K444,0)</f>
        <v>0</v>
      </c>
      <c r="BG444" s="208">
        <f>IF(O444="zákl. přenesená",K444,0)</f>
        <v>0</v>
      </c>
      <c r="BH444" s="208">
        <f>IF(O444="sníž. přenesená",K444,0)</f>
        <v>0</v>
      </c>
      <c r="BI444" s="208">
        <f>IF(O444="nulová",K444,0)</f>
        <v>0</v>
      </c>
      <c r="BJ444" s="15" t="s">
        <v>23</v>
      </c>
      <c r="BK444" s="208">
        <f>ROUND(P444*H444,2)</f>
        <v>0</v>
      </c>
      <c r="BL444" s="15" t="s">
        <v>529</v>
      </c>
      <c r="BM444" s="15" t="s">
        <v>1047</v>
      </c>
    </row>
    <row r="445" s="1" customFormat="1">
      <c r="B445" s="37"/>
      <c r="C445" s="38"/>
      <c r="D445" s="209" t="s">
        <v>143</v>
      </c>
      <c r="E445" s="38"/>
      <c r="F445" s="210" t="s">
        <v>1048</v>
      </c>
      <c r="G445" s="38"/>
      <c r="H445" s="38"/>
      <c r="I445" s="130"/>
      <c r="J445" s="130"/>
      <c r="K445" s="38"/>
      <c r="L445" s="38"/>
      <c r="M445" s="42"/>
      <c r="N445" s="211"/>
      <c r="O445" s="78"/>
      <c r="P445" s="78"/>
      <c r="Q445" s="78"/>
      <c r="R445" s="78"/>
      <c r="S445" s="78"/>
      <c r="T445" s="78"/>
      <c r="U445" s="78"/>
      <c r="V445" s="78"/>
      <c r="W445" s="78"/>
      <c r="X445" s="79"/>
      <c r="AT445" s="15" t="s">
        <v>143</v>
      </c>
      <c r="AU445" s="15" t="s">
        <v>23</v>
      </c>
    </row>
    <row r="446" s="1" customFormat="1" ht="16.5" customHeight="1">
      <c r="B446" s="37"/>
      <c r="C446" s="196" t="s">
        <v>1049</v>
      </c>
      <c r="D446" s="196" t="s">
        <v>137</v>
      </c>
      <c r="E446" s="197" t="s">
        <v>1050</v>
      </c>
      <c r="F446" s="198" t="s">
        <v>1051</v>
      </c>
      <c r="G446" s="199" t="s">
        <v>427</v>
      </c>
      <c r="H446" s="200">
        <v>4</v>
      </c>
      <c r="I446" s="201"/>
      <c r="J446" s="201"/>
      <c r="K446" s="202">
        <f>ROUND(P446*H446,2)</f>
        <v>0</v>
      </c>
      <c r="L446" s="198" t="s">
        <v>151</v>
      </c>
      <c r="M446" s="42"/>
      <c r="N446" s="203" t="s">
        <v>21</v>
      </c>
      <c r="O446" s="204" t="s">
        <v>54</v>
      </c>
      <c r="P446" s="205">
        <f>I446+J446</f>
        <v>0</v>
      </c>
      <c r="Q446" s="205">
        <f>ROUND(I446*H446,2)</f>
        <v>0</v>
      </c>
      <c r="R446" s="205">
        <f>ROUND(J446*H446,2)</f>
        <v>0</v>
      </c>
      <c r="S446" s="78"/>
      <c r="T446" s="206">
        <f>S446*H446</f>
        <v>0</v>
      </c>
      <c r="U446" s="206">
        <v>0</v>
      </c>
      <c r="V446" s="206">
        <f>U446*H446</f>
        <v>0</v>
      </c>
      <c r="W446" s="206">
        <v>0</v>
      </c>
      <c r="X446" s="207">
        <f>W446*H446</f>
        <v>0</v>
      </c>
      <c r="AR446" s="15" t="s">
        <v>529</v>
      </c>
      <c r="AT446" s="15" t="s">
        <v>137</v>
      </c>
      <c r="AU446" s="15" t="s">
        <v>23</v>
      </c>
      <c r="AY446" s="15" t="s">
        <v>141</v>
      </c>
      <c r="BE446" s="208">
        <f>IF(O446="základní",K446,0)</f>
        <v>0</v>
      </c>
      <c r="BF446" s="208">
        <f>IF(O446="snížená",K446,0)</f>
        <v>0</v>
      </c>
      <c r="BG446" s="208">
        <f>IF(O446="zákl. přenesená",K446,0)</f>
        <v>0</v>
      </c>
      <c r="BH446" s="208">
        <f>IF(O446="sníž. přenesená",K446,0)</f>
        <v>0</v>
      </c>
      <c r="BI446" s="208">
        <f>IF(O446="nulová",K446,0)</f>
        <v>0</v>
      </c>
      <c r="BJ446" s="15" t="s">
        <v>23</v>
      </c>
      <c r="BK446" s="208">
        <f>ROUND(P446*H446,2)</f>
        <v>0</v>
      </c>
      <c r="BL446" s="15" t="s">
        <v>529</v>
      </c>
      <c r="BM446" s="15" t="s">
        <v>1052</v>
      </c>
    </row>
    <row r="447" s="1" customFormat="1">
      <c r="B447" s="37"/>
      <c r="C447" s="38"/>
      <c r="D447" s="209" t="s">
        <v>143</v>
      </c>
      <c r="E447" s="38"/>
      <c r="F447" s="210" t="s">
        <v>1053</v>
      </c>
      <c r="G447" s="38"/>
      <c r="H447" s="38"/>
      <c r="I447" s="130"/>
      <c r="J447" s="130"/>
      <c r="K447" s="38"/>
      <c r="L447" s="38"/>
      <c r="M447" s="42"/>
      <c r="N447" s="211"/>
      <c r="O447" s="78"/>
      <c r="P447" s="78"/>
      <c r="Q447" s="78"/>
      <c r="R447" s="78"/>
      <c r="S447" s="78"/>
      <c r="T447" s="78"/>
      <c r="U447" s="78"/>
      <c r="V447" s="78"/>
      <c r="W447" s="78"/>
      <c r="X447" s="79"/>
      <c r="AT447" s="15" t="s">
        <v>143</v>
      </c>
      <c r="AU447" s="15" t="s">
        <v>23</v>
      </c>
    </row>
    <row r="448" s="1" customFormat="1" ht="16.5" customHeight="1">
      <c r="B448" s="37"/>
      <c r="C448" s="250" t="s">
        <v>660</v>
      </c>
      <c r="D448" s="250" t="s">
        <v>249</v>
      </c>
      <c r="E448" s="251" t="s">
        <v>1054</v>
      </c>
      <c r="F448" s="252" t="s">
        <v>1055</v>
      </c>
      <c r="G448" s="253" t="s">
        <v>427</v>
      </c>
      <c r="H448" s="254">
        <v>1</v>
      </c>
      <c r="I448" s="255"/>
      <c r="J448" s="256"/>
      <c r="K448" s="257">
        <f>ROUND(P448*H448,2)</f>
        <v>0</v>
      </c>
      <c r="L448" s="252" t="s">
        <v>21</v>
      </c>
      <c r="M448" s="258"/>
      <c r="N448" s="259" t="s">
        <v>21</v>
      </c>
      <c r="O448" s="204" t="s">
        <v>54</v>
      </c>
      <c r="P448" s="205">
        <f>I448+J448</f>
        <v>0</v>
      </c>
      <c r="Q448" s="205">
        <f>ROUND(I448*H448,2)</f>
        <v>0</v>
      </c>
      <c r="R448" s="205">
        <f>ROUND(J448*H448,2)</f>
        <v>0</v>
      </c>
      <c r="S448" s="78"/>
      <c r="T448" s="206">
        <f>S448*H448</f>
        <v>0</v>
      </c>
      <c r="U448" s="206">
        <v>0</v>
      </c>
      <c r="V448" s="206">
        <f>U448*H448</f>
        <v>0</v>
      </c>
      <c r="W448" s="206">
        <v>0</v>
      </c>
      <c r="X448" s="207">
        <f>W448*H448</f>
        <v>0</v>
      </c>
      <c r="AR448" s="15" t="s">
        <v>94</v>
      </c>
      <c r="AT448" s="15" t="s">
        <v>249</v>
      </c>
      <c r="AU448" s="15" t="s">
        <v>23</v>
      </c>
      <c r="AY448" s="15" t="s">
        <v>141</v>
      </c>
      <c r="BE448" s="208">
        <f>IF(O448="základní",K448,0)</f>
        <v>0</v>
      </c>
      <c r="BF448" s="208">
        <f>IF(O448="snížená",K448,0)</f>
        <v>0</v>
      </c>
      <c r="BG448" s="208">
        <f>IF(O448="zákl. přenesená",K448,0)</f>
        <v>0</v>
      </c>
      <c r="BH448" s="208">
        <f>IF(O448="sníž. přenesená",K448,0)</f>
        <v>0</v>
      </c>
      <c r="BI448" s="208">
        <f>IF(O448="nulová",K448,0)</f>
        <v>0</v>
      </c>
      <c r="BJ448" s="15" t="s">
        <v>23</v>
      </c>
      <c r="BK448" s="208">
        <f>ROUND(P448*H448,2)</f>
        <v>0</v>
      </c>
      <c r="BL448" s="15" t="s">
        <v>23</v>
      </c>
      <c r="BM448" s="15" t="s">
        <v>1056</v>
      </c>
    </row>
    <row r="449" s="1" customFormat="1">
      <c r="B449" s="37"/>
      <c r="C449" s="38"/>
      <c r="D449" s="209" t="s">
        <v>143</v>
      </c>
      <c r="E449" s="38"/>
      <c r="F449" s="210" t="s">
        <v>1055</v>
      </c>
      <c r="G449" s="38"/>
      <c r="H449" s="38"/>
      <c r="I449" s="130"/>
      <c r="J449" s="130"/>
      <c r="K449" s="38"/>
      <c r="L449" s="38"/>
      <c r="M449" s="42"/>
      <c r="N449" s="211"/>
      <c r="O449" s="78"/>
      <c r="P449" s="78"/>
      <c r="Q449" s="78"/>
      <c r="R449" s="78"/>
      <c r="S449" s="78"/>
      <c r="T449" s="78"/>
      <c r="U449" s="78"/>
      <c r="V449" s="78"/>
      <c r="W449" s="78"/>
      <c r="X449" s="79"/>
      <c r="AT449" s="15" t="s">
        <v>143</v>
      </c>
      <c r="AU449" s="15" t="s">
        <v>23</v>
      </c>
    </row>
    <row r="450" s="11" customFormat="1">
      <c r="B450" s="229"/>
      <c r="C450" s="230"/>
      <c r="D450" s="209" t="s">
        <v>153</v>
      </c>
      <c r="E450" s="231" t="s">
        <v>21</v>
      </c>
      <c r="F450" s="232" t="s">
        <v>1024</v>
      </c>
      <c r="G450" s="230"/>
      <c r="H450" s="231" t="s">
        <v>21</v>
      </c>
      <c r="I450" s="233"/>
      <c r="J450" s="233"/>
      <c r="K450" s="230"/>
      <c r="L450" s="230"/>
      <c r="M450" s="234"/>
      <c r="N450" s="235"/>
      <c r="O450" s="236"/>
      <c r="P450" s="236"/>
      <c r="Q450" s="236"/>
      <c r="R450" s="236"/>
      <c r="S450" s="236"/>
      <c r="T450" s="236"/>
      <c r="U450" s="236"/>
      <c r="V450" s="236"/>
      <c r="W450" s="236"/>
      <c r="X450" s="237"/>
      <c r="AT450" s="238" t="s">
        <v>153</v>
      </c>
      <c r="AU450" s="238" t="s">
        <v>23</v>
      </c>
      <c r="AV450" s="11" t="s">
        <v>23</v>
      </c>
      <c r="AW450" s="11" t="s">
        <v>5</v>
      </c>
      <c r="AX450" s="11" t="s">
        <v>85</v>
      </c>
      <c r="AY450" s="238" t="s">
        <v>141</v>
      </c>
    </row>
    <row r="451" s="12" customFormat="1">
      <c r="B451" s="239"/>
      <c r="C451" s="240"/>
      <c r="D451" s="209" t="s">
        <v>153</v>
      </c>
      <c r="E451" s="241" t="s">
        <v>21</v>
      </c>
      <c r="F451" s="242" t="s">
        <v>23</v>
      </c>
      <c r="G451" s="240"/>
      <c r="H451" s="243">
        <v>1</v>
      </c>
      <c r="I451" s="244"/>
      <c r="J451" s="244"/>
      <c r="K451" s="240"/>
      <c r="L451" s="240"/>
      <c r="M451" s="245"/>
      <c r="N451" s="246"/>
      <c r="O451" s="247"/>
      <c r="P451" s="247"/>
      <c r="Q451" s="247"/>
      <c r="R451" s="247"/>
      <c r="S451" s="247"/>
      <c r="T451" s="247"/>
      <c r="U451" s="247"/>
      <c r="V451" s="247"/>
      <c r="W451" s="247"/>
      <c r="X451" s="248"/>
      <c r="AT451" s="249" t="s">
        <v>153</v>
      </c>
      <c r="AU451" s="249" t="s">
        <v>23</v>
      </c>
      <c r="AV451" s="12" t="s">
        <v>94</v>
      </c>
      <c r="AW451" s="12" t="s">
        <v>5</v>
      </c>
      <c r="AX451" s="12" t="s">
        <v>23</v>
      </c>
      <c r="AY451" s="249" t="s">
        <v>141</v>
      </c>
    </row>
    <row r="452" s="1" customFormat="1" ht="16.5" customHeight="1">
      <c r="B452" s="37"/>
      <c r="C452" s="250" t="s">
        <v>1057</v>
      </c>
      <c r="D452" s="250" t="s">
        <v>249</v>
      </c>
      <c r="E452" s="251" t="s">
        <v>1058</v>
      </c>
      <c r="F452" s="252" t="s">
        <v>1059</v>
      </c>
      <c r="G452" s="253" t="s">
        <v>427</v>
      </c>
      <c r="H452" s="254">
        <v>1</v>
      </c>
      <c r="I452" s="255"/>
      <c r="J452" s="256"/>
      <c r="K452" s="257">
        <f>ROUND(P452*H452,2)</f>
        <v>0</v>
      </c>
      <c r="L452" s="252" t="s">
        <v>21</v>
      </c>
      <c r="M452" s="258"/>
      <c r="N452" s="259" t="s">
        <v>21</v>
      </c>
      <c r="O452" s="204" t="s">
        <v>54</v>
      </c>
      <c r="P452" s="205">
        <f>I452+J452</f>
        <v>0</v>
      </c>
      <c r="Q452" s="205">
        <f>ROUND(I452*H452,2)</f>
        <v>0</v>
      </c>
      <c r="R452" s="205">
        <f>ROUND(J452*H452,2)</f>
        <v>0</v>
      </c>
      <c r="S452" s="78"/>
      <c r="T452" s="206">
        <f>S452*H452</f>
        <v>0</v>
      </c>
      <c r="U452" s="206">
        <v>0</v>
      </c>
      <c r="V452" s="206">
        <f>U452*H452</f>
        <v>0</v>
      </c>
      <c r="W452" s="206">
        <v>0</v>
      </c>
      <c r="X452" s="207">
        <f>W452*H452</f>
        <v>0</v>
      </c>
      <c r="AR452" s="15" t="s">
        <v>94</v>
      </c>
      <c r="AT452" s="15" t="s">
        <v>249</v>
      </c>
      <c r="AU452" s="15" t="s">
        <v>23</v>
      </c>
      <c r="AY452" s="15" t="s">
        <v>141</v>
      </c>
      <c r="BE452" s="208">
        <f>IF(O452="základní",K452,0)</f>
        <v>0</v>
      </c>
      <c r="BF452" s="208">
        <f>IF(O452="snížená",K452,0)</f>
        <v>0</v>
      </c>
      <c r="BG452" s="208">
        <f>IF(O452="zákl. přenesená",K452,0)</f>
        <v>0</v>
      </c>
      <c r="BH452" s="208">
        <f>IF(O452="sníž. přenesená",K452,0)</f>
        <v>0</v>
      </c>
      <c r="BI452" s="208">
        <f>IF(O452="nulová",K452,0)</f>
        <v>0</v>
      </c>
      <c r="BJ452" s="15" t="s">
        <v>23</v>
      </c>
      <c r="BK452" s="208">
        <f>ROUND(P452*H452,2)</f>
        <v>0</v>
      </c>
      <c r="BL452" s="15" t="s">
        <v>23</v>
      </c>
      <c r="BM452" s="15" t="s">
        <v>1060</v>
      </c>
    </row>
    <row r="453" s="1" customFormat="1">
      <c r="B453" s="37"/>
      <c r="C453" s="38"/>
      <c r="D453" s="209" t="s">
        <v>143</v>
      </c>
      <c r="E453" s="38"/>
      <c r="F453" s="210" t="s">
        <v>1059</v>
      </c>
      <c r="G453" s="38"/>
      <c r="H453" s="38"/>
      <c r="I453" s="130"/>
      <c r="J453" s="130"/>
      <c r="K453" s="38"/>
      <c r="L453" s="38"/>
      <c r="M453" s="42"/>
      <c r="N453" s="211"/>
      <c r="O453" s="78"/>
      <c r="P453" s="78"/>
      <c r="Q453" s="78"/>
      <c r="R453" s="78"/>
      <c r="S453" s="78"/>
      <c r="T453" s="78"/>
      <c r="U453" s="78"/>
      <c r="V453" s="78"/>
      <c r="W453" s="78"/>
      <c r="X453" s="79"/>
      <c r="AT453" s="15" t="s">
        <v>143</v>
      </c>
      <c r="AU453" s="15" t="s">
        <v>23</v>
      </c>
    </row>
    <row r="454" s="11" customFormat="1">
      <c r="B454" s="229"/>
      <c r="C454" s="230"/>
      <c r="D454" s="209" t="s">
        <v>153</v>
      </c>
      <c r="E454" s="231" t="s">
        <v>21</v>
      </c>
      <c r="F454" s="232" t="s">
        <v>1024</v>
      </c>
      <c r="G454" s="230"/>
      <c r="H454" s="231" t="s">
        <v>21</v>
      </c>
      <c r="I454" s="233"/>
      <c r="J454" s="233"/>
      <c r="K454" s="230"/>
      <c r="L454" s="230"/>
      <c r="M454" s="234"/>
      <c r="N454" s="235"/>
      <c r="O454" s="236"/>
      <c r="P454" s="236"/>
      <c r="Q454" s="236"/>
      <c r="R454" s="236"/>
      <c r="S454" s="236"/>
      <c r="T454" s="236"/>
      <c r="U454" s="236"/>
      <c r="V454" s="236"/>
      <c r="W454" s="236"/>
      <c r="X454" s="237"/>
      <c r="AT454" s="238" t="s">
        <v>153</v>
      </c>
      <c r="AU454" s="238" t="s">
        <v>23</v>
      </c>
      <c r="AV454" s="11" t="s">
        <v>23</v>
      </c>
      <c r="AW454" s="11" t="s">
        <v>5</v>
      </c>
      <c r="AX454" s="11" t="s">
        <v>85</v>
      </c>
      <c r="AY454" s="238" t="s">
        <v>141</v>
      </c>
    </row>
    <row r="455" s="12" customFormat="1">
      <c r="B455" s="239"/>
      <c r="C455" s="240"/>
      <c r="D455" s="209" t="s">
        <v>153</v>
      </c>
      <c r="E455" s="241" t="s">
        <v>21</v>
      </c>
      <c r="F455" s="242" t="s">
        <v>23</v>
      </c>
      <c r="G455" s="240"/>
      <c r="H455" s="243">
        <v>1</v>
      </c>
      <c r="I455" s="244"/>
      <c r="J455" s="244"/>
      <c r="K455" s="240"/>
      <c r="L455" s="240"/>
      <c r="M455" s="245"/>
      <c r="N455" s="246"/>
      <c r="O455" s="247"/>
      <c r="P455" s="247"/>
      <c r="Q455" s="247"/>
      <c r="R455" s="247"/>
      <c r="S455" s="247"/>
      <c r="T455" s="247"/>
      <c r="U455" s="247"/>
      <c r="V455" s="247"/>
      <c r="W455" s="247"/>
      <c r="X455" s="248"/>
      <c r="AT455" s="249" t="s">
        <v>153</v>
      </c>
      <c r="AU455" s="249" t="s">
        <v>23</v>
      </c>
      <c r="AV455" s="12" t="s">
        <v>94</v>
      </c>
      <c r="AW455" s="12" t="s">
        <v>5</v>
      </c>
      <c r="AX455" s="12" t="s">
        <v>23</v>
      </c>
      <c r="AY455" s="249" t="s">
        <v>141</v>
      </c>
    </row>
    <row r="456" s="1" customFormat="1" ht="16.5" customHeight="1">
      <c r="B456" s="37"/>
      <c r="C456" s="250" t="s">
        <v>1061</v>
      </c>
      <c r="D456" s="250" t="s">
        <v>249</v>
      </c>
      <c r="E456" s="251" t="s">
        <v>1062</v>
      </c>
      <c r="F456" s="252" t="s">
        <v>1063</v>
      </c>
      <c r="G456" s="253" t="s">
        <v>427</v>
      </c>
      <c r="H456" s="254">
        <v>2</v>
      </c>
      <c r="I456" s="255"/>
      <c r="J456" s="256"/>
      <c r="K456" s="257">
        <f>ROUND(P456*H456,2)</f>
        <v>0</v>
      </c>
      <c r="L456" s="252" t="s">
        <v>21</v>
      </c>
      <c r="M456" s="258"/>
      <c r="N456" s="259" t="s">
        <v>21</v>
      </c>
      <c r="O456" s="204" t="s">
        <v>54</v>
      </c>
      <c r="P456" s="205">
        <f>I456+J456</f>
        <v>0</v>
      </c>
      <c r="Q456" s="205">
        <f>ROUND(I456*H456,2)</f>
        <v>0</v>
      </c>
      <c r="R456" s="205">
        <f>ROUND(J456*H456,2)</f>
        <v>0</v>
      </c>
      <c r="S456" s="78"/>
      <c r="T456" s="206">
        <f>S456*H456</f>
        <v>0</v>
      </c>
      <c r="U456" s="206">
        <v>0</v>
      </c>
      <c r="V456" s="206">
        <f>U456*H456</f>
        <v>0</v>
      </c>
      <c r="W456" s="206">
        <v>0</v>
      </c>
      <c r="X456" s="207">
        <f>W456*H456</f>
        <v>0</v>
      </c>
      <c r="AR456" s="15" t="s">
        <v>94</v>
      </c>
      <c r="AT456" s="15" t="s">
        <v>249</v>
      </c>
      <c r="AU456" s="15" t="s">
        <v>23</v>
      </c>
      <c r="AY456" s="15" t="s">
        <v>141</v>
      </c>
      <c r="BE456" s="208">
        <f>IF(O456="základní",K456,0)</f>
        <v>0</v>
      </c>
      <c r="BF456" s="208">
        <f>IF(O456="snížená",K456,0)</f>
        <v>0</v>
      </c>
      <c r="BG456" s="208">
        <f>IF(O456="zákl. přenesená",K456,0)</f>
        <v>0</v>
      </c>
      <c r="BH456" s="208">
        <f>IF(O456="sníž. přenesená",K456,0)</f>
        <v>0</v>
      </c>
      <c r="BI456" s="208">
        <f>IF(O456="nulová",K456,0)</f>
        <v>0</v>
      </c>
      <c r="BJ456" s="15" t="s">
        <v>23</v>
      </c>
      <c r="BK456" s="208">
        <f>ROUND(P456*H456,2)</f>
        <v>0</v>
      </c>
      <c r="BL456" s="15" t="s">
        <v>23</v>
      </c>
      <c r="BM456" s="15" t="s">
        <v>1064</v>
      </c>
    </row>
    <row r="457" s="1" customFormat="1">
      <c r="B457" s="37"/>
      <c r="C457" s="38"/>
      <c r="D457" s="209" t="s">
        <v>143</v>
      </c>
      <c r="E457" s="38"/>
      <c r="F457" s="210" t="s">
        <v>1065</v>
      </c>
      <c r="G457" s="38"/>
      <c r="H457" s="38"/>
      <c r="I457" s="130"/>
      <c r="J457" s="130"/>
      <c r="K457" s="38"/>
      <c r="L457" s="38"/>
      <c r="M457" s="42"/>
      <c r="N457" s="211"/>
      <c r="O457" s="78"/>
      <c r="P457" s="78"/>
      <c r="Q457" s="78"/>
      <c r="R457" s="78"/>
      <c r="S457" s="78"/>
      <c r="T457" s="78"/>
      <c r="U457" s="78"/>
      <c r="V457" s="78"/>
      <c r="W457" s="78"/>
      <c r="X457" s="79"/>
      <c r="AT457" s="15" t="s">
        <v>143</v>
      </c>
      <c r="AU457" s="15" t="s">
        <v>23</v>
      </c>
    </row>
    <row r="458" s="11" customFormat="1">
      <c r="B458" s="229"/>
      <c r="C458" s="230"/>
      <c r="D458" s="209" t="s">
        <v>153</v>
      </c>
      <c r="E458" s="231" t="s">
        <v>21</v>
      </c>
      <c r="F458" s="232" t="s">
        <v>1024</v>
      </c>
      <c r="G458" s="230"/>
      <c r="H458" s="231" t="s">
        <v>21</v>
      </c>
      <c r="I458" s="233"/>
      <c r="J458" s="233"/>
      <c r="K458" s="230"/>
      <c r="L458" s="230"/>
      <c r="M458" s="234"/>
      <c r="N458" s="235"/>
      <c r="O458" s="236"/>
      <c r="P458" s="236"/>
      <c r="Q458" s="236"/>
      <c r="R458" s="236"/>
      <c r="S458" s="236"/>
      <c r="T458" s="236"/>
      <c r="U458" s="236"/>
      <c r="V458" s="236"/>
      <c r="W458" s="236"/>
      <c r="X458" s="237"/>
      <c r="AT458" s="238" t="s">
        <v>153</v>
      </c>
      <c r="AU458" s="238" t="s">
        <v>23</v>
      </c>
      <c r="AV458" s="11" t="s">
        <v>23</v>
      </c>
      <c r="AW458" s="11" t="s">
        <v>5</v>
      </c>
      <c r="AX458" s="11" t="s">
        <v>85</v>
      </c>
      <c r="AY458" s="238" t="s">
        <v>141</v>
      </c>
    </row>
    <row r="459" s="12" customFormat="1">
      <c r="B459" s="239"/>
      <c r="C459" s="240"/>
      <c r="D459" s="209" t="s">
        <v>153</v>
      </c>
      <c r="E459" s="241" t="s">
        <v>21</v>
      </c>
      <c r="F459" s="242" t="s">
        <v>94</v>
      </c>
      <c r="G459" s="240"/>
      <c r="H459" s="243">
        <v>2</v>
      </c>
      <c r="I459" s="244"/>
      <c r="J459" s="244"/>
      <c r="K459" s="240"/>
      <c r="L459" s="240"/>
      <c r="M459" s="245"/>
      <c r="N459" s="246"/>
      <c r="O459" s="247"/>
      <c r="P459" s="247"/>
      <c r="Q459" s="247"/>
      <c r="R459" s="247"/>
      <c r="S459" s="247"/>
      <c r="T459" s="247"/>
      <c r="U459" s="247"/>
      <c r="V459" s="247"/>
      <c r="W459" s="247"/>
      <c r="X459" s="248"/>
      <c r="AT459" s="249" t="s">
        <v>153</v>
      </c>
      <c r="AU459" s="249" t="s">
        <v>23</v>
      </c>
      <c r="AV459" s="12" t="s">
        <v>94</v>
      </c>
      <c r="AW459" s="12" t="s">
        <v>5</v>
      </c>
      <c r="AX459" s="12" t="s">
        <v>23</v>
      </c>
      <c r="AY459" s="249" t="s">
        <v>141</v>
      </c>
    </row>
    <row r="460" s="1" customFormat="1" ht="16.5" customHeight="1">
      <c r="B460" s="37"/>
      <c r="C460" s="196" t="s">
        <v>1066</v>
      </c>
      <c r="D460" s="196" t="s">
        <v>137</v>
      </c>
      <c r="E460" s="197" t="s">
        <v>1067</v>
      </c>
      <c r="F460" s="198" t="s">
        <v>1068</v>
      </c>
      <c r="G460" s="199" t="s">
        <v>427</v>
      </c>
      <c r="H460" s="200">
        <v>9</v>
      </c>
      <c r="I460" s="201"/>
      <c r="J460" s="201"/>
      <c r="K460" s="202">
        <f>ROUND(P460*H460,2)</f>
        <v>0</v>
      </c>
      <c r="L460" s="198" t="s">
        <v>151</v>
      </c>
      <c r="M460" s="42"/>
      <c r="N460" s="203" t="s">
        <v>21</v>
      </c>
      <c r="O460" s="204" t="s">
        <v>54</v>
      </c>
      <c r="P460" s="205">
        <f>I460+J460</f>
        <v>0</v>
      </c>
      <c r="Q460" s="205">
        <f>ROUND(I460*H460,2)</f>
        <v>0</v>
      </c>
      <c r="R460" s="205">
        <f>ROUND(J460*H460,2)</f>
        <v>0</v>
      </c>
      <c r="S460" s="78"/>
      <c r="T460" s="206">
        <f>S460*H460</f>
        <v>0</v>
      </c>
      <c r="U460" s="206">
        <v>0</v>
      </c>
      <c r="V460" s="206">
        <f>U460*H460</f>
        <v>0</v>
      </c>
      <c r="W460" s="206">
        <v>0</v>
      </c>
      <c r="X460" s="207">
        <f>W460*H460</f>
        <v>0</v>
      </c>
      <c r="AR460" s="15" t="s">
        <v>529</v>
      </c>
      <c r="AT460" s="15" t="s">
        <v>137</v>
      </c>
      <c r="AU460" s="15" t="s">
        <v>23</v>
      </c>
      <c r="AY460" s="15" t="s">
        <v>141</v>
      </c>
      <c r="BE460" s="208">
        <f>IF(O460="základní",K460,0)</f>
        <v>0</v>
      </c>
      <c r="BF460" s="208">
        <f>IF(O460="snížená",K460,0)</f>
        <v>0</v>
      </c>
      <c r="BG460" s="208">
        <f>IF(O460="zákl. přenesená",K460,0)</f>
        <v>0</v>
      </c>
      <c r="BH460" s="208">
        <f>IF(O460="sníž. přenesená",K460,0)</f>
        <v>0</v>
      </c>
      <c r="BI460" s="208">
        <f>IF(O460="nulová",K460,0)</f>
        <v>0</v>
      </c>
      <c r="BJ460" s="15" t="s">
        <v>23</v>
      </c>
      <c r="BK460" s="208">
        <f>ROUND(P460*H460,2)</f>
        <v>0</v>
      </c>
      <c r="BL460" s="15" t="s">
        <v>529</v>
      </c>
      <c r="BM460" s="15" t="s">
        <v>1069</v>
      </c>
    </row>
    <row r="461" s="1" customFormat="1">
      <c r="B461" s="37"/>
      <c r="C461" s="38"/>
      <c r="D461" s="209" t="s">
        <v>143</v>
      </c>
      <c r="E461" s="38"/>
      <c r="F461" s="210" t="s">
        <v>1070</v>
      </c>
      <c r="G461" s="38"/>
      <c r="H461" s="38"/>
      <c r="I461" s="130"/>
      <c r="J461" s="130"/>
      <c r="K461" s="38"/>
      <c r="L461" s="38"/>
      <c r="M461" s="42"/>
      <c r="N461" s="211"/>
      <c r="O461" s="78"/>
      <c r="P461" s="78"/>
      <c r="Q461" s="78"/>
      <c r="R461" s="78"/>
      <c r="S461" s="78"/>
      <c r="T461" s="78"/>
      <c r="U461" s="78"/>
      <c r="V461" s="78"/>
      <c r="W461" s="78"/>
      <c r="X461" s="79"/>
      <c r="AT461" s="15" t="s">
        <v>143</v>
      </c>
      <c r="AU461" s="15" t="s">
        <v>23</v>
      </c>
    </row>
    <row r="462" s="1" customFormat="1" ht="16.5" customHeight="1">
      <c r="B462" s="37"/>
      <c r="C462" s="250" t="s">
        <v>1071</v>
      </c>
      <c r="D462" s="250" t="s">
        <v>249</v>
      </c>
      <c r="E462" s="251" t="s">
        <v>1072</v>
      </c>
      <c r="F462" s="252" t="s">
        <v>1073</v>
      </c>
      <c r="G462" s="253" t="s">
        <v>427</v>
      </c>
      <c r="H462" s="254">
        <v>9</v>
      </c>
      <c r="I462" s="255"/>
      <c r="J462" s="256"/>
      <c r="K462" s="257">
        <f>ROUND(P462*H462,2)</f>
        <v>0</v>
      </c>
      <c r="L462" s="252" t="s">
        <v>21</v>
      </c>
      <c r="M462" s="258"/>
      <c r="N462" s="259" t="s">
        <v>21</v>
      </c>
      <c r="O462" s="204" t="s">
        <v>54</v>
      </c>
      <c r="P462" s="205">
        <f>I462+J462</f>
        <v>0</v>
      </c>
      <c r="Q462" s="205">
        <f>ROUND(I462*H462,2)</f>
        <v>0</v>
      </c>
      <c r="R462" s="205">
        <f>ROUND(J462*H462,2)</f>
        <v>0</v>
      </c>
      <c r="S462" s="78"/>
      <c r="T462" s="206">
        <f>S462*H462</f>
        <v>0</v>
      </c>
      <c r="U462" s="206">
        <v>0</v>
      </c>
      <c r="V462" s="206">
        <f>U462*H462</f>
        <v>0</v>
      </c>
      <c r="W462" s="206">
        <v>0</v>
      </c>
      <c r="X462" s="207">
        <f>W462*H462</f>
        <v>0</v>
      </c>
      <c r="AR462" s="15" t="s">
        <v>94</v>
      </c>
      <c r="AT462" s="15" t="s">
        <v>249</v>
      </c>
      <c r="AU462" s="15" t="s">
        <v>23</v>
      </c>
      <c r="AY462" s="15" t="s">
        <v>141</v>
      </c>
      <c r="BE462" s="208">
        <f>IF(O462="základní",K462,0)</f>
        <v>0</v>
      </c>
      <c r="BF462" s="208">
        <f>IF(O462="snížená",K462,0)</f>
        <v>0</v>
      </c>
      <c r="BG462" s="208">
        <f>IF(O462="zákl. přenesená",K462,0)</f>
        <v>0</v>
      </c>
      <c r="BH462" s="208">
        <f>IF(O462="sníž. přenesená",K462,0)</f>
        <v>0</v>
      </c>
      <c r="BI462" s="208">
        <f>IF(O462="nulová",K462,0)</f>
        <v>0</v>
      </c>
      <c r="BJ462" s="15" t="s">
        <v>23</v>
      </c>
      <c r="BK462" s="208">
        <f>ROUND(P462*H462,2)</f>
        <v>0</v>
      </c>
      <c r="BL462" s="15" t="s">
        <v>23</v>
      </c>
      <c r="BM462" s="15" t="s">
        <v>1074</v>
      </c>
    </row>
    <row r="463" s="1" customFormat="1">
      <c r="B463" s="37"/>
      <c r="C463" s="38"/>
      <c r="D463" s="209" t="s">
        <v>143</v>
      </c>
      <c r="E463" s="38"/>
      <c r="F463" s="210" t="s">
        <v>1073</v>
      </c>
      <c r="G463" s="38"/>
      <c r="H463" s="38"/>
      <c r="I463" s="130"/>
      <c r="J463" s="130"/>
      <c r="K463" s="38"/>
      <c r="L463" s="38"/>
      <c r="M463" s="42"/>
      <c r="N463" s="211"/>
      <c r="O463" s="78"/>
      <c r="P463" s="78"/>
      <c r="Q463" s="78"/>
      <c r="R463" s="78"/>
      <c r="S463" s="78"/>
      <c r="T463" s="78"/>
      <c r="U463" s="78"/>
      <c r="V463" s="78"/>
      <c r="W463" s="78"/>
      <c r="X463" s="79"/>
      <c r="AT463" s="15" t="s">
        <v>143</v>
      </c>
      <c r="AU463" s="15" t="s">
        <v>23</v>
      </c>
    </row>
    <row r="464" s="11" customFormat="1">
      <c r="B464" s="229"/>
      <c r="C464" s="230"/>
      <c r="D464" s="209" t="s">
        <v>153</v>
      </c>
      <c r="E464" s="231" t="s">
        <v>21</v>
      </c>
      <c r="F464" s="232" t="s">
        <v>1075</v>
      </c>
      <c r="G464" s="230"/>
      <c r="H464" s="231" t="s">
        <v>21</v>
      </c>
      <c r="I464" s="233"/>
      <c r="J464" s="233"/>
      <c r="K464" s="230"/>
      <c r="L464" s="230"/>
      <c r="M464" s="234"/>
      <c r="N464" s="235"/>
      <c r="O464" s="236"/>
      <c r="P464" s="236"/>
      <c r="Q464" s="236"/>
      <c r="R464" s="236"/>
      <c r="S464" s="236"/>
      <c r="T464" s="236"/>
      <c r="U464" s="236"/>
      <c r="V464" s="236"/>
      <c r="W464" s="236"/>
      <c r="X464" s="237"/>
      <c r="AT464" s="238" t="s">
        <v>153</v>
      </c>
      <c r="AU464" s="238" t="s">
        <v>23</v>
      </c>
      <c r="AV464" s="11" t="s">
        <v>23</v>
      </c>
      <c r="AW464" s="11" t="s">
        <v>5</v>
      </c>
      <c r="AX464" s="11" t="s">
        <v>85</v>
      </c>
      <c r="AY464" s="238" t="s">
        <v>141</v>
      </c>
    </row>
    <row r="465" s="12" customFormat="1">
      <c r="B465" s="239"/>
      <c r="C465" s="240"/>
      <c r="D465" s="209" t="s">
        <v>153</v>
      </c>
      <c r="E465" s="241" t="s">
        <v>21</v>
      </c>
      <c r="F465" s="242" t="s">
        <v>215</v>
      </c>
      <c r="G465" s="240"/>
      <c r="H465" s="243">
        <v>9</v>
      </c>
      <c r="I465" s="244"/>
      <c r="J465" s="244"/>
      <c r="K465" s="240"/>
      <c r="L465" s="240"/>
      <c r="M465" s="245"/>
      <c r="N465" s="246"/>
      <c r="O465" s="247"/>
      <c r="P465" s="247"/>
      <c r="Q465" s="247"/>
      <c r="R465" s="247"/>
      <c r="S465" s="247"/>
      <c r="T465" s="247"/>
      <c r="U465" s="247"/>
      <c r="V465" s="247"/>
      <c r="W465" s="247"/>
      <c r="X465" s="248"/>
      <c r="AT465" s="249" t="s">
        <v>153</v>
      </c>
      <c r="AU465" s="249" t="s">
        <v>23</v>
      </c>
      <c r="AV465" s="12" t="s">
        <v>94</v>
      </c>
      <c r="AW465" s="12" t="s">
        <v>5</v>
      </c>
      <c r="AX465" s="12" t="s">
        <v>23</v>
      </c>
      <c r="AY465" s="249" t="s">
        <v>141</v>
      </c>
    </row>
    <row r="466" s="1" customFormat="1" ht="16.5" customHeight="1">
      <c r="B466" s="37"/>
      <c r="C466" s="196" t="s">
        <v>1076</v>
      </c>
      <c r="D466" s="196" t="s">
        <v>137</v>
      </c>
      <c r="E466" s="197" t="s">
        <v>1077</v>
      </c>
      <c r="F466" s="198" t="s">
        <v>1078</v>
      </c>
      <c r="G466" s="199" t="s">
        <v>427</v>
      </c>
      <c r="H466" s="200">
        <v>11</v>
      </c>
      <c r="I466" s="201"/>
      <c r="J466" s="201"/>
      <c r="K466" s="202">
        <f>ROUND(P466*H466,2)</f>
        <v>0</v>
      </c>
      <c r="L466" s="198" t="s">
        <v>151</v>
      </c>
      <c r="M466" s="42"/>
      <c r="N466" s="203" t="s">
        <v>21</v>
      </c>
      <c r="O466" s="204" t="s">
        <v>54</v>
      </c>
      <c r="P466" s="205">
        <f>I466+J466</f>
        <v>0</v>
      </c>
      <c r="Q466" s="205">
        <f>ROUND(I466*H466,2)</f>
        <v>0</v>
      </c>
      <c r="R466" s="205">
        <f>ROUND(J466*H466,2)</f>
        <v>0</v>
      </c>
      <c r="S466" s="78"/>
      <c r="T466" s="206">
        <f>S466*H466</f>
        <v>0</v>
      </c>
      <c r="U466" s="206">
        <v>0</v>
      </c>
      <c r="V466" s="206">
        <f>U466*H466</f>
        <v>0</v>
      </c>
      <c r="W466" s="206">
        <v>0</v>
      </c>
      <c r="X466" s="207">
        <f>W466*H466</f>
        <v>0</v>
      </c>
      <c r="AR466" s="15" t="s">
        <v>529</v>
      </c>
      <c r="AT466" s="15" t="s">
        <v>137</v>
      </c>
      <c r="AU466" s="15" t="s">
        <v>23</v>
      </c>
      <c r="AY466" s="15" t="s">
        <v>141</v>
      </c>
      <c r="BE466" s="208">
        <f>IF(O466="základní",K466,0)</f>
        <v>0</v>
      </c>
      <c r="BF466" s="208">
        <f>IF(O466="snížená",K466,0)</f>
        <v>0</v>
      </c>
      <c r="BG466" s="208">
        <f>IF(O466="zákl. přenesená",K466,0)</f>
        <v>0</v>
      </c>
      <c r="BH466" s="208">
        <f>IF(O466="sníž. přenesená",K466,0)</f>
        <v>0</v>
      </c>
      <c r="BI466" s="208">
        <f>IF(O466="nulová",K466,0)</f>
        <v>0</v>
      </c>
      <c r="BJ466" s="15" t="s">
        <v>23</v>
      </c>
      <c r="BK466" s="208">
        <f>ROUND(P466*H466,2)</f>
        <v>0</v>
      </c>
      <c r="BL466" s="15" t="s">
        <v>529</v>
      </c>
      <c r="BM466" s="15" t="s">
        <v>1079</v>
      </c>
    </row>
    <row r="467" s="1" customFormat="1">
      <c r="B467" s="37"/>
      <c r="C467" s="38"/>
      <c r="D467" s="209" t="s">
        <v>143</v>
      </c>
      <c r="E467" s="38"/>
      <c r="F467" s="210" t="s">
        <v>1080</v>
      </c>
      <c r="G467" s="38"/>
      <c r="H467" s="38"/>
      <c r="I467" s="130"/>
      <c r="J467" s="130"/>
      <c r="K467" s="38"/>
      <c r="L467" s="38"/>
      <c r="M467" s="42"/>
      <c r="N467" s="211"/>
      <c r="O467" s="78"/>
      <c r="P467" s="78"/>
      <c r="Q467" s="78"/>
      <c r="R467" s="78"/>
      <c r="S467" s="78"/>
      <c r="T467" s="78"/>
      <c r="U467" s="78"/>
      <c r="V467" s="78"/>
      <c r="W467" s="78"/>
      <c r="X467" s="79"/>
      <c r="AT467" s="15" t="s">
        <v>143</v>
      </c>
      <c r="AU467" s="15" t="s">
        <v>23</v>
      </c>
    </row>
    <row r="468" s="1" customFormat="1" ht="16.5" customHeight="1">
      <c r="B468" s="37"/>
      <c r="C468" s="250" t="s">
        <v>422</v>
      </c>
      <c r="D468" s="250" t="s">
        <v>249</v>
      </c>
      <c r="E468" s="251" t="s">
        <v>1081</v>
      </c>
      <c r="F468" s="252" t="s">
        <v>1082</v>
      </c>
      <c r="G468" s="253" t="s">
        <v>427</v>
      </c>
      <c r="H468" s="254">
        <v>4</v>
      </c>
      <c r="I468" s="255"/>
      <c r="J468" s="256"/>
      <c r="K468" s="257">
        <f>ROUND(P468*H468,2)</f>
        <v>0</v>
      </c>
      <c r="L468" s="252" t="s">
        <v>21</v>
      </c>
      <c r="M468" s="258"/>
      <c r="N468" s="259" t="s">
        <v>21</v>
      </c>
      <c r="O468" s="204" t="s">
        <v>54</v>
      </c>
      <c r="P468" s="205">
        <f>I468+J468</f>
        <v>0</v>
      </c>
      <c r="Q468" s="205">
        <f>ROUND(I468*H468,2)</f>
        <v>0</v>
      </c>
      <c r="R468" s="205">
        <f>ROUND(J468*H468,2)</f>
        <v>0</v>
      </c>
      <c r="S468" s="78"/>
      <c r="T468" s="206">
        <f>S468*H468</f>
        <v>0</v>
      </c>
      <c r="U468" s="206">
        <v>0</v>
      </c>
      <c r="V468" s="206">
        <f>U468*H468</f>
        <v>0</v>
      </c>
      <c r="W468" s="206">
        <v>0</v>
      </c>
      <c r="X468" s="207">
        <f>W468*H468</f>
        <v>0</v>
      </c>
      <c r="AR468" s="15" t="s">
        <v>94</v>
      </c>
      <c r="AT468" s="15" t="s">
        <v>249</v>
      </c>
      <c r="AU468" s="15" t="s">
        <v>23</v>
      </c>
      <c r="AY468" s="15" t="s">
        <v>141</v>
      </c>
      <c r="BE468" s="208">
        <f>IF(O468="základní",K468,0)</f>
        <v>0</v>
      </c>
      <c r="BF468" s="208">
        <f>IF(O468="snížená",K468,0)</f>
        <v>0</v>
      </c>
      <c r="BG468" s="208">
        <f>IF(O468="zákl. přenesená",K468,0)</f>
        <v>0</v>
      </c>
      <c r="BH468" s="208">
        <f>IF(O468="sníž. přenesená",K468,0)</f>
        <v>0</v>
      </c>
      <c r="BI468" s="208">
        <f>IF(O468="nulová",K468,0)</f>
        <v>0</v>
      </c>
      <c r="BJ468" s="15" t="s">
        <v>23</v>
      </c>
      <c r="BK468" s="208">
        <f>ROUND(P468*H468,2)</f>
        <v>0</v>
      </c>
      <c r="BL468" s="15" t="s">
        <v>23</v>
      </c>
      <c r="BM468" s="15" t="s">
        <v>1083</v>
      </c>
    </row>
    <row r="469" s="1" customFormat="1">
      <c r="B469" s="37"/>
      <c r="C469" s="38"/>
      <c r="D469" s="209" t="s">
        <v>143</v>
      </c>
      <c r="E469" s="38"/>
      <c r="F469" s="210" t="s">
        <v>1082</v>
      </c>
      <c r="G469" s="38"/>
      <c r="H469" s="38"/>
      <c r="I469" s="130"/>
      <c r="J469" s="130"/>
      <c r="K469" s="38"/>
      <c r="L469" s="38"/>
      <c r="M469" s="42"/>
      <c r="N469" s="211"/>
      <c r="O469" s="78"/>
      <c r="P469" s="78"/>
      <c r="Q469" s="78"/>
      <c r="R469" s="78"/>
      <c r="S469" s="78"/>
      <c r="T469" s="78"/>
      <c r="U469" s="78"/>
      <c r="V469" s="78"/>
      <c r="W469" s="78"/>
      <c r="X469" s="79"/>
      <c r="AT469" s="15" t="s">
        <v>143</v>
      </c>
      <c r="AU469" s="15" t="s">
        <v>23</v>
      </c>
    </row>
    <row r="470" s="11" customFormat="1">
      <c r="B470" s="229"/>
      <c r="C470" s="230"/>
      <c r="D470" s="209" t="s">
        <v>153</v>
      </c>
      <c r="E470" s="231" t="s">
        <v>21</v>
      </c>
      <c r="F470" s="232" t="s">
        <v>1084</v>
      </c>
      <c r="G470" s="230"/>
      <c r="H470" s="231" t="s">
        <v>21</v>
      </c>
      <c r="I470" s="233"/>
      <c r="J470" s="233"/>
      <c r="K470" s="230"/>
      <c r="L470" s="230"/>
      <c r="M470" s="234"/>
      <c r="N470" s="235"/>
      <c r="O470" s="236"/>
      <c r="P470" s="236"/>
      <c r="Q470" s="236"/>
      <c r="R470" s="236"/>
      <c r="S470" s="236"/>
      <c r="T470" s="236"/>
      <c r="U470" s="236"/>
      <c r="V470" s="236"/>
      <c r="W470" s="236"/>
      <c r="X470" s="237"/>
      <c r="AT470" s="238" t="s">
        <v>153</v>
      </c>
      <c r="AU470" s="238" t="s">
        <v>23</v>
      </c>
      <c r="AV470" s="11" t="s">
        <v>23</v>
      </c>
      <c r="AW470" s="11" t="s">
        <v>5</v>
      </c>
      <c r="AX470" s="11" t="s">
        <v>85</v>
      </c>
      <c r="AY470" s="238" t="s">
        <v>141</v>
      </c>
    </row>
    <row r="471" s="12" customFormat="1">
      <c r="B471" s="239"/>
      <c r="C471" s="240"/>
      <c r="D471" s="209" t="s">
        <v>153</v>
      </c>
      <c r="E471" s="241" t="s">
        <v>21</v>
      </c>
      <c r="F471" s="242" t="s">
        <v>140</v>
      </c>
      <c r="G471" s="240"/>
      <c r="H471" s="243">
        <v>4</v>
      </c>
      <c r="I471" s="244"/>
      <c r="J471" s="244"/>
      <c r="K471" s="240"/>
      <c r="L471" s="240"/>
      <c r="M471" s="245"/>
      <c r="N471" s="246"/>
      <c r="O471" s="247"/>
      <c r="P471" s="247"/>
      <c r="Q471" s="247"/>
      <c r="R471" s="247"/>
      <c r="S471" s="247"/>
      <c r="T471" s="247"/>
      <c r="U471" s="247"/>
      <c r="V471" s="247"/>
      <c r="W471" s="247"/>
      <c r="X471" s="248"/>
      <c r="AT471" s="249" t="s">
        <v>153</v>
      </c>
      <c r="AU471" s="249" t="s">
        <v>23</v>
      </c>
      <c r="AV471" s="12" t="s">
        <v>94</v>
      </c>
      <c r="AW471" s="12" t="s">
        <v>5</v>
      </c>
      <c r="AX471" s="12" t="s">
        <v>23</v>
      </c>
      <c r="AY471" s="249" t="s">
        <v>141</v>
      </c>
    </row>
    <row r="472" s="1" customFormat="1" ht="16.5" customHeight="1">
      <c r="B472" s="37"/>
      <c r="C472" s="250" t="s">
        <v>165</v>
      </c>
      <c r="D472" s="250" t="s">
        <v>249</v>
      </c>
      <c r="E472" s="251" t="s">
        <v>1085</v>
      </c>
      <c r="F472" s="252" t="s">
        <v>1086</v>
      </c>
      <c r="G472" s="253" t="s">
        <v>427</v>
      </c>
      <c r="H472" s="254">
        <v>7</v>
      </c>
      <c r="I472" s="255"/>
      <c r="J472" s="256"/>
      <c r="K472" s="257">
        <f>ROUND(P472*H472,2)</f>
        <v>0</v>
      </c>
      <c r="L472" s="252" t="s">
        <v>21</v>
      </c>
      <c r="M472" s="258"/>
      <c r="N472" s="259" t="s">
        <v>21</v>
      </c>
      <c r="O472" s="204" t="s">
        <v>54</v>
      </c>
      <c r="P472" s="205">
        <f>I472+J472</f>
        <v>0</v>
      </c>
      <c r="Q472" s="205">
        <f>ROUND(I472*H472,2)</f>
        <v>0</v>
      </c>
      <c r="R472" s="205">
        <f>ROUND(J472*H472,2)</f>
        <v>0</v>
      </c>
      <c r="S472" s="78"/>
      <c r="T472" s="206">
        <f>S472*H472</f>
        <v>0</v>
      </c>
      <c r="U472" s="206">
        <v>0</v>
      </c>
      <c r="V472" s="206">
        <f>U472*H472</f>
        <v>0</v>
      </c>
      <c r="W472" s="206">
        <v>0</v>
      </c>
      <c r="X472" s="207">
        <f>W472*H472</f>
        <v>0</v>
      </c>
      <c r="AR472" s="15" t="s">
        <v>94</v>
      </c>
      <c r="AT472" s="15" t="s">
        <v>249</v>
      </c>
      <c r="AU472" s="15" t="s">
        <v>23</v>
      </c>
      <c r="AY472" s="15" t="s">
        <v>141</v>
      </c>
      <c r="BE472" s="208">
        <f>IF(O472="základní",K472,0)</f>
        <v>0</v>
      </c>
      <c r="BF472" s="208">
        <f>IF(O472="snížená",K472,0)</f>
        <v>0</v>
      </c>
      <c r="BG472" s="208">
        <f>IF(O472="zákl. přenesená",K472,0)</f>
        <v>0</v>
      </c>
      <c r="BH472" s="208">
        <f>IF(O472="sníž. přenesená",K472,0)</f>
        <v>0</v>
      </c>
      <c r="BI472" s="208">
        <f>IF(O472="nulová",K472,0)</f>
        <v>0</v>
      </c>
      <c r="BJ472" s="15" t="s">
        <v>23</v>
      </c>
      <c r="BK472" s="208">
        <f>ROUND(P472*H472,2)</f>
        <v>0</v>
      </c>
      <c r="BL472" s="15" t="s">
        <v>23</v>
      </c>
      <c r="BM472" s="15" t="s">
        <v>1087</v>
      </c>
    </row>
    <row r="473" s="1" customFormat="1">
      <c r="B473" s="37"/>
      <c r="C473" s="38"/>
      <c r="D473" s="209" t="s">
        <v>143</v>
      </c>
      <c r="E473" s="38"/>
      <c r="F473" s="210" t="s">
        <v>1086</v>
      </c>
      <c r="G473" s="38"/>
      <c r="H473" s="38"/>
      <c r="I473" s="130"/>
      <c r="J473" s="130"/>
      <c r="K473" s="38"/>
      <c r="L473" s="38"/>
      <c r="M473" s="42"/>
      <c r="N473" s="211"/>
      <c r="O473" s="78"/>
      <c r="P473" s="78"/>
      <c r="Q473" s="78"/>
      <c r="R473" s="78"/>
      <c r="S473" s="78"/>
      <c r="T473" s="78"/>
      <c r="U473" s="78"/>
      <c r="V473" s="78"/>
      <c r="W473" s="78"/>
      <c r="X473" s="79"/>
      <c r="AT473" s="15" t="s">
        <v>143</v>
      </c>
      <c r="AU473" s="15" t="s">
        <v>23</v>
      </c>
    </row>
    <row r="474" s="11" customFormat="1">
      <c r="B474" s="229"/>
      <c r="C474" s="230"/>
      <c r="D474" s="209" t="s">
        <v>153</v>
      </c>
      <c r="E474" s="231" t="s">
        <v>21</v>
      </c>
      <c r="F474" s="232" t="s">
        <v>1084</v>
      </c>
      <c r="G474" s="230"/>
      <c r="H474" s="231" t="s">
        <v>21</v>
      </c>
      <c r="I474" s="233"/>
      <c r="J474" s="233"/>
      <c r="K474" s="230"/>
      <c r="L474" s="230"/>
      <c r="M474" s="234"/>
      <c r="N474" s="235"/>
      <c r="O474" s="236"/>
      <c r="P474" s="236"/>
      <c r="Q474" s="236"/>
      <c r="R474" s="236"/>
      <c r="S474" s="236"/>
      <c r="T474" s="236"/>
      <c r="U474" s="236"/>
      <c r="V474" s="236"/>
      <c r="W474" s="236"/>
      <c r="X474" s="237"/>
      <c r="AT474" s="238" t="s">
        <v>153</v>
      </c>
      <c r="AU474" s="238" t="s">
        <v>23</v>
      </c>
      <c r="AV474" s="11" t="s">
        <v>23</v>
      </c>
      <c r="AW474" s="11" t="s">
        <v>5</v>
      </c>
      <c r="AX474" s="11" t="s">
        <v>85</v>
      </c>
      <c r="AY474" s="238" t="s">
        <v>141</v>
      </c>
    </row>
    <row r="475" s="12" customFormat="1">
      <c r="B475" s="239"/>
      <c r="C475" s="240"/>
      <c r="D475" s="209" t="s">
        <v>153</v>
      </c>
      <c r="E475" s="241" t="s">
        <v>21</v>
      </c>
      <c r="F475" s="242" t="s">
        <v>1088</v>
      </c>
      <c r="G475" s="240"/>
      <c r="H475" s="243">
        <v>7</v>
      </c>
      <c r="I475" s="244"/>
      <c r="J475" s="244"/>
      <c r="K475" s="240"/>
      <c r="L475" s="240"/>
      <c r="M475" s="245"/>
      <c r="N475" s="246"/>
      <c r="O475" s="247"/>
      <c r="P475" s="247"/>
      <c r="Q475" s="247"/>
      <c r="R475" s="247"/>
      <c r="S475" s="247"/>
      <c r="T475" s="247"/>
      <c r="U475" s="247"/>
      <c r="V475" s="247"/>
      <c r="W475" s="247"/>
      <c r="X475" s="248"/>
      <c r="AT475" s="249" t="s">
        <v>153</v>
      </c>
      <c r="AU475" s="249" t="s">
        <v>23</v>
      </c>
      <c r="AV475" s="12" t="s">
        <v>94</v>
      </c>
      <c r="AW475" s="12" t="s">
        <v>5</v>
      </c>
      <c r="AX475" s="12" t="s">
        <v>23</v>
      </c>
      <c r="AY475" s="249" t="s">
        <v>141</v>
      </c>
    </row>
    <row r="476" s="1" customFormat="1" ht="16.5" customHeight="1">
      <c r="B476" s="37"/>
      <c r="C476" s="196" t="s">
        <v>1089</v>
      </c>
      <c r="D476" s="196" t="s">
        <v>137</v>
      </c>
      <c r="E476" s="197" t="s">
        <v>1090</v>
      </c>
      <c r="F476" s="198" t="s">
        <v>1091</v>
      </c>
      <c r="G476" s="199" t="s">
        <v>427</v>
      </c>
      <c r="H476" s="200">
        <v>8</v>
      </c>
      <c r="I476" s="201"/>
      <c r="J476" s="201"/>
      <c r="K476" s="202">
        <f>ROUND(P476*H476,2)</f>
        <v>0</v>
      </c>
      <c r="L476" s="198" t="s">
        <v>151</v>
      </c>
      <c r="M476" s="42"/>
      <c r="N476" s="203" t="s">
        <v>21</v>
      </c>
      <c r="O476" s="204" t="s">
        <v>54</v>
      </c>
      <c r="P476" s="205">
        <f>I476+J476</f>
        <v>0</v>
      </c>
      <c r="Q476" s="205">
        <f>ROUND(I476*H476,2)</f>
        <v>0</v>
      </c>
      <c r="R476" s="205">
        <f>ROUND(J476*H476,2)</f>
        <v>0</v>
      </c>
      <c r="S476" s="78"/>
      <c r="T476" s="206">
        <f>S476*H476</f>
        <v>0</v>
      </c>
      <c r="U476" s="206">
        <v>0</v>
      </c>
      <c r="V476" s="206">
        <f>U476*H476</f>
        <v>0</v>
      </c>
      <c r="W476" s="206">
        <v>0</v>
      </c>
      <c r="X476" s="207">
        <f>W476*H476</f>
        <v>0</v>
      </c>
      <c r="AR476" s="15" t="s">
        <v>529</v>
      </c>
      <c r="AT476" s="15" t="s">
        <v>137</v>
      </c>
      <c r="AU476" s="15" t="s">
        <v>23</v>
      </c>
      <c r="AY476" s="15" t="s">
        <v>141</v>
      </c>
      <c r="BE476" s="208">
        <f>IF(O476="základní",K476,0)</f>
        <v>0</v>
      </c>
      <c r="BF476" s="208">
        <f>IF(O476="snížená",K476,0)</f>
        <v>0</v>
      </c>
      <c r="BG476" s="208">
        <f>IF(O476="zákl. přenesená",K476,0)</f>
        <v>0</v>
      </c>
      <c r="BH476" s="208">
        <f>IF(O476="sníž. přenesená",K476,0)</f>
        <v>0</v>
      </c>
      <c r="BI476" s="208">
        <f>IF(O476="nulová",K476,0)</f>
        <v>0</v>
      </c>
      <c r="BJ476" s="15" t="s">
        <v>23</v>
      </c>
      <c r="BK476" s="208">
        <f>ROUND(P476*H476,2)</f>
        <v>0</v>
      </c>
      <c r="BL476" s="15" t="s">
        <v>529</v>
      </c>
      <c r="BM476" s="15" t="s">
        <v>1092</v>
      </c>
    </row>
    <row r="477" s="1" customFormat="1">
      <c r="B477" s="37"/>
      <c r="C477" s="38"/>
      <c r="D477" s="209" t="s">
        <v>143</v>
      </c>
      <c r="E477" s="38"/>
      <c r="F477" s="210" t="s">
        <v>1093</v>
      </c>
      <c r="G477" s="38"/>
      <c r="H477" s="38"/>
      <c r="I477" s="130"/>
      <c r="J477" s="130"/>
      <c r="K477" s="38"/>
      <c r="L477" s="38"/>
      <c r="M477" s="42"/>
      <c r="N477" s="211"/>
      <c r="O477" s="78"/>
      <c r="P477" s="78"/>
      <c r="Q477" s="78"/>
      <c r="R477" s="78"/>
      <c r="S477" s="78"/>
      <c r="T477" s="78"/>
      <c r="U477" s="78"/>
      <c r="V477" s="78"/>
      <c r="W477" s="78"/>
      <c r="X477" s="79"/>
      <c r="AT477" s="15" t="s">
        <v>143</v>
      </c>
      <c r="AU477" s="15" t="s">
        <v>23</v>
      </c>
    </row>
    <row r="478" s="1" customFormat="1" ht="16.5" customHeight="1">
      <c r="B478" s="37"/>
      <c r="C478" s="250" t="s">
        <v>1094</v>
      </c>
      <c r="D478" s="250" t="s">
        <v>249</v>
      </c>
      <c r="E478" s="251" t="s">
        <v>1095</v>
      </c>
      <c r="F478" s="252" t="s">
        <v>1096</v>
      </c>
      <c r="G478" s="253" t="s">
        <v>427</v>
      </c>
      <c r="H478" s="254">
        <v>8</v>
      </c>
      <c r="I478" s="255"/>
      <c r="J478" s="256"/>
      <c r="K478" s="257">
        <f>ROUND(P478*H478,2)</f>
        <v>0</v>
      </c>
      <c r="L478" s="252" t="s">
        <v>21</v>
      </c>
      <c r="M478" s="258"/>
      <c r="N478" s="259" t="s">
        <v>21</v>
      </c>
      <c r="O478" s="204" t="s">
        <v>54</v>
      </c>
      <c r="P478" s="205">
        <f>I478+J478</f>
        <v>0</v>
      </c>
      <c r="Q478" s="205">
        <f>ROUND(I478*H478,2)</f>
        <v>0</v>
      </c>
      <c r="R478" s="205">
        <f>ROUND(J478*H478,2)</f>
        <v>0</v>
      </c>
      <c r="S478" s="78"/>
      <c r="T478" s="206">
        <f>S478*H478</f>
        <v>0</v>
      </c>
      <c r="U478" s="206">
        <v>0</v>
      </c>
      <c r="V478" s="206">
        <f>U478*H478</f>
        <v>0</v>
      </c>
      <c r="W478" s="206">
        <v>0</v>
      </c>
      <c r="X478" s="207">
        <f>W478*H478</f>
        <v>0</v>
      </c>
      <c r="AR478" s="15" t="s">
        <v>94</v>
      </c>
      <c r="AT478" s="15" t="s">
        <v>249</v>
      </c>
      <c r="AU478" s="15" t="s">
        <v>23</v>
      </c>
      <c r="AY478" s="15" t="s">
        <v>141</v>
      </c>
      <c r="BE478" s="208">
        <f>IF(O478="základní",K478,0)</f>
        <v>0</v>
      </c>
      <c r="BF478" s="208">
        <f>IF(O478="snížená",K478,0)</f>
        <v>0</v>
      </c>
      <c r="BG478" s="208">
        <f>IF(O478="zákl. přenesená",K478,0)</f>
        <v>0</v>
      </c>
      <c r="BH478" s="208">
        <f>IF(O478="sníž. přenesená",K478,0)</f>
        <v>0</v>
      </c>
      <c r="BI478" s="208">
        <f>IF(O478="nulová",K478,0)</f>
        <v>0</v>
      </c>
      <c r="BJ478" s="15" t="s">
        <v>23</v>
      </c>
      <c r="BK478" s="208">
        <f>ROUND(P478*H478,2)</f>
        <v>0</v>
      </c>
      <c r="BL478" s="15" t="s">
        <v>23</v>
      </c>
      <c r="BM478" s="15" t="s">
        <v>1097</v>
      </c>
    </row>
    <row r="479" s="1" customFormat="1">
      <c r="B479" s="37"/>
      <c r="C479" s="38"/>
      <c r="D479" s="209" t="s">
        <v>143</v>
      </c>
      <c r="E479" s="38"/>
      <c r="F479" s="210" t="s">
        <v>1096</v>
      </c>
      <c r="G479" s="38"/>
      <c r="H479" s="38"/>
      <c r="I479" s="130"/>
      <c r="J479" s="130"/>
      <c r="K479" s="38"/>
      <c r="L479" s="38"/>
      <c r="M479" s="42"/>
      <c r="N479" s="211"/>
      <c r="O479" s="78"/>
      <c r="P479" s="78"/>
      <c r="Q479" s="78"/>
      <c r="R479" s="78"/>
      <c r="S479" s="78"/>
      <c r="T479" s="78"/>
      <c r="U479" s="78"/>
      <c r="V479" s="78"/>
      <c r="W479" s="78"/>
      <c r="X479" s="79"/>
      <c r="AT479" s="15" t="s">
        <v>143</v>
      </c>
      <c r="AU479" s="15" t="s">
        <v>23</v>
      </c>
    </row>
    <row r="480" s="11" customFormat="1">
      <c r="B480" s="229"/>
      <c r="C480" s="230"/>
      <c r="D480" s="209" t="s">
        <v>153</v>
      </c>
      <c r="E480" s="231" t="s">
        <v>21</v>
      </c>
      <c r="F480" s="232" t="s">
        <v>1084</v>
      </c>
      <c r="G480" s="230"/>
      <c r="H480" s="231" t="s">
        <v>21</v>
      </c>
      <c r="I480" s="233"/>
      <c r="J480" s="233"/>
      <c r="K480" s="230"/>
      <c r="L480" s="230"/>
      <c r="M480" s="234"/>
      <c r="N480" s="235"/>
      <c r="O480" s="236"/>
      <c r="P480" s="236"/>
      <c r="Q480" s="236"/>
      <c r="R480" s="236"/>
      <c r="S480" s="236"/>
      <c r="T480" s="236"/>
      <c r="U480" s="236"/>
      <c r="V480" s="236"/>
      <c r="W480" s="236"/>
      <c r="X480" s="237"/>
      <c r="AT480" s="238" t="s">
        <v>153</v>
      </c>
      <c r="AU480" s="238" t="s">
        <v>23</v>
      </c>
      <c r="AV480" s="11" t="s">
        <v>23</v>
      </c>
      <c r="AW480" s="11" t="s">
        <v>5</v>
      </c>
      <c r="AX480" s="11" t="s">
        <v>85</v>
      </c>
      <c r="AY480" s="238" t="s">
        <v>141</v>
      </c>
    </row>
    <row r="481" s="12" customFormat="1">
      <c r="B481" s="239"/>
      <c r="C481" s="240"/>
      <c r="D481" s="209" t="s">
        <v>153</v>
      </c>
      <c r="E481" s="241" t="s">
        <v>21</v>
      </c>
      <c r="F481" s="242" t="s">
        <v>204</v>
      </c>
      <c r="G481" s="240"/>
      <c r="H481" s="243">
        <v>8</v>
      </c>
      <c r="I481" s="244"/>
      <c r="J481" s="244"/>
      <c r="K481" s="240"/>
      <c r="L481" s="240"/>
      <c r="M481" s="245"/>
      <c r="N481" s="246"/>
      <c r="O481" s="247"/>
      <c r="P481" s="247"/>
      <c r="Q481" s="247"/>
      <c r="R481" s="247"/>
      <c r="S481" s="247"/>
      <c r="T481" s="247"/>
      <c r="U481" s="247"/>
      <c r="V481" s="247"/>
      <c r="W481" s="247"/>
      <c r="X481" s="248"/>
      <c r="AT481" s="249" t="s">
        <v>153</v>
      </c>
      <c r="AU481" s="249" t="s">
        <v>23</v>
      </c>
      <c r="AV481" s="12" t="s">
        <v>94</v>
      </c>
      <c r="AW481" s="12" t="s">
        <v>5</v>
      </c>
      <c r="AX481" s="12" t="s">
        <v>23</v>
      </c>
      <c r="AY481" s="249" t="s">
        <v>141</v>
      </c>
    </row>
    <row r="482" s="1" customFormat="1" ht="16.5" customHeight="1">
      <c r="B482" s="37"/>
      <c r="C482" s="196" t="s">
        <v>1098</v>
      </c>
      <c r="D482" s="196" t="s">
        <v>137</v>
      </c>
      <c r="E482" s="197" t="s">
        <v>1099</v>
      </c>
      <c r="F482" s="198" t="s">
        <v>1100</v>
      </c>
      <c r="G482" s="199" t="s">
        <v>427</v>
      </c>
      <c r="H482" s="200">
        <v>4</v>
      </c>
      <c r="I482" s="201"/>
      <c r="J482" s="201"/>
      <c r="K482" s="202">
        <f>ROUND(P482*H482,2)</f>
        <v>0</v>
      </c>
      <c r="L482" s="198" t="s">
        <v>151</v>
      </c>
      <c r="M482" s="42"/>
      <c r="N482" s="203" t="s">
        <v>21</v>
      </c>
      <c r="O482" s="204" t="s">
        <v>54</v>
      </c>
      <c r="P482" s="205">
        <f>I482+J482</f>
        <v>0</v>
      </c>
      <c r="Q482" s="205">
        <f>ROUND(I482*H482,2)</f>
        <v>0</v>
      </c>
      <c r="R482" s="205">
        <f>ROUND(J482*H482,2)</f>
        <v>0</v>
      </c>
      <c r="S482" s="78"/>
      <c r="T482" s="206">
        <f>S482*H482</f>
        <v>0</v>
      </c>
      <c r="U482" s="206">
        <v>0</v>
      </c>
      <c r="V482" s="206">
        <f>U482*H482</f>
        <v>0</v>
      </c>
      <c r="W482" s="206">
        <v>0</v>
      </c>
      <c r="X482" s="207">
        <f>W482*H482</f>
        <v>0</v>
      </c>
      <c r="AR482" s="15" t="s">
        <v>529</v>
      </c>
      <c r="AT482" s="15" t="s">
        <v>137</v>
      </c>
      <c r="AU482" s="15" t="s">
        <v>23</v>
      </c>
      <c r="AY482" s="15" t="s">
        <v>141</v>
      </c>
      <c r="BE482" s="208">
        <f>IF(O482="základní",K482,0)</f>
        <v>0</v>
      </c>
      <c r="BF482" s="208">
        <f>IF(O482="snížená",K482,0)</f>
        <v>0</v>
      </c>
      <c r="BG482" s="208">
        <f>IF(O482="zákl. přenesená",K482,0)</f>
        <v>0</v>
      </c>
      <c r="BH482" s="208">
        <f>IF(O482="sníž. přenesená",K482,0)</f>
        <v>0</v>
      </c>
      <c r="BI482" s="208">
        <f>IF(O482="nulová",K482,0)</f>
        <v>0</v>
      </c>
      <c r="BJ482" s="15" t="s">
        <v>23</v>
      </c>
      <c r="BK482" s="208">
        <f>ROUND(P482*H482,2)</f>
        <v>0</v>
      </c>
      <c r="BL482" s="15" t="s">
        <v>529</v>
      </c>
      <c r="BM482" s="15" t="s">
        <v>1101</v>
      </c>
    </row>
    <row r="483" s="1" customFormat="1">
      <c r="B483" s="37"/>
      <c r="C483" s="38"/>
      <c r="D483" s="209" t="s">
        <v>143</v>
      </c>
      <c r="E483" s="38"/>
      <c r="F483" s="210" t="s">
        <v>1102</v>
      </c>
      <c r="G483" s="38"/>
      <c r="H483" s="38"/>
      <c r="I483" s="130"/>
      <c r="J483" s="130"/>
      <c r="K483" s="38"/>
      <c r="L483" s="38"/>
      <c r="M483" s="42"/>
      <c r="N483" s="211"/>
      <c r="O483" s="78"/>
      <c r="P483" s="78"/>
      <c r="Q483" s="78"/>
      <c r="R483" s="78"/>
      <c r="S483" s="78"/>
      <c r="T483" s="78"/>
      <c r="U483" s="78"/>
      <c r="V483" s="78"/>
      <c r="W483" s="78"/>
      <c r="X483" s="79"/>
      <c r="AT483" s="15" t="s">
        <v>143</v>
      </c>
      <c r="AU483" s="15" t="s">
        <v>23</v>
      </c>
    </row>
    <row r="484" s="1" customFormat="1" ht="16.5" customHeight="1">
      <c r="B484" s="37"/>
      <c r="C484" s="250" t="s">
        <v>1103</v>
      </c>
      <c r="D484" s="250" t="s">
        <v>249</v>
      </c>
      <c r="E484" s="251" t="s">
        <v>1104</v>
      </c>
      <c r="F484" s="252" t="s">
        <v>1105</v>
      </c>
      <c r="G484" s="253" t="s">
        <v>427</v>
      </c>
      <c r="H484" s="254">
        <v>4</v>
      </c>
      <c r="I484" s="255"/>
      <c r="J484" s="256"/>
      <c r="K484" s="257">
        <f>ROUND(P484*H484,2)</f>
        <v>0</v>
      </c>
      <c r="L484" s="252" t="s">
        <v>21</v>
      </c>
      <c r="M484" s="258"/>
      <c r="N484" s="259" t="s">
        <v>21</v>
      </c>
      <c r="O484" s="204" t="s">
        <v>54</v>
      </c>
      <c r="P484" s="205">
        <f>I484+J484</f>
        <v>0</v>
      </c>
      <c r="Q484" s="205">
        <f>ROUND(I484*H484,2)</f>
        <v>0</v>
      </c>
      <c r="R484" s="205">
        <f>ROUND(J484*H484,2)</f>
        <v>0</v>
      </c>
      <c r="S484" s="78"/>
      <c r="T484" s="206">
        <f>S484*H484</f>
        <v>0</v>
      </c>
      <c r="U484" s="206">
        <v>0</v>
      </c>
      <c r="V484" s="206">
        <f>U484*H484</f>
        <v>0</v>
      </c>
      <c r="W484" s="206">
        <v>0</v>
      </c>
      <c r="X484" s="207">
        <f>W484*H484</f>
        <v>0</v>
      </c>
      <c r="AR484" s="15" t="s">
        <v>94</v>
      </c>
      <c r="AT484" s="15" t="s">
        <v>249</v>
      </c>
      <c r="AU484" s="15" t="s">
        <v>23</v>
      </c>
      <c r="AY484" s="15" t="s">
        <v>141</v>
      </c>
      <c r="BE484" s="208">
        <f>IF(O484="základní",K484,0)</f>
        <v>0</v>
      </c>
      <c r="BF484" s="208">
        <f>IF(O484="snížená",K484,0)</f>
        <v>0</v>
      </c>
      <c r="BG484" s="208">
        <f>IF(O484="zákl. přenesená",K484,0)</f>
        <v>0</v>
      </c>
      <c r="BH484" s="208">
        <f>IF(O484="sníž. přenesená",K484,0)</f>
        <v>0</v>
      </c>
      <c r="BI484" s="208">
        <f>IF(O484="nulová",K484,0)</f>
        <v>0</v>
      </c>
      <c r="BJ484" s="15" t="s">
        <v>23</v>
      </c>
      <c r="BK484" s="208">
        <f>ROUND(P484*H484,2)</f>
        <v>0</v>
      </c>
      <c r="BL484" s="15" t="s">
        <v>23</v>
      </c>
      <c r="BM484" s="15" t="s">
        <v>1106</v>
      </c>
    </row>
    <row r="485" s="1" customFormat="1">
      <c r="B485" s="37"/>
      <c r="C485" s="38"/>
      <c r="D485" s="209" t="s">
        <v>143</v>
      </c>
      <c r="E485" s="38"/>
      <c r="F485" s="210" t="s">
        <v>1105</v>
      </c>
      <c r="G485" s="38"/>
      <c r="H485" s="38"/>
      <c r="I485" s="130"/>
      <c r="J485" s="130"/>
      <c r="K485" s="38"/>
      <c r="L485" s="38"/>
      <c r="M485" s="42"/>
      <c r="N485" s="211"/>
      <c r="O485" s="78"/>
      <c r="P485" s="78"/>
      <c r="Q485" s="78"/>
      <c r="R485" s="78"/>
      <c r="S485" s="78"/>
      <c r="T485" s="78"/>
      <c r="U485" s="78"/>
      <c r="V485" s="78"/>
      <c r="W485" s="78"/>
      <c r="X485" s="79"/>
      <c r="AT485" s="15" t="s">
        <v>143</v>
      </c>
      <c r="AU485" s="15" t="s">
        <v>23</v>
      </c>
    </row>
    <row r="486" s="11" customFormat="1">
      <c r="B486" s="229"/>
      <c r="C486" s="230"/>
      <c r="D486" s="209" t="s">
        <v>153</v>
      </c>
      <c r="E486" s="231" t="s">
        <v>21</v>
      </c>
      <c r="F486" s="232" t="s">
        <v>1084</v>
      </c>
      <c r="G486" s="230"/>
      <c r="H486" s="231" t="s">
        <v>21</v>
      </c>
      <c r="I486" s="233"/>
      <c r="J486" s="233"/>
      <c r="K486" s="230"/>
      <c r="L486" s="230"/>
      <c r="M486" s="234"/>
      <c r="N486" s="235"/>
      <c r="O486" s="236"/>
      <c r="P486" s="236"/>
      <c r="Q486" s="236"/>
      <c r="R486" s="236"/>
      <c r="S486" s="236"/>
      <c r="T486" s="236"/>
      <c r="U486" s="236"/>
      <c r="V486" s="236"/>
      <c r="W486" s="236"/>
      <c r="X486" s="237"/>
      <c r="AT486" s="238" t="s">
        <v>153</v>
      </c>
      <c r="AU486" s="238" t="s">
        <v>23</v>
      </c>
      <c r="AV486" s="11" t="s">
        <v>23</v>
      </c>
      <c r="AW486" s="11" t="s">
        <v>5</v>
      </c>
      <c r="AX486" s="11" t="s">
        <v>85</v>
      </c>
      <c r="AY486" s="238" t="s">
        <v>141</v>
      </c>
    </row>
    <row r="487" s="12" customFormat="1">
      <c r="B487" s="239"/>
      <c r="C487" s="240"/>
      <c r="D487" s="209" t="s">
        <v>153</v>
      </c>
      <c r="E487" s="241" t="s">
        <v>21</v>
      </c>
      <c r="F487" s="242" t="s">
        <v>140</v>
      </c>
      <c r="G487" s="240"/>
      <c r="H487" s="243">
        <v>4</v>
      </c>
      <c r="I487" s="244"/>
      <c r="J487" s="244"/>
      <c r="K487" s="240"/>
      <c r="L487" s="240"/>
      <c r="M487" s="245"/>
      <c r="N487" s="246"/>
      <c r="O487" s="247"/>
      <c r="P487" s="247"/>
      <c r="Q487" s="247"/>
      <c r="R487" s="247"/>
      <c r="S487" s="247"/>
      <c r="T487" s="247"/>
      <c r="U487" s="247"/>
      <c r="V487" s="247"/>
      <c r="W487" s="247"/>
      <c r="X487" s="248"/>
      <c r="AT487" s="249" t="s">
        <v>153</v>
      </c>
      <c r="AU487" s="249" t="s">
        <v>23</v>
      </c>
      <c r="AV487" s="12" t="s">
        <v>94</v>
      </c>
      <c r="AW487" s="12" t="s">
        <v>5</v>
      </c>
      <c r="AX487" s="12" t="s">
        <v>23</v>
      </c>
      <c r="AY487" s="249" t="s">
        <v>141</v>
      </c>
    </row>
    <row r="488" s="1" customFormat="1" ht="16.5" customHeight="1">
      <c r="B488" s="37"/>
      <c r="C488" s="196" t="s">
        <v>33</v>
      </c>
      <c r="D488" s="196" t="s">
        <v>137</v>
      </c>
      <c r="E488" s="197" t="s">
        <v>1107</v>
      </c>
      <c r="F488" s="198" t="s">
        <v>1108</v>
      </c>
      <c r="G488" s="199" t="s">
        <v>427</v>
      </c>
      <c r="H488" s="200">
        <v>4</v>
      </c>
      <c r="I488" s="201"/>
      <c r="J488" s="201"/>
      <c r="K488" s="202">
        <f>ROUND(P488*H488,2)</f>
        <v>0</v>
      </c>
      <c r="L488" s="198" t="s">
        <v>151</v>
      </c>
      <c r="M488" s="42"/>
      <c r="N488" s="203" t="s">
        <v>21</v>
      </c>
      <c r="O488" s="204" t="s">
        <v>54</v>
      </c>
      <c r="P488" s="205">
        <f>I488+J488</f>
        <v>0</v>
      </c>
      <c r="Q488" s="205">
        <f>ROUND(I488*H488,2)</f>
        <v>0</v>
      </c>
      <c r="R488" s="205">
        <f>ROUND(J488*H488,2)</f>
        <v>0</v>
      </c>
      <c r="S488" s="78"/>
      <c r="T488" s="206">
        <f>S488*H488</f>
        <v>0</v>
      </c>
      <c r="U488" s="206">
        <v>0</v>
      </c>
      <c r="V488" s="206">
        <f>U488*H488</f>
        <v>0</v>
      </c>
      <c r="W488" s="206">
        <v>0</v>
      </c>
      <c r="X488" s="207">
        <f>W488*H488</f>
        <v>0</v>
      </c>
      <c r="AR488" s="15" t="s">
        <v>529</v>
      </c>
      <c r="AT488" s="15" t="s">
        <v>137</v>
      </c>
      <c r="AU488" s="15" t="s">
        <v>23</v>
      </c>
      <c r="AY488" s="15" t="s">
        <v>141</v>
      </c>
      <c r="BE488" s="208">
        <f>IF(O488="základní",K488,0)</f>
        <v>0</v>
      </c>
      <c r="BF488" s="208">
        <f>IF(O488="snížená",K488,0)</f>
        <v>0</v>
      </c>
      <c r="BG488" s="208">
        <f>IF(O488="zákl. přenesená",K488,0)</f>
        <v>0</v>
      </c>
      <c r="BH488" s="208">
        <f>IF(O488="sníž. přenesená",K488,0)</f>
        <v>0</v>
      </c>
      <c r="BI488" s="208">
        <f>IF(O488="nulová",K488,0)</f>
        <v>0</v>
      </c>
      <c r="BJ488" s="15" t="s">
        <v>23</v>
      </c>
      <c r="BK488" s="208">
        <f>ROUND(P488*H488,2)</f>
        <v>0</v>
      </c>
      <c r="BL488" s="15" t="s">
        <v>529</v>
      </c>
      <c r="BM488" s="15" t="s">
        <v>1109</v>
      </c>
    </row>
    <row r="489" s="1" customFormat="1">
      <c r="B489" s="37"/>
      <c r="C489" s="38"/>
      <c r="D489" s="209" t="s">
        <v>143</v>
      </c>
      <c r="E489" s="38"/>
      <c r="F489" s="210" t="s">
        <v>1110</v>
      </c>
      <c r="G489" s="38"/>
      <c r="H489" s="38"/>
      <c r="I489" s="130"/>
      <c r="J489" s="130"/>
      <c r="K489" s="38"/>
      <c r="L489" s="38"/>
      <c r="M489" s="42"/>
      <c r="N489" s="211"/>
      <c r="O489" s="78"/>
      <c r="P489" s="78"/>
      <c r="Q489" s="78"/>
      <c r="R489" s="78"/>
      <c r="S489" s="78"/>
      <c r="T489" s="78"/>
      <c r="U489" s="78"/>
      <c r="V489" s="78"/>
      <c r="W489" s="78"/>
      <c r="X489" s="79"/>
      <c r="AT489" s="15" t="s">
        <v>143</v>
      </c>
      <c r="AU489" s="15" t="s">
        <v>23</v>
      </c>
    </row>
    <row r="490" s="1" customFormat="1" ht="16.5" customHeight="1">
      <c r="B490" s="37"/>
      <c r="C490" s="250" t="s">
        <v>1111</v>
      </c>
      <c r="D490" s="250" t="s">
        <v>249</v>
      </c>
      <c r="E490" s="251" t="s">
        <v>1112</v>
      </c>
      <c r="F490" s="252" t="s">
        <v>1113</v>
      </c>
      <c r="G490" s="253" t="s">
        <v>427</v>
      </c>
      <c r="H490" s="254">
        <v>4</v>
      </c>
      <c r="I490" s="255"/>
      <c r="J490" s="256"/>
      <c r="K490" s="257">
        <f>ROUND(P490*H490,2)</f>
        <v>0</v>
      </c>
      <c r="L490" s="252" t="s">
        <v>21</v>
      </c>
      <c r="M490" s="258"/>
      <c r="N490" s="259" t="s">
        <v>21</v>
      </c>
      <c r="O490" s="204" t="s">
        <v>54</v>
      </c>
      <c r="P490" s="205">
        <f>I490+J490</f>
        <v>0</v>
      </c>
      <c r="Q490" s="205">
        <f>ROUND(I490*H490,2)</f>
        <v>0</v>
      </c>
      <c r="R490" s="205">
        <f>ROUND(J490*H490,2)</f>
        <v>0</v>
      </c>
      <c r="S490" s="78"/>
      <c r="T490" s="206">
        <f>S490*H490</f>
        <v>0</v>
      </c>
      <c r="U490" s="206">
        <v>0</v>
      </c>
      <c r="V490" s="206">
        <f>U490*H490</f>
        <v>0</v>
      </c>
      <c r="W490" s="206">
        <v>0</v>
      </c>
      <c r="X490" s="207">
        <f>W490*H490</f>
        <v>0</v>
      </c>
      <c r="AR490" s="15" t="s">
        <v>94</v>
      </c>
      <c r="AT490" s="15" t="s">
        <v>249</v>
      </c>
      <c r="AU490" s="15" t="s">
        <v>23</v>
      </c>
      <c r="AY490" s="15" t="s">
        <v>141</v>
      </c>
      <c r="BE490" s="208">
        <f>IF(O490="základní",K490,0)</f>
        <v>0</v>
      </c>
      <c r="BF490" s="208">
        <f>IF(O490="snížená",K490,0)</f>
        <v>0</v>
      </c>
      <c r="BG490" s="208">
        <f>IF(O490="zákl. přenesená",K490,0)</f>
        <v>0</v>
      </c>
      <c r="BH490" s="208">
        <f>IF(O490="sníž. přenesená",K490,0)</f>
        <v>0</v>
      </c>
      <c r="BI490" s="208">
        <f>IF(O490="nulová",K490,0)</f>
        <v>0</v>
      </c>
      <c r="BJ490" s="15" t="s">
        <v>23</v>
      </c>
      <c r="BK490" s="208">
        <f>ROUND(P490*H490,2)</f>
        <v>0</v>
      </c>
      <c r="BL490" s="15" t="s">
        <v>23</v>
      </c>
      <c r="BM490" s="15" t="s">
        <v>1114</v>
      </c>
    </row>
    <row r="491" s="1" customFormat="1">
      <c r="B491" s="37"/>
      <c r="C491" s="38"/>
      <c r="D491" s="209" t="s">
        <v>143</v>
      </c>
      <c r="E491" s="38"/>
      <c r="F491" s="210" t="s">
        <v>1113</v>
      </c>
      <c r="G491" s="38"/>
      <c r="H491" s="38"/>
      <c r="I491" s="130"/>
      <c r="J491" s="130"/>
      <c r="K491" s="38"/>
      <c r="L491" s="38"/>
      <c r="M491" s="42"/>
      <c r="N491" s="211"/>
      <c r="O491" s="78"/>
      <c r="P491" s="78"/>
      <c r="Q491" s="78"/>
      <c r="R491" s="78"/>
      <c r="S491" s="78"/>
      <c r="T491" s="78"/>
      <c r="U491" s="78"/>
      <c r="V491" s="78"/>
      <c r="W491" s="78"/>
      <c r="X491" s="79"/>
      <c r="AT491" s="15" t="s">
        <v>143</v>
      </c>
      <c r="AU491" s="15" t="s">
        <v>23</v>
      </c>
    </row>
    <row r="492" s="11" customFormat="1">
      <c r="B492" s="229"/>
      <c r="C492" s="230"/>
      <c r="D492" s="209" t="s">
        <v>153</v>
      </c>
      <c r="E492" s="231" t="s">
        <v>21</v>
      </c>
      <c r="F492" s="232" t="s">
        <v>1084</v>
      </c>
      <c r="G492" s="230"/>
      <c r="H492" s="231" t="s">
        <v>21</v>
      </c>
      <c r="I492" s="233"/>
      <c r="J492" s="233"/>
      <c r="K492" s="230"/>
      <c r="L492" s="230"/>
      <c r="M492" s="234"/>
      <c r="N492" s="235"/>
      <c r="O492" s="236"/>
      <c r="P492" s="236"/>
      <c r="Q492" s="236"/>
      <c r="R492" s="236"/>
      <c r="S492" s="236"/>
      <c r="T492" s="236"/>
      <c r="U492" s="236"/>
      <c r="V492" s="236"/>
      <c r="W492" s="236"/>
      <c r="X492" s="237"/>
      <c r="AT492" s="238" t="s">
        <v>153</v>
      </c>
      <c r="AU492" s="238" t="s">
        <v>23</v>
      </c>
      <c r="AV492" s="11" t="s">
        <v>23</v>
      </c>
      <c r="AW492" s="11" t="s">
        <v>5</v>
      </c>
      <c r="AX492" s="11" t="s">
        <v>85</v>
      </c>
      <c r="AY492" s="238" t="s">
        <v>141</v>
      </c>
    </row>
    <row r="493" s="12" customFormat="1">
      <c r="B493" s="239"/>
      <c r="C493" s="240"/>
      <c r="D493" s="209" t="s">
        <v>153</v>
      </c>
      <c r="E493" s="241" t="s">
        <v>21</v>
      </c>
      <c r="F493" s="242" t="s">
        <v>140</v>
      </c>
      <c r="G493" s="240"/>
      <c r="H493" s="243">
        <v>4</v>
      </c>
      <c r="I493" s="244"/>
      <c r="J493" s="244"/>
      <c r="K493" s="240"/>
      <c r="L493" s="240"/>
      <c r="M493" s="245"/>
      <c r="N493" s="246"/>
      <c r="O493" s="247"/>
      <c r="P493" s="247"/>
      <c r="Q493" s="247"/>
      <c r="R493" s="247"/>
      <c r="S493" s="247"/>
      <c r="T493" s="247"/>
      <c r="U493" s="247"/>
      <c r="V493" s="247"/>
      <c r="W493" s="247"/>
      <c r="X493" s="248"/>
      <c r="AT493" s="249" t="s">
        <v>153</v>
      </c>
      <c r="AU493" s="249" t="s">
        <v>23</v>
      </c>
      <c r="AV493" s="12" t="s">
        <v>94</v>
      </c>
      <c r="AW493" s="12" t="s">
        <v>5</v>
      </c>
      <c r="AX493" s="12" t="s">
        <v>23</v>
      </c>
      <c r="AY493" s="249" t="s">
        <v>141</v>
      </c>
    </row>
    <row r="494" s="1" customFormat="1" ht="16.5" customHeight="1">
      <c r="B494" s="37"/>
      <c r="C494" s="196" t="s">
        <v>1115</v>
      </c>
      <c r="D494" s="196" t="s">
        <v>137</v>
      </c>
      <c r="E494" s="197" t="s">
        <v>1116</v>
      </c>
      <c r="F494" s="198" t="s">
        <v>1117</v>
      </c>
      <c r="G494" s="199" t="s">
        <v>427</v>
      </c>
      <c r="H494" s="200">
        <v>11</v>
      </c>
      <c r="I494" s="201"/>
      <c r="J494" s="201"/>
      <c r="K494" s="202">
        <f>ROUND(P494*H494,2)</f>
        <v>0</v>
      </c>
      <c r="L494" s="198" t="s">
        <v>151</v>
      </c>
      <c r="M494" s="42"/>
      <c r="N494" s="203" t="s">
        <v>21</v>
      </c>
      <c r="O494" s="204" t="s">
        <v>54</v>
      </c>
      <c r="P494" s="205">
        <f>I494+J494</f>
        <v>0</v>
      </c>
      <c r="Q494" s="205">
        <f>ROUND(I494*H494,2)</f>
        <v>0</v>
      </c>
      <c r="R494" s="205">
        <f>ROUND(J494*H494,2)</f>
        <v>0</v>
      </c>
      <c r="S494" s="78"/>
      <c r="T494" s="206">
        <f>S494*H494</f>
        <v>0</v>
      </c>
      <c r="U494" s="206">
        <v>0</v>
      </c>
      <c r="V494" s="206">
        <f>U494*H494</f>
        <v>0</v>
      </c>
      <c r="W494" s="206">
        <v>0</v>
      </c>
      <c r="X494" s="207">
        <f>W494*H494</f>
        <v>0</v>
      </c>
      <c r="AR494" s="15" t="s">
        <v>529</v>
      </c>
      <c r="AT494" s="15" t="s">
        <v>137</v>
      </c>
      <c r="AU494" s="15" t="s">
        <v>23</v>
      </c>
      <c r="AY494" s="15" t="s">
        <v>141</v>
      </c>
      <c r="BE494" s="208">
        <f>IF(O494="základní",K494,0)</f>
        <v>0</v>
      </c>
      <c r="BF494" s="208">
        <f>IF(O494="snížená",K494,0)</f>
        <v>0</v>
      </c>
      <c r="BG494" s="208">
        <f>IF(O494="zákl. přenesená",K494,0)</f>
        <v>0</v>
      </c>
      <c r="BH494" s="208">
        <f>IF(O494="sníž. přenesená",K494,0)</f>
        <v>0</v>
      </c>
      <c r="BI494" s="208">
        <f>IF(O494="nulová",K494,0)</f>
        <v>0</v>
      </c>
      <c r="BJ494" s="15" t="s">
        <v>23</v>
      </c>
      <c r="BK494" s="208">
        <f>ROUND(P494*H494,2)</f>
        <v>0</v>
      </c>
      <c r="BL494" s="15" t="s">
        <v>529</v>
      </c>
      <c r="BM494" s="15" t="s">
        <v>1118</v>
      </c>
    </row>
    <row r="495" s="1" customFormat="1">
      <c r="B495" s="37"/>
      <c r="C495" s="38"/>
      <c r="D495" s="209" t="s">
        <v>143</v>
      </c>
      <c r="E495" s="38"/>
      <c r="F495" s="210" t="s">
        <v>1119</v>
      </c>
      <c r="G495" s="38"/>
      <c r="H495" s="38"/>
      <c r="I495" s="130"/>
      <c r="J495" s="130"/>
      <c r="K495" s="38"/>
      <c r="L495" s="38"/>
      <c r="M495" s="42"/>
      <c r="N495" s="211"/>
      <c r="O495" s="78"/>
      <c r="P495" s="78"/>
      <c r="Q495" s="78"/>
      <c r="R495" s="78"/>
      <c r="S495" s="78"/>
      <c r="T495" s="78"/>
      <c r="U495" s="78"/>
      <c r="V495" s="78"/>
      <c r="W495" s="78"/>
      <c r="X495" s="79"/>
      <c r="AT495" s="15" t="s">
        <v>143</v>
      </c>
      <c r="AU495" s="15" t="s">
        <v>23</v>
      </c>
    </row>
    <row r="496" s="11" customFormat="1">
      <c r="B496" s="229"/>
      <c r="C496" s="230"/>
      <c r="D496" s="209" t="s">
        <v>153</v>
      </c>
      <c r="E496" s="231" t="s">
        <v>21</v>
      </c>
      <c r="F496" s="232" t="s">
        <v>1084</v>
      </c>
      <c r="G496" s="230"/>
      <c r="H496" s="231" t="s">
        <v>21</v>
      </c>
      <c r="I496" s="233"/>
      <c r="J496" s="233"/>
      <c r="K496" s="230"/>
      <c r="L496" s="230"/>
      <c r="M496" s="234"/>
      <c r="N496" s="235"/>
      <c r="O496" s="236"/>
      <c r="P496" s="236"/>
      <c r="Q496" s="236"/>
      <c r="R496" s="236"/>
      <c r="S496" s="236"/>
      <c r="T496" s="236"/>
      <c r="U496" s="236"/>
      <c r="V496" s="236"/>
      <c r="W496" s="236"/>
      <c r="X496" s="237"/>
      <c r="AT496" s="238" t="s">
        <v>153</v>
      </c>
      <c r="AU496" s="238" t="s">
        <v>23</v>
      </c>
      <c r="AV496" s="11" t="s">
        <v>23</v>
      </c>
      <c r="AW496" s="11" t="s">
        <v>5</v>
      </c>
      <c r="AX496" s="11" t="s">
        <v>85</v>
      </c>
      <c r="AY496" s="238" t="s">
        <v>141</v>
      </c>
    </row>
    <row r="497" s="12" customFormat="1">
      <c r="B497" s="239"/>
      <c r="C497" s="240"/>
      <c r="D497" s="209" t="s">
        <v>153</v>
      </c>
      <c r="E497" s="241" t="s">
        <v>21</v>
      </c>
      <c r="F497" s="242" t="s">
        <v>1120</v>
      </c>
      <c r="G497" s="240"/>
      <c r="H497" s="243">
        <v>11</v>
      </c>
      <c r="I497" s="244"/>
      <c r="J497" s="244"/>
      <c r="K497" s="240"/>
      <c r="L497" s="240"/>
      <c r="M497" s="245"/>
      <c r="N497" s="246"/>
      <c r="O497" s="247"/>
      <c r="P497" s="247"/>
      <c r="Q497" s="247"/>
      <c r="R497" s="247"/>
      <c r="S497" s="247"/>
      <c r="T497" s="247"/>
      <c r="U497" s="247"/>
      <c r="V497" s="247"/>
      <c r="W497" s="247"/>
      <c r="X497" s="248"/>
      <c r="AT497" s="249" t="s">
        <v>153</v>
      </c>
      <c r="AU497" s="249" t="s">
        <v>23</v>
      </c>
      <c r="AV497" s="12" t="s">
        <v>94</v>
      </c>
      <c r="AW497" s="12" t="s">
        <v>5</v>
      </c>
      <c r="AX497" s="12" t="s">
        <v>23</v>
      </c>
      <c r="AY497" s="249" t="s">
        <v>141</v>
      </c>
    </row>
    <row r="498" s="1" customFormat="1" ht="16.5" customHeight="1">
      <c r="B498" s="37"/>
      <c r="C498" s="196" t="s">
        <v>1121</v>
      </c>
      <c r="D498" s="196" t="s">
        <v>137</v>
      </c>
      <c r="E498" s="197" t="s">
        <v>1122</v>
      </c>
      <c r="F498" s="198" t="s">
        <v>1123</v>
      </c>
      <c r="G498" s="199" t="s">
        <v>427</v>
      </c>
      <c r="H498" s="200">
        <v>8</v>
      </c>
      <c r="I498" s="201"/>
      <c r="J498" s="201"/>
      <c r="K498" s="202">
        <f>ROUND(P498*H498,2)</f>
        <v>0</v>
      </c>
      <c r="L498" s="198" t="s">
        <v>151</v>
      </c>
      <c r="M498" s="42"/>
      <c r="N498" s="203" t="s">
        <v>21</v>
      </c>
      <c r="O498" s="204" t="s">
        <v>54</v>
      </c>
      <c r="P498" s="205">
        <f>I498+J498</f>
        <v>0</v>
      </c>
      <c r="Q498" s="205">
        <f>ROUND(I498*H498,2)</f>
        <v>0</v>
      </c>
      <c r="R498" s="205">
        <f>ROUND(J498*H498,2)</f>
        <v>0</v>
      </c>
      <c r="S498" s="78"/>
      <c r="T498" s="206">
        <f>S498*H498</f>
        <v>0</v>
      </c>
      <c r="U498" s="206">
        <v>0</v>
      </c>
      <c r="V498" s="206">
        <f>U498*H498</f>
        <v>0</v>
      </c>
      <c r="W498" s="206">
        <v>0</v>
      </c>
      <c r="X498" s="207">
        <f>W498*H498</f>
        <v>0</v>
      </c>
      <c r="AR498" s="15" t="s">
        <v>529</v>
      </c>
      <c r="AT498" s="15" t="s">
        <v>137</v>
      </c>
      <c r="AU498" s="15" t="s">
        <v>23</v>
      </c>
      <c r="AY498" s="15" t="s">
        <v>141</v>
      </c>
      <c r="BE498" s="208">
        <f>IF(O498="základní",K498,0)</f>
        <v>0</v>
      </c>
      <c r="BF498" s="208">
        <f>IF(O498="snížená",K498,0)</f>
        <v>0</v>
      </c>
      <c r="BG498" s="208">
        <f>IF(O498="zákl. přenesená",K498,0)</f>
        <v>0</v>
      </c>
      <c r="BH498" s="208">
        <f>IF(O498="sníž. přenesená",K498,0)</f>
        <v>0</v>
      </c>
      <c r="BI498" s="208">
        <f>IF(O498="nulová",K498,0)</f>
        <v>0</v>
      </c>
      <c r="BJ498" s="15" t="s">
        <v>23</v>
      </c>
      <c r="BK498" s="208">
        <f>ROUND(P498*H498,2)</f>
        <v>0</v>
      </c>
      <c r="BL498" s="15" t="s">
        <v>529</v>
      </c>
      <c r="BM498" s="15" t="s">
        <v>1124</v>
      </c>
    </row>
    <row r="499" s="1" customFormat="1">
      <c r="B499" s="37"/>
      <c r="C499" s="38"/>
      <c r="D499" s="209" t="s">
        <v>143</v>
      </c>
      <c r="E499" s="38"/>
      <c r="F499" s="210" t="s">
        <v>1125</v>
      </c>
      <c r="G499" s="38"/>
      <c r="H499" s="38"/>
      <c r="I499" s="130"/>
      <c r="J499" s="130"/>
      <c r="K499" s="38"/>
      <c r="L499" s="38"/>
      <c r="M499" s="42"/>
      <c r="N499" s="211"/>
      <c r="O499" s="78"/>
      <c r="P499" s="78"/>
      <c r="Q499" s="78"/>
      <c r="R499" s="78"/>
      <c r="S499" s="78"/>
      <c r="T499" s="78"/>
      <c r="U499" s="78"/>
      <c r="V499" s="78"/>
      <c r="W499" s="78"/>
      <c r="X499" s="79"/>
      <c r="AT499" s="15" t="s">
        <v>143</v>
      </c>
      <c r="AU499" s="15" t="s">
        <v>23</v>
      </c>
    </row>
    <row r="500" s="11" customFormat="1">
      <c r="B500" s="229"/>
      <c r="C500" s="230"/>
      <c r="D500" s="209" t="s">
        <v>153</v>
      </c>
      <c r="E500" s="231" t="s">
        <v>21</v>
      </c>
      <c r="F500" s="232" t="s">
        <v>1084</v>
      </c>
      <c r="G500" s="230"/>
      <c r="H500" s="231" t="s">
        <v>21</v>
      </c>
      <c r="I500" s="233"/>
      <c r="J500" s="233"/>
      <c r="K500" s="230"/>
      <c r="L500" s="230"/>
      <c r="M500" s="234"/>
      <c r="N500" s="235"/>
      <c r="O500" s="236"/>
      <c r="P500" s="236"/>
      <c r="Q500" s="236"/>
      <c r="R500" s="236"/>
      <c r="S500" s="236"/>
      <c r="T500" s="236"/>
      <c r="U500" s="236"/>
      <c r="V500" s="236"/>
      <c r="W500" s="236"/>
      <c r="X500" s="237"/>
      <c r="AT500" s="238" t="s">
        <v>153</v>
      </c>
      <c r="AU500" s="238" t="s">
        <v>23</v>
      </c>
      <c r="AV500" s="11" t="s">
        <v>23</v>
      </c>
      <c r="AW500" s="11" t="s">
        <v>5</v>
      </c>
      <c r="AX500" s="11" t="s">
        <v>85</v>
      </c>
      <c r="AY500" s="238" t="s">
        <v>141</v>
      </c>
    </row>
    <row r="501" s="12" customFormat="1">
      <c r="B501" s="239"/>
      <c r="C501" s="240"/>
      <c r="D501" s="209" t="s">
        <v>153</v>
      </c>
      <c r="E501" s="241" t="s">
        <v>21</v>
      </c>
      <c r="F501" s="242" t="s">
        <v>204</v>
      </c>
      <c r="G501" s="240"/>
      <c r="H501" s="243">
        <v>8</v>
      </c>
      <c r="I501" s="244"/>
      <c r="J501" s="244"/>
      <c r="K501" s="240"/>
      <c r="L501" s="240"/>
      <c r="M501" s="245"/>
      <c r="N501" s="246"/>
      <c r="O501" s="247"/>
      <c r="P501" s="247"/>
      <c r="Q501" s="247"/>
      <c r="R501" s="247"/>
      <c r="S501" s="247"/>
      <c r="T501" s="247"/>
      <c r="U501" s="247"/>
      <c r="V501" s="247"/>
      <c r="W501" s="247"/>
      <c r="X501" s="248"/>
      <c r="AT501" s="249" t="s">
        <v>153</v>
      </c>
      <c r="AU501" s="249" t="s">
        <v>23</v>
      </c>
      <c r="AV501" s="12" t="s">
        <v>94</v>
      </c>
      <c r="AW501" s="12" t="s">
        <v>5</v>
      </c>
      <c r="AX501" s="12" t="s">
        <v>23</v>
      </c>
      <c r="AY501" s="249" t="s">
        <v>141</v>
      </c>
    </row>
    <row r="502" s="1" customFormat="1" ht="16.5" customHeight="1">
      <c r="B502" s="37"/>
      <c r="C502" s="196" t="s">
        <v>1126</v>
      </c>
      <c r="D502" s="196" t="s">
        <v>137</v>
      </c>
      <c r="E502" s="197" t="s">
        <v>1127</v>
      </c>
      <c r="F502" s="198" t="s">
        <v>1128</v>
      </c>
      <c r="G502" s="199" t="s">
        <v>427</v>
      </c>
      <c r="H502" s="200">
        <v>4</v>
      </c>
      <c r="I502" s="201"/>
      <c r="J502" s="201"/>
      <c r="K502" s="202">
        <f>ROUND(P502*H502,2)</f>
        <v>0</v>
      </c>
      <c r="L502" s="198" t="s">
        <v>151</v>
      </c>
      <c r="M502" s="42"/>
      <c r="N502" s="203" t="s">
        <v>21</v>
      </c>
      <c r="O502" s="204" t="s">
        <v>54</v>
      </c>
      <c r="P502" s="205">
        <f>I502+J502</f>
        <v>0</v>
      </c>
      <c r="Q502" s="205">
        <f>ROUND(I502*H502,2)</f>
        <v>0</v>
      </c>
      <c r="R502" s="205">
        <f>ROUND(J502*H502,2)</f>
        <v>0</v>
      </c>
      <c r="S502" s="78"/>
      <c r="T502" s="206">
        <f>S502*H502</f>
        <v>0</v>
      </c>
      <c r="U502" s="206">
        <v>0</v>
      </c>
      <c r="V502" s="206">
        <f>U502*H502</f>
        <v>0</v>
      </c>
      <c r="W502" s="206">
        <v>0</v>
      </c>
      <c r="X502" s="207">
        <f>W502*H502</f>
        <v>0</v>
      </c>
      <c r="AR502" s="15" t="s">
        <v>529</v>
      </c>
      <c r="AT502" s="15" t="s">
        <v>137</v>
      </c>
      <c r="AU502" s="15" t="s">
        <v>23</v>
      </c>
      <c r="AY502" s="15" t="s">
        <v>141</v>
      </c>
      <c r="BE502" s="208">
        <f>IF(O502="základní",K502,0)</f>
        <v>0</v>
      </c>
      <c r="BF502" s="208">
        <f>IF(O502="snížená",K502,0)</f>
        <v>0</v>
      </c>
      <c r="BG502" s="208">
        <f>IF(O502="zákl. přenesená",K502,0)</f>
        <v>0</v>
      </c>
      <c r="BH502" s="208">
        <f>IF(O502="sníž. přenesená",K502,0)</f>
        <v>0</v>
      </c>
      <c r="BI502" s="208">
        <f>IF(O502="nulová",K502,0)</f>
        <v>0</v>
      </c>
      <c r="BJ502" s="15" t="s">
        <v>23</v>
      </c>
      <c r="BK502" s="208">
        <f>ROUND(P502*H502,2)</f>
        <v>0</v>
      </c>
      <c r="BL502" s="15" t="s">
        <v>529</v>
      </c>
      <c r="BM502" s="15" t="s">
        <v>1129</v>
      </c>
    </row>
    <row r="503" s="1" customFormat="1">
      <c r="B503" s="37"/>
      <c r="C503" s="38"/>
      <c r="D503" s="209" t="s">
        <v>143</v>
      </c>
      <c r="E503" s="38"/>
      <c r="F503" s="210" t="s">
        <v>1130</v>
      </c>
      <c r="G503" s="38"/>
      <c r="H503" s="38"/>
      <c r="I503" s="130"/>
      <c r="J503" s="130"/>
      <c r="K503" s="38"/>
      <c r="L503" s="38"/>
      <c r="M503" s="42"/>
      <c r="N503" s="211"/>
      <c r="O503" s="78"/>
      <c r="P503" s="78"/>
      <c r="Q503" s="78"/>
      <c r="R503" s="78"/>
      <c r="S503" s="78"/>
      <c r="T503" s="78"/>
      <c r="U503" s="78"/>
      <c r="V503" s="78"/>
      <c r="W503" s="78"/>
      <c r="X503" s="79"/>
      <c r="AT503" s="15" t="s">
        <v>143</v>
      </c>
      <c r="AU503" s="15" t="s">
        <v>23</v>
      </c>
    </row>
    <row r="504" s="11" customFormat="1">
      <c r="B504" s="229"/>
      <c r="C504" s="230"/>
      <c r="D504" s="209" t="s">
        <v>153</v>
      </c>
      <c r="E504" s="231" t="s">
        <v>21</v>
      </c>
      <c r="F504" s="232" t="s">
        <v>1084</v>
      </c>
      <c r="G504" s="230"/>
      <c r="H504" s="231" t="s">
        <v>21</v>
      </c>
      <c r="I504" s="233"/>
      <c r="J504" s="233"/>
      <c r="K504" s="230"/>
      <c r="L504" s="230"/>
      <c r="M504" s="234"/>
      <c r="N504" s="235"/>
      <c r="O504" s="236"/>
      <c r="P504" s="236"/>
      <c r="Q504" s="236"/>
      <c r="R504" s="236"/>
      <c r="S504" s="236"/>
      <c r="T504" s="236"/>
      <c r="U504" s="236"/>
      <c r="V504" s="236"/>
      <c r="W504" s="236"/>
      <c r="X504" s="237"/>
      <c r="AT504" s="238" t="s">
        <v>153</v>
      </c>
      <c r="AU504" s="238" t="s">
        <v>23</v>
      </c>
      <c r="AV504" s="11" t="s">
        <v>23</v>
      </c>
      <c r="AW504" s="11" t="s">
        <v>5</v>
      </c>
      <c r="AX504" s="11" t="s">
        <v>85</v>
      </c>
      <c r="AY504" s="238" t="s">
        <v>141</v>
      </c>
    </row>
    <row r="505" s="12" customFormat="1">
      <c r="B505" s="239"/>
      <c r="C505" s="240"/>
      <c r="D505" s="209" t="s">
        <v>153</v>
      </c>
      <c r="E505" s="241" t="s">
        <v>21</v>
      </c>
      <c r="F505" s="242" t="s">
        <v>140</v>
      </c>
      <c r="G505" s="240"/>
      <c r="H505" s="243">
        <v>4</v>
      </c>
      <c r="I505" s="244"/>
      <c r="J505" s="244"/>
      <c r="K505" s="240"/>
      <c r="L505" s="240"/>
      <c r="M505" s="245"/>
      <c r="N505" s="246"/>
      <c r="O505" s="247"/>
      <c r="P505" s="247"/>
      <c r="Q505" s="247"/>
      <c r="R505" s="247"/>
      <c r="S505" s="247"/>
      <c r="T505" s="247"/>
      <c r="U505" s="247"/>
      <c r="V505" s="247"/>
      <c r="W505" s="247"/>
      <c r="X505" s="248"/>
      <c r="AT505" s="249" t="s">
        <v>153</v>
      </c>
      <c r="AU505" s="249" t="s">
        <v>23</v>
      </c>
      <c r="AV505" s="12" t="s">
        <v>94</v>
      </c>
      <c r="AW505" s="12" t="s">
        <v>5</v>
      </c>
      <c r="AX505" s="12" t="s">
        <v>23</v>
      </c>
      <c r="AY505" s="249" t="s">
        <v>141</v>
      </c>
    </row>
    <row r="506" s="1" customFormat="1" ht="16.5" customHeight="1">
      <c r="B506" s="37"/>
      <c r="C506" s="196" t="s">
        <v>1131</v>
      </c>
      <c r="D506" s="196" t="s">
        <v>137</v>
      </c>
      <c r="E506" s="197" t="s">
        <v>1132</v>
      </c>
      <c r="F506" s="198" t="s">
        <v>1133</v>
      </c>
      <c r="G506" s="199" t="s">
        <v>427</v>
      </c>
      <c r="H506" s="200">
        <v>4</v>
      </c>
      <c r="I506" s="201"/>
      <c r="J506" s="201"/>
      <c r="K506" s="202">
        <f>ROUND(P506*H506,2)</f>
        <v>0</v>
      </c>
      <c r="L506" s="198" t="s">
        <v>151</v>
      </c>
      <c r="M506" s="42"/>
      <c r="N506" s="203" t="s">
        <v>21</v>
      </c>
      <c r="O506" s="204" t="s">
        <v>54</v>
      </c>
      <c r="P506" s="205">
        <f>I506+J506</f>
        <v>0</v>
      </c>
      <c r="Q506" s="205">
        <f>ROUND(I506*H506,2)</f>
        <v>0</v>
      </c>
      <c r="R506" s="205">
        <f>ROUND(J506*H506,2)</f>
        <v>0</v>
      </c>
      <c r="S506" s="78"/>
      <c r="T506" s="206">
        <f>S506*H506</f>
        <v>0</v>
      </c>
      <c r="U506" s="206">
        <v>0</v>
      </c>
      <c r="V506" s="206">
        <f>U506*H506</f>
        <v>0</v>
      </c>
      <c r="W506" s="206">
        <v>0</v>
      </c>
      <c r="X506" s="207">
        <f>W506*H506</f>
        <v>0</v>
      </c>
      <c r="AR506" s="15" t="s">
        <v>529</v>
      </c>
      <c r="AT506" s="15" t="s">
        <v>137</v>
      </c>
      <c r="AU506" s="15" t="s">
        <v>23</v>
      </c>
      <c r="AY506" s="15" t="s">
        <v>141</v>
      </c>
      <c r="BE506" s="208">
        <f>IF(O506="základní",K506,0)</f>
        <v>0</v>
      </c>
      <c r="BF506" s="208">
        <f>IF(O506="snížená",K506,0)</f>
        <v>0</v>
      </c>
      <c r="BG506" s="208">
        <f>IF(O506="zákl. přenesená",K506,0)</f>
        <v>0</v>
      </c>
      <c r="BH506" s="208">
        <f>IF(O506="sníž. přenesená",K506,0)</f>
        <v>0</v>
      </c>
      <c r="BI506" s="208">
        <f>IF(O506="nulová",K506,0)</f>
        <v>0</v>
      </c>
      <c r="BJ506" s="15" t="s">
        <v>23</v>
      </c>
      <c r="BK506" s="208">
        <f>ROUND(P506*H506,2)</f>
        <v>0</v>
      </c>
      <c r="BL506" s="15" t="s">
        <v>529</v>
      </c>
      <c r="BM506" s="15" t="s">
        <v>1134</v>
      </c>
    </row>
    <row r="507" s="1" customFormat="1">
      <c r="B507" s="37"/>
      <c r="C507" s="38"/>
      <c r="D507" s="209" t="s">
        <v>143</v>
      </c>
      <c r="E507" s="38"/>
      <c r="F507" s="210" t="s">
        <v>1135</v>
      </c>
      <c r="G507" s="38"/>
      <c r="H507" s="38"/>
      <c r="I507" s="130"/>
      <c r="J507" s="130"/>
      <c r="K507" s="38"/>
      <c r="L507" s="38"/>
      <c r="M507" s="42"/>
      <c r="N507" s="211"/>
      <c r="O507" s="78"/>
      <c r="P507" s="78"/>
      <c r="Q507" s="78"/>
      <c r="R507" s="78"/>
      <c r="S507" s="78"/>
      <c r="T507" s="78"/>
      <c r="U507" s="78"/>
      <c r="V507" s="78"/>
      <c r="W507" s="78"/>
      <c r="X507" s="79"/>
      <c r="AT507" s="15" t="s">
        <v>143</v>
      </c>
      <c r="AU507" s="15" t="s">
        <v>23</v>
      </c>
    </row>
    <row r="508" s="11" customFormat="1">
      <c r="B508" s="229"/>
      <c r="C508" s="230"/>
      <c r="D508" s="209" t="s">
        <v>153</v>
      </c>
      <c r="E508" s="231" t="s">
        <v>21</v>
      </c>
      <c r="F508" s="232" t="s">
        <v>1084</v>
      </c>
      <c r="G508" s="230"/>
      <c r="H508" s="231" t="s">
        <v>21</v>
      </c>
      <c r="I508" s="233"/>
      <c r="J508" s="233"/>
      <c r="K508" s="230"/>
      <c r="L508" s="230"/>
      <c r="M508" s="234"/>
      <c r="N508" s="235"/>
      <c r="O508" s="236"/>
      <c r="P508" s="236"/>
      <c r="Q508" s="236"/>
      <c r="R508" s="236"/>
      <c r="S508" s="236"/>
      <c r="T508" s="236"/>
      <c r="U508" s="236"/>
      <c r="V508" s="236"/>
      <c r="W508" s="236"/>
      <c r="X508" s="237"/>
      <c r="AT508" s="238" t="s">
        <v>153</v>
      </c>
      <c r="AU508" s="238" t="s">
        <v>23</v>
      </c>
      <c r="AV508" s="11" t="s">
        <v>23</v>
      </c>
      <c r="AW508" s="11" t="s">
        <v>5</v>
      </c>
      <c r="AX508" s="11" t="s">
        <v>85</v>
      </c>
      <c r="AY508" s="238" t="s">
        <v>141</v>
      </c>
    </row>
    <row r="509" s="12" customFormat="1">
      <c r="B509" s="239"/>
      <c r="C509" s="240"/>
      <c r="D509" s="209" t="s">
        <v>153</v>
      </c>
      <c r="E509" s="241" t="s">
        <v>21</v>
      </c>
      <c r="F509" s="242" t="s">
        <v>140</v>
      </c>
      <c r="G509" s="240"/>
      <c r="H509" s="243">
        <v>4</v>
      </c>
      <c r="I509" s="244"/>
      <c r="J509" s="244"/>
      <c r="K509" s="240"/>
      <c r="L509" s="240"/>
      <c r="M509" s="245"/>
      <c r="N509" s="246"/>
      <c r="O509" s="247"/>
      <c r="P509" s="247"/>
      <c r="Q509" s="247"/>
      <c r="R509" s="247"/>
      <c r="S509" s="247"/>
      <c r="T509" s="247"/>
      <c r="U509" s="247"/>
      <c r="V509" s="247"/>
      <c r="W509" s="247"/>
      <c r="X509" s="248"/>
      <c r="AT509" s="249" t="s">
        <v>153</v>
      </c>
      <c r="AU509" s="249" t="s">
        <v>23</v>
      </c>
      <c r="AV509" s="12" t="s">
        <v>94</v>
      </c>
      <c r="AW509" s="12" t="s">
        <v>5</v>
      </c>
      <c r="AX509" s="12" t="s">
        <v>23</v>
      </c>
      <c r="AY509" s="249" t="s">
        <v>141</v>
      </c>
    </row>
    <row r="510" s="1" customFormat="1" ht="16.5" customHeight="1">
      <c r="B510" s="37"/>
      <c r="C510" s="250" t="s">
        <v>1136</v>
      </c>
      <c r="D510" s="250" t="s">
        <v>249</v>
      </c>
      <c r="E510" s="251" t="s">
        <v>1137</v>
      </c>
      <c r="F510" s="252" t="s">
        <v>1138</v>
      </c>
      <c r="G510" s="253" t="s">
        <v>427</v>
      </c>
      <c r="H510" s="254">
        <v>27</v>
      </c>
      <c r="I510" s="255"/>
      <c r="J510" s="256"/>
      <c r="K510" s="257">
        <f>ROUND(P510*H510,2)</f>
        <v>0</v>
      </c>
      <c r="L510" s="252" t="s">
        <v>21</v>
      </c>
      <c r="M510" s="258"/>
      <c r="N510" s="259" t="s">
        <v>21</v>
      </c>
      <c r="O510" s="204" t="s">
        <v>54</v>
      </c>
      <c r="P510" s="205">
        <f>I510+J510</f>
        <v>0</v>
      </c>
      <c r="Q510" s="205">
        <f>ROUND(I510*H510,2)</f>
        <v>0</v>
      </c>
      <c r="R510" s="205">
        <f>ROUND(J510*H510,2)</f>
        <v>0</v>
      </c>
      <c r="S510" s="78"/>
      <c r="T510" s="206">
        <f>S510*H510</f>
        <v>0</v>
      </c>
      <c r="U510" s="206">
        <v>0</v>
      </c>
      <c r="V510" s="206">
        <f>U510*H510</f>
        <v>0</v>
      </c>
      <c r="W510" s="206">
        <v>0</v>
      </c>
      <c r="X510" s="207">
        <f>W510*H510</f>
        <v>0</v>
      </c>
      <c r="AR510" s="15" t="s">
        <v>94</v>
      </c>
      <c r="AT510" s="15" t="s">
        <v>249</v>
      </c>
      <c r="AU510" s="15" t="s">
        <v>23</v>
      </c>
      <c r="AY510" s="15" t="s">
        <v>141</v>
      </c>
      <c r="BE510" s="208">
        <f>IF(O510="základní",K510,0)</f>
        <v>0</v>
      </c>
      <c r="BF510" s="208">
        <f>IF(O510="snížená",K510,0)</f>
        <v>0</v>
      </c>
      <c r="BG510" s="208">
        <f>IF(O510="zákl. přenesená",K510,0)</f>
        <v>0</v>
      </c>
      <c r="BH510" s="208">
        <f>IF(O510="sníž. přenesená",K510,0)</f>
        <v>0</v>
      </c>
      <c r="BI510" s="208">
        <f>IF(O510="nulová",K510,0)</f>
        <v>0</v>
      </c>
      <c r="BJ510" s="15" t="s">
        <v>23</v>
      </c>
      <c r="BK510" s="208">
        <f>ROUND(P510*H510,2)</f>
        <v>0</v>
      </c>
      <c r="BL510" s="15" t="s">
        <v>23</v>
      </c>
      <c r="BM510" s="15" t="s">
        <v>1139</v>
      </c>
    </row>
    <row r="511" s="1" customFormat="1">
      <c r="B511" s="37"/>
      <c r="C511" s="38"/>
      <c r="D511" s="209" t="s">
        <v>143</v>
      </c>
      <c r="E511" s="38"/>
      <c r="F511" s="210" t="s">
        <v>1138</v>
      </c>
      <c r="G511" s="38"/>
      <c r="H511" s="38"/>
      <c r="I511" s="130"/>
      <c r="J511" s="130"/>
      <c r="K511" s="38"/>
      <c r="L511" s="38"/>
      <c r="M511" s="42"/>
      <c r="N511" s="211"/>
      <c r="O511" s="78"/>
      <c r="P511" s="78"/>
      <c r="Q511" s="78"/>
      <c r="R511" s="78"/>
      <c r="S511" s="78"/>
      <c r="T511" s="78"/>
      <c r="U511" s="78"/>
      <c r="V511" s="78"/>
      <c r="W511" s="78"/>
      <c r="X511" s="79"/>
      <c r="AT511" s="15" t="s">
        <v>143</v>
      </c>
      <c r="AU511" s="15" t="s">
        <v>23</v>
      </c>
    </row>
    <row r="512" s="11" customFormat="1">
      <c r="B512" s="229"/>
      <c r="C512" s="230"/>
      <c r="D512" s="209" t="s">
        <v>153</v>
      </c>
      <c r="E512" s="231" t="s">
        <v>21</v>
      </c>
      <c r="F512" s="232" t="s">
        <v>1084</v>
      </c>
      <c r="G512" s="230"/>
      <c r="H512" s="231" t="s">
        <v>21</v>
      </c>
      <c r="I512" s="233"/>
      <c r="J512" s="233"/>
      <c r="K512" s="230"/>
      <c r="L512" s="230"/>
      <c r="M512" s="234"/>
      <c r="N512" s="235"/>
      <c r="O512" s="236"/>
      <c r="P512" s="236"/>
      <c r="Q512" s="236"/>
      <c r="R512" s="236"/>
      <c r="S512" s="236"/>
      <c r="T512" s="236"/>
      <c r="U512" s="236"/>
      <c r="V512" s="236"/>
      <c r="W512" s="236"/>
      <c r="X512" s="237"/>
      <c r="AT512" s="238" t="s">
        <v>153</v>
      </c>
      <c r="AU512" s="238" t="s">
        <v>23</v>
      </c>
      <c r="AV512" s="11" t="s">
        <v>23</v>
      </c>
      <c r="AW512" s="11" t="s">
        <v>5</v>
      </c>
      <c r="AX512" s="11" t="s">
        <v>85</v>
      </c>
      <c r="AY512" s="238" t="s">
        <v>141</v>
      </c>
    </row>
    <row r="513" s="12" customFormat="1">
      <c r="B513" s="239"/>
      <c r="C513" s="240"/>
      <c r="D513" s="209" t="s">
        <v>153</v>
      </c>
      <c r="E513" s="241" t="s">
        <v>21</v>
      </c>
      <c r="F513" s="242" t="s">
        <v>1140</v>
      </c>
      <c r="G513" s="240"/>
      <c r="H513" s="243">
        <v>27</v>
      </c>
      <c r="I513" s="244"/>
      <c r="J513" s="244"/>
      <c r="K513" s="240"/>
      <c r="L513" s="240"/>
      <c r="M513" s="245"/>
      <c r="N513" s="246"/>
      <c r="O513" s="247"/>
      <c r="P513" s="247"/>
      <c r="Q513" s="247"/>
      <c r="R513" s="247"/>
      <c r="S513" s="247"/>
      <c r="T513" s="247"/>
      <c r="U513" s="247"/>
      <c r="V513" s="247"/>
      <c r="W513" s="247"/>
      <c r="X513" s="248"/>
      <c r="AT513" s="249" t="s">
        <v>153</v>
      </c>
      <c r="AU513" s="249" t="s">
        <v>23</v>
      </c>
      <c r="AV513" s="12" t="s">
        <v>94</v>
      </c>
      <c r="AW513" s="12" t="s">
        <v>5</v>
      </c>
      <c r="AX513" s="12" t="s">
        <v>23</v>
      </c>
      <c r="AY513" s="249" t="s">
        <v>141</v>
      </c>
    </row>
    <row r="514" s="1" customFormat="1" ht="16.5" customHeight="1">
      <c r="B514" s="37"/>
      <c r="C514" s="250" t="s">
        <v>1141</v>
      </c>
      <c r="D514" s="250" t="s">
        <v>249</v>
      </c>
      <c r="E514" s="251" t="s">
        <v>1142</v>
      </c>
      <c r="F514" s="252" t="s">
        <v>1143</v>
      </c>
      <c r="G514" s="253" t="s">
        <v>427</v>
      </c>
      <c r="H514" s="254">
        <v>43</v>
      </c>
      <c r="I514" s="255"/>
      <c r="J514" s="256"/>
      <c r="K514" s="257">
        <f>ROUND(P514*H514,2)</f>
        <v>0</v>
      </c>
      <c r="L514" s="252" t="s">
        <v>21</v>
      </c>
      <c r="M514" s="258"/>
      <c r="N514" s="259" t="s">
        <v>21</v>
      </c>
      <c r="O514" s="204" t="s">
        <v>54</v>
      </c>
      <c r="P514" s="205">
        <f>I514+J514</f>
        <v>0</v>
      </c>
      <c r="Q514" s="205">
        <f>ROUND(I514*H514,2)</f>
        <v>0</v>
      </c>
      <c r="R514" s="205">
        <f>ROUND(J514*H514,2)</f>
        <v>0</v>
      </c>
      <c r="S514" s="78"/>
      <c r="T514" s="206">
        <f>S514*H514</f>
        <v>0</v>
      </c>
      <c r="U514" s="206">
        <v>0</v>
      </c>
      <c r="V514" s="206">
        <f>U514*H514</f>
        <v>0</v>
      </c>
      <c r="W514" s="206">
        <v>0</v>
      </c>
      <c r="X514" s="207">
        <f>W514*H514</f>
        <v>0</v>
      </c>
      <c r="AR514" s="15" t="s">
        <v>94</v>
      </c>
      <c r="AT514" s="15" t="s">
        <v>249</v>
      </c>
      <c r="AU514" s="15" t="s">
        <v>23</v>
      </c>
      <c r="AY514" s="15" t="s">
        <v>141</v>
      </c>
      <c r="BE514" s="208">
        <f>IF(O514="základní",K514,0)</f>
        <v>0</v>
      </c>
      <c r="BF514" s="208">
        <f>IF(O514="snížená",K514,0)</f>
        <v>0</v>
      </c>
      <c r="BG514" s="208">
        <f>IF(O514="zákl. přenesená",K514,0)</f>
        <v>0</v>
      </c>
      <c r="BH514" s="208">
        <f>IF(O514="sníž. přenesená",K514,0)</f>
        <v>0</v>
      </c>
      <c r="BI514" s="208">
        <f>IF(O514="nulová",K514,0)</f>
        <v>0</v>
      </c>
      <c r="BJ514" s="15" t="s">
        <v>23</v>
      </c>
      <c r="BK514" s="208">
        <f>ROUND(P514*H514,2)</f>
        <v>0</v>
      </c>
      <c r="BL514" s="15" t="s">
        <v>23</v>
      </c>
      <c r="BM514" s="15" t="s">
        <v>1144</v>
      </c>
    </row>
    <row r="515" s="1" customFormat="1">
      <c r="B515" s="37"/>
      <c r="C515" s="38"/>
      <c r="D515" s="209" t="s">
        <v>143</v>
      </c>
      <c r="E515" s="38"/>
      <c r="F515" s="210" t="s">
        <v>1143</v>
      </c>
      <c r="G515" s="38"/>
      <c r="H515" s="38"/>
      <c r="I515" s="130"/>
      <c r="J515" s="130"/>
      <c r="K515" s="38"/>
      <c r="L515" s="38"/>
      <c r="M515" s="42"/>
      <c r="N515" s="211"/>
      <c r="O515" s="78"/>
      <c r="P515" s="78"/>
      <c r="Q515" s="78"/>
      <c r="R515" s="78"/>
      <c r="S515" s="78"/>
      <c r="T515" s="78"/>
      <c r="U515" s="78"/>
      <c r="V515" s="78"/>
      <c r="W515" s="78"/>
      <c r="X515" s="79"/>
      <c r="AT515" s="15" t="s">
        <v>143</v>
      </c>
      <c r="AU515" s="15" t="s">
        <v>23</v>
      </c>
    </row>
    <row r="516" s="11" customFormat="1">
      <c r="B516" s="229"/>
      <c r="C516" s="230"/>
      <c r="D516" s="209" t="s">
        <v>153</v>
      </c>
      <c r="E516" s="231" t="s">
        <v>21</v>
      </c>
      <c r="F516" s="232" t="s">
        <v>1145</v>
      </c>
      <c r="G516" s="230"/>
      <c r="H516" s="231" t="s">
        <v>21</v>
      </c>
      <c r="I516" s="233"/>
      <c r="J516" s="233"/>
      <c r="K516" s="230"/>
      <c r="L516" s="230"/>
      <c r="M516" s="234"/>
      <c r="N516" s="235"/>
      <c r="O516" s="236"/>
      <c r="P516" s="236"/>
      <c r="Q516" s="236"/>
      <c r="R516" s="236"/>
      <c r="S516" s="236"/>
      <c r="T516" s="236"/>
      <c r="U516" s="236"/>
      <c r="V516" s="236"/>
      <c r="W516" s="236"/>
      <c r="X516" s="237"/>
      <c r="AT516" s="238" t="s">
        <v>153</v>
      </c>
      <c r="AU516" s="238" t="s">
        <v>23</v>
      </c>
      <c r="AV516" s="11" t="s">
        <v>23</v>
      </c>
      <c r="AW516" s="11" t="s">
        <v>5</v>
      </c>
      <c r="AX516" s="11" t="s">
        <v>85</v>
      </c>
      <c r="AY516" s="238" t="s">
        <v>141</v>
      </c>
    </row>
    <row r="517" s="11" customFormat="1">
      <c r="B517" s="229"/>
      <c r="C517" s="230"/>
      <c r="D517" s="209" t="s">
        <v>153</v>
      </c>
      <c r="E517" s="231" t="s">
        <v>21</v>
      </c>
      <c r="F517" s="232" t="s">
        <v>1146</v>
      </c>
      <c r="G517" s="230"/>
      <c r="H517" s="231" t="s">
        <v>21</v>
      </c>
      <c r="I517" s="233"/>
      <c r="J517" s="233"/>
      <c r="K517" s="230"/>
      <c r="L517" s="230"/>
      <c r="M517" s="234"/>
      <c r="N517" s="235"/>
      <c r="O517" s="236"/>
      <c r="P517" s="236"/>
      <c r="Q517" s="236"/>
      <c r="R517" s="236"/>
      <c r="S517" s="236"/>
      <c r="T517" s="236"/>
      <c r="U517" s="236"/>
      <c r="V517" s="236"/>
      <c r="W517" s="236"/>
      <c r="X517" s="237"/>
      <c r="AT517" s="238" t="s">
        <v>153</v>
      </c>
      <c r="AU517" s="238" t="s">
        <v>23</v>
      </c>
      <c r="AV517" s="11" t="s">
        <v>23</v>
      </c>
      <c r="AW517" s="11" t="s">
        <v>5</v>
      </c>
      <c r="AX517" s="11" t="s">
        <v>85</v>
      </c>
      <c r="AY517" s="238" t="s">
        <v>141</v>
      </c>
    </row>
    <row r="518" s="12" customFormat="1">
      <c r="B518" s="239"/>
      <c r="C518" s="240"/>
      <c r="D518" s="209" t="s">
        <v>153</v>
      </c>
      <c r="E518" s="241" t="s">
        <v>21</v>
      </c>
      <c r="F518" s="242" t="s">
        <v>1147</v>
      </c>
      <c r="G518" s="240"/>
      <c r="H518" s="243">
        <v>43</v>
      </c>
      <c r="I518" s="244"/>
      <c r="J518" s="244"/>
      <c r="K518" s="240"/>
      <c r="L518" s="240"/>
      <c r="M518" s="245"/>
      <c r="N518" s="246"/>
      <c r="O518" s="247"/>
      <c r="P518" s="247"/>
      <c r="Q518" s="247"/>
      <c r="R518" s="247"/>
      <c r="S518" s="247"/>
      <c r="T518" s="247"/>
      <c r="U518" s="247"/>
      <c r="V518" s="247"/>
      <c r="W518" s="247"/>
      <c r="X518" s="248"/>
      <c r="AT518" s="249" t="s">
        <v>153</v>
      </c>
      <c r="AU518" s="249" t="s">
        <v>23</v>
      </c>
      <c r="AV518" s="12" t="s">
        <v>94</v>
      </c>
      <c r="AW518" s="12" t="s">
        <v>5</v>
      </c>
      <c r="AX518" s="12" t="s">
        <v>23</v>
      </c>
      <c r="AY518" s="249" t="s">
        <v>141</v>
      </c>
    </row>
    <row r="519" s="1" customFormat="1" ht="16.5" customHeight="1">
      <c r="B519" s="37"/>
      <c r="C519" s="250" t="s">
        <v>1148</v>
      </c>
      <c r="D519" s="250" t="s">
        <v>249</v>
      </c>
      <c r="E519" s="251" t="s">
        <v>1149</v>
      </c>
      <c r="F519" s="252" t="s">
        <v>1150</v>
      </c>
      <c r="G519" s="253" t="s">
        <v>492</v>
      </c>
      <c r="H519" s="254">
        <v>4</v>
      </c>
      <c r="I519" s="255"/>
      <c r="J519" s="256"/>
      <c r="K519" s="257">
        <f>ROUND(P519*H519,2)</f>
        <v>0</v>
      </c>
      <c r="L519" s="252" t="s">
        <v>21</v>
      </c>
      <c r="M519" s="258"/>
      <c r="N519" s="259" t="s">
        <v>21</v>
      </c>
      <c r="O519" s="204" t="s">
        <v>54</v>
      </c>
      <c r="P519" s="205">
        <f>I519+J519</f>
        <v>0</v>
      </c>
      <c r="Q519" s="205">
        <f>ROUND(I519*H519,2)</f>
        <v>0</v>
      </c>
      <c r="R519" s="205">
        <f>ROUND(J519*H519,2)</f>
        <v>0</v>
      </c>
      <c r="S519" s="78"/>
      <c r="T519" s="206">
        <f>S519*H519</f>
        <v>0</v>
      </c>
      <c r="U519" s="206">
        <v>0</v>
      </c>
      <c r="V519" s="206">
        <f>U519*H519</f>
        <v>0</v>
      </c>
      <c r="W519" s="206">
        <v>0</v>
      </c>
      <c r="X519" s="207">
        <f>W519*H519</f>
        <v>0</v>
      </c>
      <c r="AR519" s="15" t="s">
        <v>94</v>
      </c>
      <c r="AT519" s="15" t="s">
        <v>249</v>
      </c>
      <c r="AU519" s="15" t="s">
        <v>23</v>
      </c>
      <c r="AY519" s="15" t="s">
        <v>141</v>
      </c>
      <c r="BE519" s="208">
        <f>IF(O519="základní",K519,0)</f>
        <v>0</v>
      </c>
      <c r="BF519" s="208">
        <f>IF(O519="snížená",K519,0)</f>
        <v>0</v>
      </c>
      <c r="BG519" s="208">
        <f>IF(O519="zákl. přenesená",K519,0)</f>
        <v>0</v>
      </c>
      <c r="BH519" s="208">
        <f>IF(O519="sníž. přenesená",K519,0)</f>
        <v>0</v>
      </c>
      <c r="BI519" s="208">
        <f>IF(O519="nulová",K519,0)</f>
        <v>0</v>
      </c>
      <c r="BJ519" s="15" t="s">
        <v>23</v>
      </c>
      <c r="BK519" s="208">
        <f>ROUND(P519*H519,2)</f>
        <v>0</v>
      </c>
      <c r="BL519" s="15" t="s">
        <v>23</v>
      </c>
      <c r="BM519" s="15" t="s">
        <v>1151</v>
      </c>
    </row>
    <row r="520" s="1" customFormat="1">
      <c r="B520" s="37"/>
      <c r="C520" s="38"/>
      <c r="D520" s="209" t="s">
        <v>143</v>
      </c>
      <c r="E520" s="38"/>
      <c r="F520" s="210" t="s">
        <v>1150</v>
      </c>
      <c r="G520" s="38"/>
      <c r="H520" s="38"/>
      <c r="I520" s="130"/>
      <c r="J520" s="130"/>
      <c r="K520" s="38"/>
      <c r="L520" s="38"/>
      <c r="M520" s="42"/>
      <c r="N520" s="211"/>
      <c r="O520" s="78"/>
      <c r="P520" s="78"/>
      <c r="Q520" s="78"/>
      <c r="R520" s="78"/>
      <c r="S520" s="78"/>
      <c r="T520" s="78"/>
      <c r="U520" s="78"/>
      <c r="V520" s="78"/>
      <c r="W520" s="78"/>
      <c r="X520" s="79"/>
      <c r="AT520" s="15" t="s">
        <v>143</v>
      </c>
      <c r="AU520" s="15" t="s">
        <v>23</v>
      </c>
    </row>
    <row r="521" s="1" customFormat="1" ht="16.5" customHeight="1">
      <c r="B521" s="37"/>
      <c r="C521" s="250" t="s">
        <v>1152</v>
      </c>
      <c r="D521" s="250" t="s">
        <v>249</v>
      </c>
      <c r="E521" s="251" t="s">
        <v>1153</v>
      </c>
      <c r="F521" s="252" t="s">
        <v>1154</v>
      </c>
      <c r="G521" s="253" t="s">
        <v>427</v>
      </c>
      <c r="H521" s="254">
        <v>4</v>
      </c>
      <c r="I521" s="255"/>
      <c r="J521" s="256"/>
      <c r="K521" s="257">
        <f>ROUND(P521*H521,2)</f>
        <v>0</v>
      </c>
      <c r="L521" s="252" t="s">
        <v>21</v>
      </c>
      <c r="M521" s="258"/>
      <c r="N521" s="259" t="s">
        <v>21</v>
      </c>
      <c r="O521" s="204" t="s">
        <v>54</v>
      </c>
      <c r="P521" s="205">
        <f>I521+J521</f>
        <v>0</v>
      </c>
      <c r="Q521" s="205">
        <f>ROUND(I521*H521,2)</f>
        <v>0</v>
      </c>
      <c r="R521" s="205">
        <f>ROUND(J521*H521,2)</f>
        <v>0</v>
      </c>
      <c r="S521" s="78"/>
      <c r="T521" s="206">
        <f>S521*H521</f>
        <v>0</v>
      </c>
      <c r="U521" s="206">
        <v>0</v>
      </c>
      <c r="V521" s="206">
        <f>U521*H521</f>
        <v>0</v>
      </c>
      <c r="W521" s="206">
        <v>0</v>
      </c>
      <c r="X521" s="207">
        <f>W521*H521</f>
        <v>0</v>
      </c>
      <c r="AR521" s="15" t="s">
        <v>94</v>
      </c>
      <c r="AT521" s="15" t="s">
        <v>249</v>
      </c>
      <c r="AU521" s="15" t="s">
        <v>23</v>
      </c>
      <c r="AY521" s="15" t="s">
        <v>141</v>
      </c>
      <c r="BE521" s="208">
        <f>IF(O521="základní",K521,0)</f>
        <v>0</v>
      </c>
      <c r="BF521" s="208">
        <f>IF(O521="snížená",K521,0)</f>
        <v>0</v>
      </c>
      <c r="BG521" s="208">
        <f>IF(O521="zákl. přenesená",K521,0)</f>
        <v>0</v>
      </c>
      <c r="BH521" s="208">
        <f>IF(O521="sníž. přenesená",K521,0)</f>
        <v>0</v>
      </c>
      <c r="BI521" s="208">
        <f>IF(O521="nulová",K521,0)</f>
        <v>0</v>
      </c>
      <c r="BJ521" s="15" t="s">
        <v>23</v>
      </c>
      <c r="BK521" s="208">
        <f>ROUND(P521*H521,2)</f>
        <v>0</v>
      </c>
      <c r="BL521" s="15" t="s">
        <v>23</v>
      </c>
      <c r="BM521" s="15" t="s">
        <v>1155</v>
      </c>
    </row>
    <row r="522" s="1" customFormat="1">
      <c r="B522" s="37"/>
      <c r="C522" s="38"/>
      <c r="D522" s="209" t="s">
        <v>143</v>
      </c>
      <c r="E522" s="38"/>
      <c r="F522" s="210" t="s">
        <v>1154</v>
      </c>
      <c r="G522" s="38"/>
      <c r="H522" s="38"/>
      <c r="I522" s="130"/>
      <c r="J522" s="130"/>
      <c r="K522" s="38"/>
      <c r="L522" s="38"/>
      <c r="M522" s="42"/>
      <c r="N522" s="211"/>
      <c r="O522" s="78"/>
      <c r="P522" s="78"/>
      <c r="Q522" s="78"/>
      <c r="R522" s="78"/>
      <c r="S522" s="78"/>
      <c r="T522" s="78"/>
      <c r="U522" s="78"/>
      <c r="V522" s="78"/>
      <c r="W522" s="78"/>
      <c r="X522" s="79"/>
      <c r="AT522" s="15" t="s">
        <v>143</v>
      </c>
      <c r="AU522" s="15" t="s">
        <v>23</v>
      </c>
    </row>
    <row r="523" s="11" customFormat="1">
      <c r="B523" s="229"/>
      <c r="C523" s="230"/>
      <c r="D523" s="209" t="s">
        <v>153</v>
      </c>
      <c r="E523" s="231" t="s">
        <v>21</v>
      </c>
      <c r="F523" s="232" t="s">
        <v>1145</v>
      </c>
      <c r="G523" s="230"/>
      <c r="H523" s="231" t="s">
        <v>21</v>
      </c>
      <c r="I523" s="233"/>
      <c r="J523" s="233"/>
      <c r="K523" s="230"/>
      <c r="L523" s="230"/>
      <c r="M523" s="234"/>
      <c r="N523" s="235"/>
      <c r="O523" s="236"/>
      <c r="P523" s="236"/>
      <c r="Q523" s="236"/>
      <c r="R523" s="236"/>
      <c r="S523" s="236"/>
      <c r="T523" s="236"/>
      <c r="U523" s="236"/>
      <c r="V523" s="236"/>
      <c r="W523" s="236"/>
      <c r="X523" s="237"/>
      <c r="AT523" s="238" t="s">
        <v>153</v>
      </c>
      <c r="AU523" s="238" t="s">
        <v>23</v>
      </c>
      <c r="AV523" s="11" t="s">
        <v>23</v>
      </c>
      <c r="AW523" s="11" t="s">
        <v>5</v>
      </c>
      <c r="AX523" s="11" t="s">
        <v>85</v>
      </c>
      <c r="AY523" s="238" t="s">
        <v>141</v>
      </c>
    </row>
    <row r="524" s="12" customFormat="1">
      <c r="B524" s="239"/>
      <c r="C524" s="240"/>
      <c r="D524" s="209" t="s">
        <v>153</v>
      </c>
      <c r="E524" s="241" t="s">
        <v>21</v>
      </c>
      <c r="F524" s="242" t="s">
        <v>140</v>
      </c>
      <c r="G524" s="240"/>
      <c r="H524" s="243">
        <v>4</v>
      </c>
      <c r="I524" s="244"/>
      <c r="J524" s="244"/>
      <c r="K524" s="240"/>
      <c r="L524" s="240"/>
      <c r="M524" s="245"/>
      <c r="N524" s="246"/>
      <c r="O524" s="247"/>
      <c r="P524" s="247"/>
      <c r="Q524" s="247"/>
      <c r="R524" s="247"/>
      <c r="S524" s="247"/>
      <c r="T524" s="247"/>
      <c r="U524" s="247"/>
      <c r="V524" s="247"/>
      <c r="W524" s="247"/>
      <c r="X524" s="248"/>
      <c r="AT524" s="249" t="s">
        <v>153</v>
      </c>
      <c r="AU524" s="249" t="s">
        <v>23</v>
      </c>
      <c r="AV524" s="12" t="s">
        <v>94</v>
      </c>
      <c r="AW524" s="12" t="s">
        <v>5</v>
      </c>
      <c r="AX524" s="12" t="s">
        <v>23</v>
      </c>
      <c r="AY524" s="249" t="s">
        <v>141</v>
      </c>
    </row>
    <row r="525" s="1" customFormat="1" ht="16.5" customHeight="1">
      <c r="B525" s="37"/>
      <c r="C525" s="196" t="s">
        <v>1156</v>
      </c>
      <c r="D525" s="196" t="s">
        <v>137</v>
      </c>
      <c r="E525" s="197" t="s">
        <v>1157</v>
      </c>
      <c r="F525" s="198" t="s">
        <v>1158</v>
      </c>
      <c r="G525" s="199" t="s">
        <v>427</v>
      </c>
      <c r="H525" s="200">
        <v>16</v>
      </c>
      <c r="I525" s="201"/>
      <c r="J525" s="201"/>
      <c r="K525" s="202">
        <f>ROUND(P525*H525,2)</f>
        <v>0</v>
      </c>
      <c r="L525" s="198" t="s">
        <v>151</v>
      </c>
      <c r="M525" s="42"/>
      <c r="N525" s="203" t="s">
        <v>21</v>
      </c>
      <c r="O525" s="204" t="s">
        <v>54</v>
      </c>
      <c r="P525" s="205">
        <f>I525+J525</f>
        <v>0</v>
      </c>
      <c r="Q525" s="205">
        <f>ROUND(I525*H525,2)</f>
        <v>0</v>
      </c>
      <c r="R525" s="205">
        <f>ROUND(J525*H525,2)</f>
        <v>0</v>
      </c>
      <c r="S525" s="78"/>
      <c r="T525" s="206">
        <f>S525*H525</f>
        <v>0</v>
      </c>
      <c r="U525" s="206">
        <v>0</v>
      </c>
      <c r="V525" s="206">
        <f>U525*H525</f>
        <v>0</v>
      </c>
      <c r="W525" s="206">
        <v>0</v>
      </c>
      <c r="X525" s="207">
        <f>W525*H525</f>
        <v>0</v>
      </c>
      <c r="AR525" s="15" t="s">
        <v>529</v>
      </c>
      <c r="AT525" s="15" t="s">
        <v>137</v>
      </c>
      <c r="AU525" s="15" t="s">
        <v>23</v>
      </c>
      <c r="AY525" s="15" t="s">
        <v>141</v>
      </c>
      <c r="BE525" s="208">
        <f>IF(O525="základní",K525,0)</f>
        <v>0</v>
      </c>
      <c r="BF525" s="208">
        <f>IF(O525="snížená",K525,0)</f>
        <v>0</v>
      </c>
      <c r="BG525" s="208">
        <f>IF(O525="zákl. přenesená",K525,0)</f>
        <v>0</v>
      </c>
      <c r="BH525" s="208">
        <f>IF(O525="sníž. přenesená",K525,0)</f>
        <v>0</v>
      </c>
      <c r="BI525" s="208">
        <f>IF(O525="nulová",K525,0)</f>
        <v>0</v>
      </c>
      <c r="BJ525" s="15" t="s">
        <v>23</v>
      </c>
      <c r="BK525" s="208">
        <f>ROUND(P525*H525,2)</f>
        <v>0</v>
      </c>
      <c r="BL525" s="15" t="s">
        <v>529</v>
      </c>
      <c r="BM525" s="15" t="s">
        <v>1159</v>
      </c>
    </row>
    <row r="526" s="1" customFormat="1">
      <c r="B526" s="37"/>
      <c r="C526" s="38"/>
      <c r="D526" s="209" t="s">
        <v>143</v>
      </c>
      <c r="E526" s="38"/>
      <c r="F526" s="210" t="s">
        <v>1158</v>
      </c>
      <c r="G526" s="38"/>
      <c r="H526" s="38"/>
      <c r="I526" s="130"/>
      <c r="J526" s="130"/>
      <c r="K526" s="38"/>
      <c r="L526" s="38"/>
      <c r="M526" s="42"/>
      <c r="N526" s="211"/>
      <c r="O526" s="78"/>
      <c r="P526" s="78"/>
      <c r="Q526" s="78"/>
      <c r="R526" s="78"/>
      <c r="S526" s="78"/>
      <c r="T526" s="78"/>
      <c r="U526" s="78"/>
      <c r="V526" s="78"/>
      <c r="W526" s="78"/>
      <c r="X526" s="79"/>
      <c r="AT526" s="15" t="s">
        <v>143</v>
      </c>
      <c r="AU526" s="15" t="s">
        <v>23</v>
      </c>
    </row>
    <row r="527" s="1" customFormat="1" ht="16.5" customHeight="1">
      <c r="B527" s="37"/>
      <c r="C527" s="250" t="s">
        <v>1160</v>
      </c>
      <c r="D527" s="250" t="s">
        <v>249</v>
      </c>
      <c r="E527" s="251" t="s">
        <v>1161</v>
      </c>
      <c r="F527" s="252" t="s">
        <v>1162</v>
      </c>
      <c r="G527" s="253" t="s">
        <v>427</v>
      </c>
      <c r="H527" s="254">
        <v>16</v>
      </c>
      <c r="I527" s="255"/>
      <c r="J527" s="256"/>
      <c r="K527" s="257">
        <f>ROUND(P527*H527,2)</f>
        <v>0</v>
      </c>
      <c r="L527" s="252" t="s">
        <v>21</v>
      </c>
      <c r="M527" s="258"/>
      <c r="N527" s="259" t="s">
        <v>21</v>
      </c>
      <c r="O527" s="204" t="s">
        <v>54</v>
      </c>
      <c r="P527" s="205">
        <f>I527+J527</f>
        <v>0</v>
      </c>
      <c r="Q527" s="205">
        <f>ROUND(I527*H527,2)</f>
        <v>0</v>
      </c>
      <c r="R527" s="205">
        <f>ROUND(J527*H527,2)</f>
        <v>0</v>
      </c>
      <c r="S527" s="78"/>
      <c r="T527" s="206">
        <f>S527*H527</f>
        <v>0</v>
      </c>
      <c r="U527" s="206">
        <v>0</v>
      </c>
      <c r="V527" s="206">
        <f>U527*H527</f>
        <v>0</v>
      </c>
      <c r="W527" s="206">
        <v>0</v>
      </c>
      <c r="X527" s="207">
        <f>W527*H527</f>
        <v>0</v>
      </c>
      <c r="AR527" s="15" t="s">
        <v>94</v>
      </c>
      <c r="AT527" s="15" t="s">
        <v>249</v>
      </c>
      <c r="AU527" s="15" t="s">
        <v>23</v>
      </c>
      <c r="AY527" s="15" t="s">
        <v>141</v>
      </c>
      <c r="BE527" s="208">
        <f>IF(O527="základní",K527,0)</f>
        <v>0</v>
      </c>
      <c r="BF527" s="208">
        <f>IF(O527="snížená",K527,0)</f>
        <v>0</v>
      </c>
      <c r="BG527" s="208">
        <f>IF(O527="zákl. přenesená",K527,0)</f>
        <v>0</v>
      </c>
      <c r="BH527" s="208">
        <f>IF(O527="sníž. přenesená",K527,0)</f>
        <v>0</v>
      </c>
      <c r="BI527" s="208">
        <f>IF(O527="nulová",K527,0)</f>
        <v>0</v>
      </c>
      <c r="BJ527" s="15" t="s">
        <v>23</v>
      </c>
      <c r="BK527" s="208">
        <f>ROUND(P527*H527,2)</f>
        <v>0</v>
      </c>
      <c r="BL527" s="15" t="s">
        <v>23</v>
      </c>
      <c r="BM527" s="15" t="s">
        <v>1163</v>
      </c>
    </row>
    <row r="528" s="1" customFormat="1">
      <c r="B528" s="37"/>
      <c r="C528" s="38"/>
      <c r="D528" s="209" t="s">
        <v>143</v>
      </c>
      <c r="E528" s="38"/>
      <c r="F528" s="210" t="s">
        <v>1162</v>
      </c>
      <c r="G528" s="38"/>
      <c r="H528" s="38"/>
      <c r="I528" s="130"/>
      <c r="J528" s="130"/>
      <c r="K528" s="38"/>
      <c r="L528" s="38"/>
      <c r="M528" s="42"/>
      <c r="N528" s="211"/>
      <c r="O528" s="78"/>
      <c r="P528" s="78"/>
      <c r="Q528" s="78"/>
      <c r="R528" s="78"/>
      <c r="S528" s="78"/>
      <c r="T528" s="78"/>
      <c r="U528" s="78"/>
      <c r="V528" s="78"/>
      <c r="W528" s="78"/>
      <c r="X528" s="79"/>
      <c r="AT528" s="15" t="s">
        <v>143</v>
      </c>
      <c r="AU528" s="15" t="s">
        <v>23</v>
      </c>
    </row>
    <row r="529" s="11" customFormat="1">
      <c r="B529" s="229"/>
      <c r="C529" s="230"/>
      <c r="D529" s="209" t="s">
        <v>153</v>
      </c>
      <c r="E529" s="231" t="s">
        <v>21</v>
      </c>
      <c r="F529" s="232" t="s">
        <v>1084</v>
      </c>
      <c r="G529" s="230"/>
      <c r="H529" s="231" t="s">
        <v>21</v>
      </c>
      <c r="I529" s="233"/>
      <c r="J529" s="233"/>
      <c r="K529" s="230"/>
      <c r="L529" s="230"/>
      <c r="M529" s="234"/>
      <c r="N529" s="235"/>
      <c r="O529" s="236"/>
      <c r="P529" s="236"/>
      <c r="Q529" s="236"/>
      <c r="R529" s="236"/>
      <c r="S529" s="236"/>
      <c r="T529" s="236"/>
      <c r="U529" s="236"/>
      <c r="V529" s="236"/>
      <c r="W529" s="236"/>
      <c r="X529" s="237"/>
      <c r="AT529" s="238" t="s">
        <v>153</v>
      </c>
      <c r="AU529" s="238" t="s">
        <v>23</v>
      </c>
      <c r="AV529" s="11" t="s">
        <v>23</v>
      </c>
      <c r="AW529" s="11" t="s">
        <v>5</v>
      </c>
      <c r="AX529" s="11" t="s">
        <v>85</v>
      </c>
      <c r="AY529" s="238" t="s">
        <v>141</v>
      </c>
    </row>
    <row r="530" s="12" customFormat="1">
      <c r="B530" s="239"/>
      <c r="C530" s="240"/>
      <c r="D530" s="209" t="s">
        <v>153</v>
      </c>
      <c r="E530" s="241" t="s">
        <v>21</v>
      </c>
      <c r="F530" s="242" t="s">
        <v>982</v>
      </c>
      <c r="G530" s="240"/>
      <c r="H530" s="243">
        <v>16</v>
      </c>
      <c r="I530" s="244"/>
      <c r="J530" s="244"/>
      <c r="K530" s="240"/>
      <c r="L530" s="240"/>
      <c r="M530" s="245"/>
      <c r="N530" s="246"/>
      <c r="O530" s="247"/>
      <c r="P530" s="247"/>
      <c r="Q530" s="247"/>
      <c r="R530" s="247"/>
      <c r="S530" s="247"/>
      <c r="T530" s="247"/>
      <c r="U530" s="247"/>
      <c r="V530" s="247"/>
      <c r="W530" s="247"/>
      <c r="X530" s="248"/>
      <c r="AT530" s="249" t="s">
        <v>153</v>
      </c>
      <c r="AU530" s="249" t="s">
        <v>23</v>
      </c>
      <c r="AV530" s="12" t="s">
        <v>94</v>
      </c>
      <c r="AW530" s="12" t="s">
        <v>5</v>
      </c>
      <c r="AX530" s="12" t="s">
        <v>23</v>
      </c>
      <c r="AY530" s="249" t="s">
        <v>141</v>
      </c>
    </row>
    <row r="531" s="1" customFormat="1" ht="16.5" customHeight="1">
      <c r="B531" s="37"/>
      <c r="C531" s="196" t="s">
        <v>696</v>
      </c>
      <c r="D531" s="196" t="s">
        <v>137</v>
      </c>
      <c r="E531" s="197" t="s">
        <v>1164</v>
      </c>
      <c r="F531" s="198" t="s">
        <v>1165</v>
      </c>
      <c r="G531" s="199" t="s">
        <v>427</v>
      </c>
      <c r="H531" s="200">
        <v>2</v>
      </c>
      <c r="I531" s="201"/>
      <c r="J531" s="201"/>
      <c r="K531" s="202">
        <f>ROUND(P531*H531,2)</f>
        <v>0</v>
      </c>
      <c r="L531" s="198" t="s">
        <v>151</v>
      </c>
      <c r="M531" s="42"/>
      <c r="N531" s="203" t="s">
        <v>21</v>
      </c>
      <c r="O531" s="204" t="s">
        <v>54</v>
      </c>
      <c r="P531" s="205">
        <f>I531+J531</f>
        <v>0</v>
      </c>
      <c r="Q531" s="205">
        <f>ROUND(I531*H531,2)</f>
        <v>0</v>
      </c>
      <c r="R531" s="205">
        <f>ROUND(J531*H531,2)</f>
        <v>0</v>
      </c>
      <c r="S531" s="78"/>
      <c r="T531" s="206">
        <f>S531*H531</f>
        <v>0</v>
      </c>
      <c r="U531" s="206">
        <v>0</v>
      </c>
      <c r="V531" s="206">
        <f>U531*H531</f>
        <v>0</v>
      </c>
      <c r="W531" s="206">
        <v>0</v>
      </c>
      <c r="X531" s="207">
        <f>W531*H531</f>
        <v>0</v>
      </c>
      <c r="AR531" s="15" t="s">
        <v>529</v>
      </c>
      <c r="AT531" s="15" t="s">
        <v>137</v>
      </c>
      <c r="AU531" s="15" t="s">
        <v>23</v>
      </c>
      <c r="AY531" s="15" t="s">
        <v>141</v>
      </c>
      <c r="BE531" s="208">
        <f>IF(O531="základní",K531,0)</f>
        <v>0</v>
      </c>
      <c r="BF531" s="208">
        <f>IF(O531="snížená",K531,0)</f>
        <v>0</v>
      </c>
      <c r="BG531" s="208">
        <f>IF(O531="zákl. přenesená",K531,0)</f>
        <v>0</v>
      </c>
      <c r="BH531" s="208">
        <f>IF(O531="sníž. přenesená",K531,0)</f>
        <v>0</v>
      </c>
      <c r="BI531" s="208">
        <f>IF(O531="nulová",K531,0)</f>
        <v>0</v>
      </c>
      <c r="BJ531" s="15" t="s">
        <v>23</v>
      </c>
      <c r="BK531" s="208">
        <f>ROUND(P531*H531,2)</f>
        <v>0</v>
      </c>
      <c r="BL531" s="15" t="s">
        <v>529</v>
      </c>
      <c r="BM531" s="15" t="s">
        <v>1166</v>
      </c>
    </row>
    <row r="532" s="1" customFormat="1">
      <c r="B532" s="37"/>
      <c r="C532" s="38"/>
      <c r="D532" s="209" t="s">
        <v>143</v>
      </c>
      <c r="E532" s="38"/>
      <c r="F532" s="210" t="s">
        <v>1167</v>
      </c>
      <c r="G532" s="38"/>
      <c r="H532" s="38"/>
      <c r="I532" s="130"/>
      <c r="J532" s="130"/>
      <c r="K532" s="38"/>
      <c r="L532" s="38"/>
      <c r="M532" s="42"/>
      <c r="N532" s="211"/>
      <c r="O532" s="78"/>
      <c r="P532" s="78"/>
      <c r="Q532" s="78"/>
      <c r="R532" s="78"/>
      <c r="S532" s="78"/>
      <c r="T532" s="78"/>
      <c r="U532" s="78"/>
      <c r="V532" s="78"/>
      <c r="W532" s="78"/>
      <c r="X532" s="79"/>
      <c r="AT532" s="15" t="s">
        <v>143</v>
      </c>
      <c r="AU532" s="15" t="s">
        <v>23</v>
      </c>
    </row>
    <row r="533" s="1" customFormat="1" ht="16.5" customHeight="1">
      <c r="B533" s="37"/>
      <c r="C533" s="196" t="s">
        <v>811</v>
      </c>
      <c r="D533" s="196" t="s">
        <v>137</v>
      </c>
      <c r="E533" s="197" t="s">
        <v>1168</v>
      </c>
      <c r="F533" s="198" t="s">
        <v>1169</v>
      </c>
      <c r="G533" s="199" t="s">
        <v>427</v>
      </c>
      <c r="H533" s="200">
        <v>2</v>
      </c>
      <c r="I533" s="201"/>
      <c r="J533" s="201"/>
      <c r="K533" s="202">
        <f>ROUND(P533*H533,2)</f>
        <v>0</v>
      </c>
      <c r="L533" s="198" t="s">
        <v>151</v>
      </c>
      <c r="M533" s="42"/>
      <c r="N533" s="203" t="s">
        <v>21</v>
      </c>
      <c r="O533" s="204" t="s">
        <v>54</v>
      </c>
      <c r="P533" s="205">
        <f>I533+J533</f>
        <v>0</v>
      </c>
      <c r="Q533" s="205">
        <f>ROUND(I533*H533,2)</f>
        <v>0</v>
      </c>
      <c r="R533" s="205">
        <f>ROUND(J533*H533,2)</f>
        <v>0</v>
      </c>
      <c r="S533" s="78"/>
      <c r="T533" s="206">
        <f>S533*H533</f>
        <v>0</v>
      </c>
      <c r="U533" s="206">
        <v>0</v>
      </c>
      <c r="V533" s="206">
        <f>U533*H533</f>
        <v>0</v>
      </c>
      <c r="W533" s="206">
        <v>0</v>
      </c>
      <c r="X533" s="207">
        <f>W533*H533</f>
        <v>0</v>
      </c>
      <c r="AR533" s="15" t="s">
        <v>529</v>
      </c>
      <c r="AT533" s="15" t="s">
        <v>137</v>
      </c>
      <c r="AU533" s="15" t="s">
        <v>23</v>
      </c>
      <c r="AY533" s="15" t="s">
        <v>141</v>
      </c>
      <c r="BE533" s="208">
        <f>IF(O533="základní",K533,0)</f>
        <v>0</v>
      </c>
      <c r="BF533" s="208">
        <f>IF(O533="snížená",K533,0)</f>
        <v>0</v>
      </c>
      <c r="BG533" s="208">
        <f>IF(O533="zákl. přenesená",K533,0)</f>
        <v>0</v>
      </c>
      <c r="BH533" s="208">
        <f>IF(O533="sníž. přenesená",K533,0)</f>
        <v>0</v>
      </c>
      <c r="BI533" s="208">
        <f>IF(O533="nulová",K533,0)</f>
        <v>0</v>
      </c>
      <c r="BJ533" s="15" t="s">
        <v>23</v>
      </c>
      <c r="BK533" s="208">
        <f>ROUND(P533*H533,2)</f>
        <v>0</v>
      </c>
      <c r="BL533" s="15" t="s">
        <v>529</v>
      </c>
      <c r="BM533" s="15" t="s">
        <v>1170</v>
      </c>
    </row>
    <row r="534" s="1" customFormat="1">
      <c r="B534" s="37"/>
      <c r="C534" s="38"/>
      <c r="D534" s="209" t="s">
        <v>143</v>
      </c>
      <c r="E534" s="38"/>
      <c r="F534" s="210" t="s">
        <v>1171</v>
      </c>
      <c r="G534" s="38"/>
      <c r="H534" s="38"/>
      <c r="I534" s="130"/>
      <c r="J534" s="130"/>
      <c r="K534" s="38"/>
      <c r="L534" s="38"/>
      <c r="M534" s="42"/>
      <c r="N534" s="211"/>
      <c r="O534" s="78"/>
      <c r="P534" s="78"/>
      <c r="Q534" s="78"/>
      <c r="R534" s="78"/>
      <c r="S534" s="78"/>
      <c r="T534" s="78"/>
      <c r="U534" s="78"/>
      <c r="V534" s="78"/>
      <c r="W534" s="78"/>
      <c r="X534" s="79"/>
      <c r="AT534" s="15" t="s">
        <v>143</v>
      </c>
      <c r="AU534" s="15" t="s">
        <v>23</v>
      </c>
    </row>
    <row r="535" s="1" customFormat="1" ht="16.5" customHeight="1">
      <c r="B535" s="37"/>
      <c r="C535" s="250" t="s">
        <v>1172</v>
      </c>
      <c r="D535" s="250" t="s">
        <v>249</v>
      </c>
      <c r="E535" s="251" t="s">
        <v>1173</v>
      </c>
      <c r="F535" s="252" t="s">
        <v>1174</v>
      </c>
      <c r="G535" s="253" t="s">
        <v>427</v>
      </c>
      <c r="H535" s="254">
        <v>2</v>
      </c>
      <c r="I535" s="255"/>
      <c r="J535" s="256"/>
      <c r="K535" s="257">
        <f>ROUND(P535*H535,2)</f>
        <v>0</v>
      </c>
      <c r="L535" s="252" t="s">
        <v>21</v>
      </c>
      <c r="M535" s="258"/>
      <c r="N535" s="259" t="s">
        <v>21</v>
      </c>
      <c r="O535" s="204" t="s">
        <v>54</v>
      </c>
      <c r="P535" s="205">
        <f>I535+J535</f>
        <v>0</v>
      </c>
      <c r="Q535" s="205">
        <f>ROUND(I535*H535,2)</f>
        <v>0</v>
      </c>
      <c r="R535" s="205">
        <f>ROUND(J535*H535,2)</f>
        <v>0</v>
      </c>
      <c r="S535" s="78"/>
      <c r="T535" s="206">
        <f>S535*H535</f>
        <v>0</v>
      </c>
      <c r="U535" s="206">
        <v>0</v>
      </c>
      <c r="V535" s="206">
        <f>U535*H535</f>
        <v>0</v>
      </c>
      <c r="W535" s="206">
        <v>0</v>
      </c>
      <c r="X535" s="207">
        <f>W535*H535</f>
        <v>0</v>
      </c>
      <c r="AR535" s="15" t="s">
        <v>94</v>
      </c>
      <c r="AT535" s="15" t="s">
        <v>249</v>
      </c>
      <c r="AU535" s="15" t="s">
        <v>23</v>
      </c>
      <c r="AY535" s="15" t="s">
        <v>141</v>
      </c>
      <c r="BE535" s="208">
        <f>IF(O535="základní",K535,0)</f>
        <v>0</v>
      </c>
      <c r="BF535" s="208">
        <f>IF(O535="snížená",K535,0)</f>
        <v>0</v>
      </c>
      <c r="BG535" s="208">
        <f>IF(O535="zákl. přenesená",K535,0)</f>
        <v>0</v>
      </c>
      <c r="BH535" s="208">
        <f>IF(O535="sníž. přenesená",K535,0)</f>
        <v>0</v>
      </c>
      <c r="BI535" s="208">
        <f>IF(O535="nulová",K535,0)</f>
        <v>0</v>
      </c>
      <c r="BJ535" s="15" t="s">
        <v>23</v>
      </c>
      <c r="BK535" s="208">
        <f>ROUND(P535*H535,2)</f>
        <v>0</v>
      </c>
      <c r="BL535" s="15" t="s">
        <v>23</v>
      </c>
      <c r="BM535" s="15" t="s">
        <v>1175</v>
      </c>
    </row>
    <row r="536" s="1" customFormat="1">
      <c r="B536" s="37"/>
      <c r="C536" s="38"/>
      <c r="D536" s="209" t="s">
        <v>143</v>
      </c>
      <c r="E536" s="38"/>
      <c r="F536" s="210" t="s">
        <v>1176</v>
      </c>
      <c r="G536" s="38"/>
      <c r="H536" s="38"/>
      <c r="I536" s="130"/>
      <c r="J536" s="130"/>
      <c r="K536" s="38"/>
      <c r="L536" s="38"/>
      <c r="M536" s="42"/>
      <c r="N536" s="211"/>
      <c r="O536" s="78"/>
      <c r="P536" s="78"/>
      <c r="Q536" s="78"/>
      <c r="R536" s="78"/>
      <c r="S536" s="78"/>
      <c r="T536" s="78"/>
      <c r="U536" s="78"/>
      <c r="V536" s="78"/>
      <c r="W536" s="78"/>
      <c r="X536" s="79"/>
      <c r="AT536" s="15" t="s">
        <v>143</v>
      </c>
      <c r="AU536" s="15" t="s">
        <v>23</v>
      </c>
    </row>
    <row r="537" s="11" customFormat="1">
      <c r="B537" s="229"/>
      <c r="C537" s="230"/>
      <c r="D537" s="209" t="s">
        <v>153</v>
      </c>
      <c r="E537" s="231" t="s">
        <v>21</v>
      </c>
      <c r="F537" s="232" t="s">
        <v>1177</v>
      </c>
      <c r="G537" s="230"/>
      <c r="H537" s="231" t="s">
        <v>21</v>
      </c>
      <c r="I537" s="233"/>
      <c r="J537" s="233"/>
      <c r="K537" s="230"/>
      <c r="L537" s="230"/>
      <c r="M537" s="234"/>
      <c r="N537" s="235"/>
      <c r="O537" s="236"/>
      <c r="P537" s="236"/>
      <c r="Q537" s="236"/>
      <c r="R537" s="236"/>
      <c r="S537" s="236"/>
      <c r="T537" s="236"/>
      <c r="U537" s="236"/>
      <c r="V537" s="236"/>
      <c r="W537" s="236"/>
      <c r="X537" s="237"/>
      <c r="AT537" s="238" t="s">
        <v>153</v>
      </c>
      <c r="AU537" s="238" t="s">
        <v>23</v>
      </c>
      <c r="AV537" s="11" t="s">
        <v>23</v>
      </c>
      <c r="AW537" s="11" t="s">
        <v>5</v>
      </c>
      <c r="AX537" s="11" t="s">
        <v>85</v>
      </c>
      <c r="AY537" s="238" t="s">
        <v>141</v>
      </c>
    </row>
    <row r="538" s="12" customFormat="1">
      <c r="B538" s="239"/>
      <c r="C538" s="240"/>
      <c r="D538" s="209" t="s">
        <v>153</v>
      </c>
      <c r="E538" s="241" t="s">
        <v>21</v>
      </c>
      <c r="F538" s="242" t="s">
        <v>94</v>
      </c>
      <c r="G538" s="240"/>
      <c r="H538" s="243">
        <v>2</v>
      </c>
      <c r="I538" s="244"/>
      <c r="J538" s="244"/>
      <c r="K538" s="240"/>
      <c r="L538" s="240"/>
      <c r="M538" s="245"/>
      <c r="N538" s="246"/>
      <c r="O538" s="247"/>
      <c r="P538" s="247"/>
      <c r="Q538" s="247"/>
      <c r="R538" s="247"/>
      <c r="S538" s="247"/>
      <c r="T538" s="247"/>
      <c r="U538" s="247"/>
      <c r="V538" s="247"/>
      <c r="W538" s="247"/>
      <c r="X538" s="248"/>
      <c r="AT538" s="249" t="s">
        <v>153</v>
      </c>
      <c r="AU538" s="249" t="s">
        <v>23</v>
      </c>
      <c r="AV538" s="12" t="s">
        <v>94</v>
      </c>
      <c r="AW538" s="12" t="s">
        <v>5</v>
      </c>
      <c r="AX538" s="12" t="s">
        <v>23</v>
      </c>
      <c r="AY538" s="249" t="s">
        <v>141</v>
      </c>
    </row>
    <row r="539" s="1" customFormat="1" ht="16.5" customHeight="1">
      <c r="B539" s="37"/>
      <c r="C539" s="196" t="s">
        <v>1178</v>
      </c>
      <c r="D539" s="196" t="s">
        <v>137</v>
      </c>
      <c r="E539" s="197" t="s">
        <v>1179</v>
      </c>
      <c r="F539" s="198" t="s">
        <v>1180</v>
      </c>
      <c r="G539" s="199" t="s">
        <v>427</v>
      </c>
      <c r="H539" s="200">
        <v>4</v>
      </c>
      <c r="I539" s="201"/>
      <c r="J539" s="201"/>
      <c r="K539" s="202">
        <f>ROUND(P539*H539,2)</f>
        <v>0</v>
      </c>
      <c r="L539" s="198" t="s">
        <v>151</v>
      </c>
      <c r="M539" s="42"/>
      <c r="N539" s="203" t="s">
        <v>21</v>
      </c>
      <c r="O539" s="204" t="s">
        <v>54</v>
      </c>
      <c r="P539" s="205">
        <f>I539+J539</f>
        <v>0</v>
      </c>
      <c r="Q539" s="205">
        <f>ROUND(I539*H539,2)</f>
        <v>0</v>
      </c>
      <c r="R539" s="205">
        <f>ROUND(J539*H539,2)</f>
        <v>0</v>
      </c>
      <c r="S539" s="78"/>
      <c r="T539" s="206">
        <f>S539*H539</f>
        <v>0</v>
      </c>
      <c r="U539" s="206">
        <v>0</v>
      </c>
      <c r="V539" s="206">
        <f>U539*H539</f>
        <v>0</v>
      </c>
      <c r="W539" s="206">
        <v>0</v>
      </c>
      <c r="X539" s="207">
        <f>W539*H539</f>
        <v>0</v>
      </c>
      <c r="AR539" s="15" t="s">
        <v>529</v>
      </c>
      <c r="AT539" s="15" t="s">
        <v>137</v>
      </c>
      <c r="AU539" s="15" t="s">
        <v>23</v>
      </c>
      <c r="AY539" s="15" t="s">
        <v>141</v>
      </c>
      <c r="BE539" s="208">
        <f>IF(O539="základní",K539,0)</f>
        <v>0</v>
      </c>
      <c r="BF539" s="208">
        <f>IF(O539="snížená",K539,0)</f>
        <v>0</v>
      </c>
      <c r="BG539" s="208">
        <f>IF(O539="zákl. přenesená",K539,0)</f>
        <v>0</v>
      </c>
      <c r="BH539" s="208">
        <f>IF(O539="sníž. přenesená",K539,0)</f>
        <v>0</v>
      </c>
      <c r="BI539" s="208">
        <f>IF(O539="nulová",K539,0)</f>
        <v>0</v>
      </c>
      <c r="BJ539" s="15" t="s">
        <v>23</v>
      </c>
      <c r="BK539" s="208">
        <f>ROUND(P539*H539,2)</f>
        <v>0</v>
      </c>
      <c r="BL539" s="15" t="s">
        <v>529</v>
      </c>
      <c r="BM539" s="15" t="s">
        <v>1181</v>
      </c>
    </row>
    <row r="540" s="1" customFormat="1">
      <c r="B540" s="37"/>
      <c r="C540" s="38"/>
      <c r="D540" s="209" t="s">
        <v>143</v>
      </c>
      <c r="E540" s="38"/>
      <c r="F540" s="210" t="s">
        <v>1182</v>
      </c>
      <c r="G540" s="38"/>
      <c r="H540" s="38"/>
      <c r="I540" s="130"/>
      <c r="J540" s="130"/>
      <c r="K540" s="38"/>
      <c r="L540" s="38"/>
      <c r="M540" s="42"/>
      <c r="N540" s="211"/>
      <c r="O540" s="78"/>
      <c r="P540" s="78"/>
      <c r="Q540" s="78"/>
      <c r="R540" s="78"/>
      <c r="S540" s="78"/>
      <c r="T540" s="78"/>
      <c r="U540" s="78"/>
      <c r="V540" s="78"/>
      <c r="W540" s="78"/>
      <c r="X540" s="79"/>
      <c r="AT540" s="15" t="s">
        <v>143</v>
      </c>
      <c r="AU540" s="15" t="s">
        <v>23</v>
      </c>
    </row>
    <row r="541" s="1" customFormat="1" ht="16.5" customHeight="1">
      <c r="B541" s="37"/>
      <c r="C541" s="250" t="s">
        <v>1183</v>
      </c>
      <c r="D541" s="250" t="s">
        <v>249</v>
      </c>
      <c r="E541" s="251" t="s">
        <v>1184</v>
      </c>
      <c r="F541" s="252" t="s">
        <v>1185</v>
      </c>
      <c r="G541" s="253" t="s">
        <v>427</v>
      </c>
      <c r="H541" s="254">
        <v>4</v>
      </c>
      <c r="I541" s="255"/>
      <c r="J541" s="256"/>
      <c r="K541" s="257">
        <f>ROUND(P541*H541,2)</f>
        <v>0</v>
      </c>
      <c r="L541" s="252" t="s">
        <v>21</v>
      </c>
      <c r="M541" s="258"/>
      <c r="N541" s="259" t="s">
        <v>21</v>
      </c>
      <c r="O541" s="204" t="s">
        <v>54</v>
      </c>
      <c r="P541" s="205">
        <f>I541+J541</f>
        <v>0</v>
      </c>
      <c r="Q541" s="205">
        <f>ROUND(I541*H541,2)</f>
        <v>0</v>
      </c>
      <c r="R541" s="205">
        <f>ROUND(J541*H541,2)</f>
        <v>0</v>
      </c>
      <c r="S541" s="78"/>
      <c r="T541" s="206">
        <f>S541*H541</f>
        <v>0</v>
      </c>
      <c r="U541" s="206">
        <v>0</v>
      </c>
      <c r="V541" s="206">
        <f>U541*H541</f>
        <v>0</v>
      </c>
      <c r="W541" s="206">
        <v>0</v>
      </c>
      <c r="X541" s="207">
        <f>W541*H541</f>
        <v>0</v>
      </c>
      <c r="AR541" s="15" t="s">
        <v>94</v>
      </c>
      <c r="AT541" s="15" t="s">
        <v>249</v>
      </c>
      <c r="AU541" s="15" t="s">
        <v>23</v>
      </c>
      <c r="AY541" s="15" t="s">
        <v>141</v>
      </c>
      <c r="BE541" s="208">
        <f>IF(O541="základní",K541,0)</f>
        <v>0</v>
      </c>
      <c r="BF541" s="208">
        <f>IF(O541="snížená",K541,0)</f>
        <v>0</v>
      </c>
      <c r="BG541" s="208">
        <f>IF(O541="zákl. přenesená",K541,0)</f>
        <v>0</v>
      </c>
      <c r="BH541" s="208">
        <f>IF(O541="sníž. přenesená",K541,0)</f>
        <v>0</v>
      </c>
      <c r="BI541" s="208">
        <f>IF(O541="nulová",K541,0)</f>
        <v>0</v>
      </c>
      <c r="BJ541" s="15" t="s">
        <v>23</v>
      </c>
      <c r="BK541" s="208">
        <f>ROUND(P541*H541,2)</f>
        <v>0</v>
      </c>
      <c r="BL541" s="15" t="s">
        <v>23</v>
      </c>
      <c r="BM541" s="15" t="s">
        <v>1186</v>
      </c>
    </row>
    <row r="542" s="1" customFormat="1">
      <c r="B542" s="37"/>
      <c r="C542" s="38"/>
      <c r="D542" s="209" t="s">
        <v>143</v>
      </c>
      <c r="E542" s="38"/>
      <c r="F542" s="210" t="s">
        <v>1185</v>
      </c>
      <c r="G542" s="38"/>
      <c r="H542" s="38"/>
      <c r="I542" s="130"/>
      <c r="J542" s="130"/>
      <c r="K542" s="38"/>
      <c r="L542" s="38"/>
      <c r="M542" s="42"/>
      <c r="N542" s="211"/>
      <c r="O542" s="78"/>
      <c r="P542" s="78"/>
      <c r="Q542" s="78"/>
      <c r="R542" s="78"/>
      <c r="S542" s="78"/>
      <c r="T542" s="78"/>
      <c r="U542" s="78"/>
      <c r="V542" s="78"/>
      <c r="W542" s="78"/>
      <c r="X542" s="79"/>
      <c r="AT542" s="15" t="s">
        <v>143</v>
      </c>
      <c r="AU542" s="15" t="s">
        <v>23</v>
      </c>
    </row>
    <row r="543" s="11" customFormat="1">
      <c r="B543" s="229"/>
      <c r="C543" s="230"/>
      <c r="D543" s="209" t="s">
        <v>153</v>
      </c>
      <c r="E543" s="231" t="s">
        <v>21</v>
      </c>
      <c r="F543" s="232" t="s">
        <v>1084</v>
      </c>
      <c r="G543" s="230"/>
      <c r="H543" s="231" t="s">
        <v>21</v>
      </c>
      <c r="I543" s="233"/>
      <c r="J543" s="233"/>
      <c r="K543" s="230"/>
      <c r="L543" s="230"/>
      <c r="M543" s="234"/>
      <c r="N543" s="235"/>
      <c r="O543" s="236"/>
      <c r="P543" s="236"/>
      <c r="Q543" s="236"/>
      <c r="R543" s="236"/>
      <c r="S543" s="236"/>
      <c r="T543" s="236"/>
      <c r="U543" s="236"/>
      <c r="V543" s="236"/>
      <c r="W543" s="236"/>
      <c r="X543" s="237"/>
      <c r="AT543" s="238" t="s">
        <v>153</v>
      </c>
      <c r="AU543" s="238" t="s">
        <v>23</v>
      </c>
      <c r="AV543" s="11" t="s">
        <v>23</v>
      </c>
      <c r="AW543" s="11" t="s">
        <v>5</v>
      </c>
      <c r="AX543" s="11" t="s">
        <v>85</v>
      </c>
      <c r="AY543" s="238" t="s">
        <v>141</v>
      </c>
    </row>
    <row r="544" s="12" customFormat="1">
      <c r="B544" s="239"/>
      <c r="C544" s="240"/>
      <c r="D544" s="209" t="s">
        <v>153</v>
      </c>
      <c r="E544" s="241" t="s">
        <v>21</v>
      </c>
      <c r="F544" s="242" t="s">
        <v>140</v>
      </c>
      <c r="G544" s="240"/>
      <c r="H544" s="243">
        <v>4</v>
      </c>
      <c r="I544" s="244"/>
      <c r="J544" s="244"/>
      <c r="K544" s="240"/>
      <c r="L544" s="240"/>
      <c r="M544" s="245"/>
      <c r="N544" s="246"/>
      <c r="O544" s="247"/>
      <c r="P544" s="247"/>
      <c r="Q544" s="247"/>
      <c r="R544" s="247"/>
      <c r="S544" s="247"/>
      <c r="T544" s="247"/>
      <c r="U544" s="247"/>
      <c r="V544" s="247"/>
      <c r="W544" s="247"/>
      <c r="X544" s="248"/>
      <c r="AT544" s="249" t="s">
        <v>153</v>
      </c>
      <c r="AU544" s="249" t="s">
        <v>23</v>
      </c>
      <c r="AV544" s="12" t="s">
        <v>94</v>
      </c>
      <c r="AW544" s="12" t="s">
        <v>5</v>
      </c>
      <c r="AX544" s="12" t="s">
        <v>23</v>
      </c>
      <c r="AY544" s="249" t="s">
        <v>141</v>
      </c>
    </row>
    <row r="545" s="1" customFormat="1" ht="16.5" customHeight="1">
      <c r="B545" s="37"/>
      <c r="C545" s="196" t="s">
        <v>1187</v>
      </c>
      <c r="D545" s="196" t="s">
        <v>137</v>
      </c>
      <c r="E545" s="197" t="s">
        <v>1188</v>
      </c>
      <c r="F545" s="198" t="s">
        <v>1189</v>
      </c>
      <c r="G545" s="199" t="s">
        <v>427</v>
      </c>
      <c r="H545" s="200">
        <v>3</v>
      </c>
      <c r="I545" s="201"/>
      <c r="J545" s="201"/>
      <c r="K545" s="202">
        <f>ROUND(P545*H545,2)</f>
        <v>0</v>
      </c>
      <c r="L545" s="198" t="s">
        <v>151</v>
      </c>
      <c r="M545" s="42"/>
      <c r="N545" s="203" t="s">
        <v>21</v>
      </c>
      <c r="O545" s="204" t="s">
        <v>54</v>
      </c>
      <c r="P545" s="205">
        <f>I545+J545</f>
        <v>0</v>
      </c>
      <c r="Q545" s="205">
        <f>ROUND(I545*H545,2)</f>
        <v>0</v>
      </c>
      <c r="R545" s="205">
        <f>ROUND(J545*H545,2)</f>
        <v>0</v>
      </c>
      <c r="S545" s="78"/>
      <c r="T545" s="206">
        <f>S545*H545</f>
        <v>0</v>
      </c>
      <c r="U545" s="206">
        <v>0</v>
      </c>
      <c r="V545" s="206">
        <f>U545*H545</f>
        <v>0</v>
      </c>
      <c r="W545" s="206">
        <v>0</v>
      </c>
      <c r="X545" s="207">
        <f>W545*H545</f>
        <v>0</v>
      </c>
      <c r="AR545" s="15" t="s">
        <v>23</v>
      </c>
      <c r="AT545" s="15" t="s">
        <v>137</v>
      </c>
      <c r="AU545" s="15" t="s">
        <v>23</v>
      </c>
      <c r="AY545" s="15" t="s">
        <v>141</v>
      </c>
      <c r="BE545" s="208">
        <f>IF(O545="základní",K545,0)</f>
        <v>0</v>
      </c>
      <c r="BF545" s="208">
        <f>IF(O545="snížená",K545,0)</f>
        <v>0</v>
      </c>
      <c r="BG545" s="208">
        <f>IF(O545="zákl. přenesená",K545,0)</f>
        <v>0</v>
      </c>
      <c r="BH545" s="208">
        <f>IF(O545="sníž. přenesená",K545,0)</f>
        <v>0</v>
      </c>
      <c r="BI545" s="208">
        <f>IF(O545="nulová",K545,0)</f>
        <v>0</v>
      </c>
      <c r="BJ545" s="15" t="s">
        <v>23</v>
      </c>
      <c r="BK545" s="208">
        <f>ROUND(P545*H545,2)</f>
        <v>0</v>
      </c>
      <c r="BL545" s="15" t="s">
        <v>23</v>
      </c>
      <c r="BM545" s="15" t="s">
        <v>1190</v>
      </c>
    </row>
    <row r="546" s="1" customFormat="1">
      <c r="B546" s="37"/>
      <c r="C546" s="38"/>
      <c r="D546" s="209" t="s">
        <v>143</v>
      </c>
      <c r="E546" s="38"/>
      <c r="F546" s="210" t="s">
        <v>1191</v>
      </c>
      <c r="G546" s="38"/>
      <c r="H546" s="38"/>
      <c r="I546" s="130"/>
      <c r="J546" s="130"/>
      <c r="K546" s="38"/>
      <c r="L546" s="38"/>
      <c r="M546" s="42"/>
      <c r="N546" s="211"/>
      <c r="O546" s="78"/>
      <c r="P546" s="78"/>
      <c r="Q546" s="78"/>
      <c r="R546" s="78"/>
      <c r="S546" s="78"/>
      <c r="T546" s="78"/>
      <c r="U546" s="78"/>
      <c r="V546" s="78"/>
      <c r="W546" s="78"/>
      <c r="X546" s="79"/>
      <c r="AT546" s="15" t="s">
        <v>143</v>
      </c>
      <c r="AU546" s="15" t="s">
        <v>23</v>
      </c>
    </row>
    <row r="547" s="1" customFormat="1" ht="16.5" customHeight="1">
      <c r="B547" s="37"/>
      <c r="C547" s="250" t="s">
        <v>1192</v>
      </c>
      <c r="D547" s="250" t="s">
        <v>249</v>
      </c>
      <c r="E547" s="251" t="s">
        <v>1193</v>
      </c>
      <c r="F547" s="252" t="s">
        <v>1194</v>
      </c>
      <c r="G547" s="253" t="s">
        <v>427</v>
      </c>
      <c r="H547" s="254">
        <v>3</v>
      </c>
      <c r="I547" s="255"/>
      <c r="J547" s="256"/>
      <c r="K547" s="257">
        <f>ROUND(P547*H547,2)</f>
        <v>0</v>
      </c>
      <c r="L547" s="252" t="s">
        <v>21</v>
      </c>
      <c r="M547" s="258"/>
      <c r="N547" s="259" t="s">
        <v>21</v>
      </c>
      <c r="O547" s="204" t="s">
        <v>54</v>
      </c>
      <c r="P547" s="205">
        <f>I547+J547</f>
        <v>0</v>
      </c>
      <c r="Q547" s="205">
        <f>ROUND(I547*H547,2)</f>
        <v>0</v>
      </c>
      <c r="R547" s="205">
        <f>ROUND(J547*H547,2)</f>
        <v>0</v>
      </c>
      <c r="S547" s="78"/>
      <c r="T547" s="206">
        <f>S547*H547</f>
        <v>0</v>
      </c>
      <c r="U547" s="206">
        <v>0</v>
      </c>
      <c r="V547" s="206">
        <f>U547*H547</f>
        <v>0</v>
      </c>
      <c r="W547" s="206">
        <v>0</v>
      </c>
      <c r="X547" s="207">
        <f>W547*H547</f>
        <v>0</v>
      </c>
      <c r="AR547" s="15" t="s">
        <v>94</v>
      </c>
      <c r="AT547" s="15" t="s">
        <v>249</v>
      </c>
      <c r="AU547" s="15" t="s">
        <v>23</v>
      </c>
      <c r="AY547" s="15" t="s">
        <v>141</v>
      </c>
      <c r="BE547" s="208">
        <f>IF(O547="základní",K547,0)</f>
        <v>0</v>
      </c>
      <c r="BF547" s="208">
        <f>IF(O547="snížená",K547,0)</f>
        <v>0</v>
      </c>
      <c r="BG547" s="208">
        <f>IF(O547="zákl. přenesená",K547,0)</f>
        <v>0</v>
      </c>
      <c r="BH547" s="208">
        <f>IF(O547="sníž. přenesená",K547,0)</f>
        <v>0</v>
      </c>
      <c r="BI547" s="208">
        <f>IF(O547="nulová",K547,0)</f>
        <v>0</v>
      </c>
      <c r="BJ547" s="15" t="s">
        <v>23</v>
      </c>
      <c r="BK547" s="208">
        <f>ROUND(P547*H547,2)</f>
        <v>0</v>
      </c>
      <c r="BL547" s="15" t="s">
        <v>23</v>
      </c>
      <c r="BM547" s="15" t="s">
        <v>1195</v>
      </c>
    </row>
    <row r="548" s="1" customFormat="1">
      <c r="B548" s="37"/>
      <c r="C548" s="38"/>
      <c r="D548" s="209" t="s">
        <v>143</v>
      </c>
      <c r="E548" s="38"/>
      <c r="F548" s="210" t="s">
        <v>1194</v>
      </c>
      <c r="G548" s="38"/>
      <c r="H548" s="38"/>
      <c r="I548" s="130"/>
      <c r="J548" s="130"/>
      <c r="K548" s="38"/>
      <c r="L548" s="38"/>
      <c r="M548" s="42"/>
      <c r="N548" s="211"/>
      <c r="O548" s="78"/>
      <c r="P548" s="78"/>
      <c r="Q548" s="78"/>
      <c r="R548" s="78"/>
      <c r="S548" s="78"/>
      <c r="T548" s="78"/>
      <c r="U548" s="78"/>
      <c r="V548" s="78"/>
      <c r="W548" s="78"/>
      <c r="X548" s="79"/>
      <c r="AT548" s="15" t="s">
        <v>143</v>
      </c>
      <c r="AU548" s="15" t="s">
        <v>23</v>
      </c>
    </row>
    <row r="549" s="11" customFormat="1">
      <c r="B549" s="229"/>
      <c r="C549" s="230"/>
      <c r="D549" s="209" t="s">
        <v>153</v>
      </c>
      <c r="E549" s="231" t="s">
        <v>21</v>
      </c>
      <c r="F549" s="232" t="s">
        <v>1084</v>
      </c>
      <c r="G549" s="230"/>
      <c r="H549" s="231" t="s">
        <v>21</v>
      </c>
      <c r="I549" s="233"/>
      <c r="J549" s="233"/>
      <c r="K549" s="230"/>
      <c r="L549" s="230"/>
      <c r="M549" s="234"/>
      <c r="N549" s="235"/>
      <c r="O549" s="236"/>
      <c r="P549" s="236"/>
      <c r="Q549" s="236"/>
      <c r="R549" s="236"/>
      <c r="S549" s="236"/>
      <c r="T549" s="236"/>
      <c r="U549" s="236"/>
      <c r="V549" s="236"/>
      <c r="W549" s="236"/>
      <c r="X549" s="237"/>
      <c r="AT549" s="238" t="s">
        <v>153</v>
      </c>
      <c r="AU549" s="238" t="s">
        <v>23</v>
      </c>
      <c r="AV549" s="11" t="s">
        <v>23</v>
      </c>
      <c r="AW549" s="11" t="s">
        <v>5</v>
      </c>
      <c r="AX549" s="11" t="s">
        <v>85</v>
      </c>
      <c r="AY549" s="238" t="s">
        <v>141</v>
      </c>
    </row>
    <row r="550" s="12" customFormat="1">
      <c r="B550" s="239"/>
      <c r="C550" s="240"/>
      <c r="D550" s="209" t="s">
        <v>153</v>
      </c>
      <c r="E550" s="241" t="s">
        <v>21</v>
      </c>
      <c r="F550" s="242" t="s">
        <v>159</v>
      </c>
      <c r="G550" s="240"/>
      <c r="H550" s="243">
        <v>3</v>
      </c>
      <c r="I550" s="244"/>
      <c r="J550" s="244"/>
      <c r="K550" s="240"/>
      <c r="L550" s="240"/>
      <c r="M550" s="245"/>
      <c r="N550" s="246"/>
      <c r="O550" s="247"/>
      <c r="P550" s="247"/>
      <c r="Q550" s="247"/>
      <c r="R550" s="247"/>
      <c r="S550" s="247"/>
      <c r="T550" s="247"/>
      <c r="U550" s="247"/>
      <c r="V550" s="247"/>
      <c r="W550" s="247"/>
      <c r="X550" s="248"/>
      <c r="AT550" s="249" t="s">
        <v>153</v>
      </c>
      <c r="AU550" s="249" t="s">
        <v>23</v>
      </c>
      <c r="AV550" s="12" t="s">
        <v>94</v>
      </c>
      <c r="AW550" s="12" t="s">
        <v>5</v>
      </c>
      <c r="AX550" s="12" t="s">
        <v>23</v>
      </c>
      <c r="AY550" s="249" t="s">
        <v>141</v>
      </c>
    </row>
    <row r="551" s="1" customFormat="1" ht="16.5" customHeight="1">
      <c r="B551" s="37"/>
      <c r="C551" s="196" t="s">
        <v>1196</v>
      </c>
      <c r="D551" s="196" t="s">
        <v>137</v>
      </c>
      <c r="E551" s="197" t="s">
        <v>1197</v>
      </c>
      <c r="F551" s="198" t="s">
        <v>1198</v>
      </c>
      <c r="G551" s="199" t="s">
        <v>427</v>
      </c>
      <c r="H551" s="200">
        <v>4</v>
      </c>
      <c r="I551" s="201"/>
      <c r="J551" s="201"/>
      <c r="K551" s="202">
        <f>ROUND(P551*H551,2)</f>
        <v>0</v>
      </c>
      <c r="L551" s="198" t="s">
        <v>151</v>
      </c>
      <c r="M551" s="42"/>
      <c r="N551" s="203" t="s">
        <v>21</v>
      </c>
      <c r="O551" s="204" t="s">
        <v>54</v>
      </c>
      <c r="P551" s="205">
        <f>I551+J551</f>
        <v>0</v>
      </c>
      <c r="Q551" s="205">
        <f>ROUND(I551*H551,2)</f>
        <v>0</v>
      </c>
      <c r="R551" s="205">
        <f>ROUND(J551*H551,2)</f>
        <v>0</v>
      </c>
      <c r="S551" s="78"/>
      <c r="T551" s="206">
        <f>S551*H551</f>
        <v>0</v>
      </c>
      <c r="U551" s="206">
        <v>0</v>
      </c>
      <c r="V551" s="206">
        <f>U551*H551</f>
        <v>0</v>
      </c>
      <c r="W551" s="206">
        <v>0</v>
      </c>
      <c r="X551" s="207">
        <f>W551*H551</f>
        <v>0</v>
      </c>
      <c r="AR551" s="15" t="s">
        <v>529</v>
      </c>
      <c r="AT551" s="15" t="s">
        <v>137</v>
      </c>
      <c r="AU551" s="15" t="s">
        <v>23</v>
      </c>
      <c r="AY551" s="15" t="s">
        <v>141</v>
      </c>
      <c r="BE551" s="208">
        <f>IF(O551="základní",K551,0)</f>
        <v>0</v>
      </c>
      <c r="BF551" s="208">
        <f>IF(O551="snížená",K551,0)</f>
        <v>0</v>
      </c>
      <c r="BG551" s="208">
        <f>IF(O551="zákl. přenesená",K551,0)</f>
        <v>0</v>
      </c>
      <c r="BH551" s="208">
        <f>IF(O551="sníž. přenesená",K551,0)</f>
        <v>0</v>
      </c>
      <c r="BI551" s="208">
        <f>IF(O551="nulová",K551,0)</f>
        <v>0</v>
      </c>
      <c r="BJ551" s="15" t="s">
        <v>23</v>
      </c>
      <c r="BK551" s="208">
        <f>ROUND(P551*H551,2)</f>
        <v>0</v>
      </c>
      <c r="BL551" s="15" t="s">
        <v>529</v>
      </c>
      <c r="BM551" s="15" t="s">
        <v>1199</v>
      </c>
    </row>
    <row r="552" s="1" customFormat="1">
      <c r="B552" s="37"/>
      <c r="C552" s="38"/>
      <c r="D552" s="209" t="s">
        <v>143</v>
      </c>
      <c r="E552" s="38"/>
      <c r="F552" s="210" t="s">
        <v>1200</v>
      </c>
      <c r="G552" s="38"/>
      <c r="H552" s="38"/>
      <c r="I552" s="130"/>
      <c r="J552" s="130"/>
      <c r="K552" s="38"/>
      <c r="L552" s="38"/>
      <c r="M552" s="42"/>
      <c r="N552" s="211"/>
      <c r="O552" s="78"/>
      <c r="P552" s="78"/>
      <c r="Q552" s="78"/>
      <c r="R552" s="78"/>
      <c r="S552" s="78"/>
      <c r="T552" s="78"/>
      <c r="U552" s="78"/>
      <c r="V552" s="78"/>
      <c r="W552" s="78"/>
      <c r="X552" s="79"/>
      <c r="AT552" s="15" t="s">
        <v>143</v>
      </c>
      <c r="AU552" s="15" t="s">
        <v>23</v>
      </c>
    </row>
    <row r="553" s="1" customFormat="1" ht="16.5" customHeight="1">
      <c r="B553" s="37"/>
      <c r="C553" s="250" t="s">
        <v>1201</v>
      </c>
      <c r="D553" s="250" t="s">
        <v>249</v>
      </c>
      <c r="E553" s="251" t="s">
        <v>1202</v>
      </c>
      <c r="F553" s="252" t="s">
        <v>1203</v>
      </c>
      <c r="G553" s="253" t="s">
        <v>427</v>
      </c>
      <c r="H553" s="254">
        <v>4</v>
      </c>
      <c r="I553" s="255"/>
      <c r="J553" s="256"/>
      <c r="K553" s="257">
        <f>ROUND(P553*H553,2)</f>
        <v>0</v>
      </c>
      <c r="L553" s="252" t="s">
        <v>21</v>
      </c>
      <c r="M553" s="258"/>
      <c r="N553" s="259" t="s">
        <v>21</v>
      </c>
      <c r="O553" s="204" t="s">
        <v>54</v>
      </c>
      <c r="P553" s="205">
        <f>I553+J553</f>
        <v>0</v>
      </c>
      <c r="Q553" s="205">
        <f>ROUND(I553*H553,2)</f>
        <v>0</v>
      </c>
      <c r="R553" s="205">
        <f>ROUND(J553*H553,2)</f>
        <v>0</v>
      </c>
      <c r="S553" s="78"/>
      <c r="T553" s="206">
        <f>S553*H553</f>
        <v>0</v>
      </c>
      <c r="U553" s="206">
        <v>0</v>
      </c>
      <c r="V553" s="206">
        <f>U553*H553</f>
        <v>0</v>
      </c>
      <c r="W553" s="206">
        <v>0</v>
      </c>
      <c r="X553" s="207">
        <f>W553*H553</f>
        <v>0</v>
      </c>
      <c r="AR553" s="15" t="s">
        <v>94</v>
      </c>
      <c r="AT553" s="15" t="s">
        <v>249</v>
      </c>
      <c r="AU553" s="15" t="s">
        <v>23</v>
      </c>
      <c r="AY553" s="15" t="s">
        <v>141</v>
      </c>
      <c r="BE553" s="208">
        <f>IF(O553="základní",K553,0)</f>
        <v>0</v>
      </c>
      <c r="BF553" s="208">
        <f>IF(O553="snížená",K553,0)</f>
        <v>0</v>
      </c>
      <c r="BG553" s="208">
        <f>IF(O553="zákl. přenesená",K553,0)</f>
        <v>0</v>
      </c>
      <c r="BH553" s="208">
        <f>IF(O553="sníž. přenesená",K553,0)</f>
        <v>0</v>
      </c>
      <c r="BI553" s="208">
        <f>IF(O553="nulová",K553,0)</f>
        <v>0</v>
      </c>
      <c r="BJ553" s="15" t="s">
        <v>23</v>
      </c>
      <c r="BK553" s="208">
        <f>ROUND(P553*H553,2)</f>
        <v>0</v>
      </c>
      <c r="BL553" s="15" t="s">
        <v>23</v>
      </c>
      <c r="BM553" s="15" t="s">
        <v>1204</v>
      </c>
    </row>
    <row r="554" s="1" customFormat="1">
      <c r="B554" s="37"/>
      <c r="C554" s="38"/>
      <c r="D554" s="209" t="s">
        <v>143</v>
      </c>
      <c r="E554" s="38"/>
      <c r="F554" s="210" t="s">
        <v>1203</v>
      </c>
      <c r="G554" s="38"/>
      <c r="H554" s="38"/>
      <c r="I554" s="130"/>
      <c r="J554" s="130"/>
      <c r="K554" s="38"/>
      <c r="L554" s="38"/>
      <c r="M554" s="42"/>
      <c r="N554" s="211"/>
      <c r="O554" s="78"/>
      <c r="P554" s="78"/>
      <c r="Q554" s="78"/>
      <c r="R554" s="78"/>
      <c r="S554" s="78"/>
      <c r="T554" s="78"/>
      <c r="U554" s="78"/>
      <c r="V554" s="78"/>
      <c r="W554" s="78"/>
      <c r="X554" s="79"/>
      <c r="AT554" s="15" t="s">
        <v>143</v>
      </c>
      <c r="AU554" s="15" t="s">
        <v>23</v>
      </c>
    </row>
    <row r="555" s="11" customFormat="1">
      <c r="B555" s="229"/>
      <c r="C555" s="230"/>
      <c r="D555" s="209" t="s">
        <v>153</v>
      </c>
      <c r="E555" s="231" t="s">
        <v>21</v>
      </c>
      <c r="F555" s="232" t="s">
        <v>1084</v>
      </c>
      <c r="G555" s="230"/>
      <c r="H555" s="231" t="s">
        <v>21</v>
      </c>
      <c r="I555" s="233"/>
      <c r="J555" s="233"/>
      <c r="K555" s="230"/>
      <c r="L555" s="230"/>
      <c r="M555" s="234"/>
      <c r="N555" s="235"/>
      <c r="O555" s="236"/>
      <c r="P555" s="236"/>
      <c r="Q555" s="236"/>
      <c r="R555" s="236"/>
      <c r="S555" s="236"/>
      <c r="T555" s="236"/>
      <c r="U555" s="236"/>
      <c r="V555" s="236"/>
      <c r="W555" s="236"/>
      <c r="X555" s="237"/>
      <c r="AT555" s="238" t="s">
        <v>153</v>
      </c>
      <c r="AU555" s="238" t="s">
        <v>23</v>
      </c>
      <c r="AV555" s="11" t="s">
        <v>23</v>
      </c>
      <c r="AW555" s="11" t="s">
        <v>5</v>
      </c>
      <c r="AX555" s="11" t="s">
        <v>85</v>
      </c>
      <c r="AY555" s="238" t="s">
        <v>141</v>
      </c>
    </row>
    <row r="556" s="12" customFormat="1">
      <c r="B556" s="239"/>
      <c r="C556" s="240"/>
      <c r="D556" s="209" t="s">
        <v>153</v>
      </c>
      <c r="E556" s="241" t="s">
        <v>21</v>
      </c>
      <c r="F556" s="242" t="s">
        <v>140</v>
      </c>
      <c r="G556" s="240"/>
      <c r="H556" s="243">
        <v>4</v>
      </c>
      <c r="I556" s="244"/>
      <c r="J556" s="244"/>
      <c r="K556" s="240"/>
      <c r="L556" s="240"/>
      <c r="M556" s="245"/>
      <c r="N556" s="246"/>
      <c r="O556" s="247"/>
      <c r="P556" s="247"/>
      <c r="Q556" s="247"/>
      <c r="R556" s="247"/>
      <c r="S556" s="247"/>
      <c r="T556" s="247"/>
      <c r="U556" s="247"/>
      <c r="V556" s="247"/>
      <c r="W556" s="247"/>
      <c r="X556" s="248"/>
      <c r="AT556" s="249" t="s">
        <v>153</v>
      </c>
      <c r="AU556" s="249" t="s">
        <v>23</v>
      </c>
      <c r="AV556" s="12" t="s">
        <v>94</v>
      </c>
      <c r="AW556" s="12" t="s">
        <v>5</v>
      </c>
      <c r="AX556" s="12" t="s">
        <v>23</v>
      </c>
      <c r="AY556" s="249" t="s">
        <v>141</v>
      </c>
    </row>
    <row r="557" s="1" customFormat="1" ht="16.5" customHeight="1">
      <c r="B557" s="37"/>
      <c r="C557" s="196" t="s">
        <v>1205</v>
      </c>
      <c r="D557" s="196" t="s">
        <v>137</v>
      </c>
      <c r="E557" s="197" t="s">
        <v>1206</v>
      </c>
      <c r="F557" s="198" t="s">
        <v>1207</v>
      </c>
      <c r="G557" s="199" t="s">
        <v>427</v>
      </c>
      <c r="H557" s="200">
        <v>11</v>
      </c>
      <c r="I557" s="201"/>
      <c r="J557" s="201"/>
      <c r="K557" s="202">
        <f>ROUND(P557*H557,2)</f>
        <v>0</v>
      </c>
      <c r="L557" s="198" t="s">
        <v>151</v>
      </c>
      <c r="M557" s="42"/>
      <c r="N557" s="203" t="s">
        <v>21</v>
      </c>
      <c r="O557" s="204" t="s">
        <v>54</v>
      </c>
      <c r="P557" s="205">
        <f>I557+J557</f>
        <v>0</v>
      </c>
      <c r="Q557" s="205">
        <f>ROUND(I557*H557,2)</f>
        <v>0</v>
      </c>
      <c r="R557" s="205">
        <f>ROUND(J557*H557,2)</f>
        <v>0</v>
      </c>
      <c r="S557" s="78"/>
      <c r="T557" s="206">
        <f>S557*H557</f>
        <v>0</v>
      </c>
      <c r="U557" s="206">
        <v>0.00063000000000000003</v>
      </c>
      <c r="V557" s="206">
        <f>U557*H557</f>
        <v>0.0069300000000000004</v>
      </c>
      <c r="W557" s="206">
        <v>0</v>
      </c>
      <c r="X557" s="207">
        <f>W557*H557</f>
        <v>0</v>
      </c>
      <c r="AR557" s="15" t="s">
        <v>529</v>
      </c>
      <c r="AT557" s="15" t="s">
        <v>137</v>
      </c>
      <c r="AU557" s="15" t="s">
        <v>23</v>
      </c>
      <c r="AY557" s="15" t="s">
        <v>141</v>
      </c>
      <c r="BE557" s="208">
        <f>IF(O557="základní",K557,0)</f>
        <v>0</v>
      </c>
      <c r="BF557" s="208">
        <f>IF(O557="snížená",K557,0)</f>
        <v>0</v>
      </c>
      <c r="BG557" s="208">
        <f>IF(O557="zákl. přenesená",K557,0)</f>
        <v>0</v>
      </c>
      <c r="BH557" s="208">
        <f>IF(O557="sníž. přenesená",K557,0)</f>
        <v>0</v>
      </c>
      <c r="BI557" s="208">
        <f>IF(O557="nulová",K557,0)</f>
        <v>0</v>
      </c>
      <c r="BJ557" s="15" t="s">
        <v>23</v>
      </c>
      <c r="BK557" s="208">
        <f>ROUND(P557*H557,2)</f>
        <v>0</v>
      </c>
      <c r="BL557" s="15" t="s">
        <v>529</v>
      </c>
      <c r="BM557" s="15" t="s">
        <v>1208</v>
      </c>
    </row>
    <row r="558" s="1" customFormat="1">
      <c r="B558" s="37"/>
      <c r="C558" s="38"/>
      <c r="D558" s="209" t="s">
        <v>143</v>
      </c>
      <c r="E558" s="38"/>
      <c r="F558" s="210" t="s">
        <v>1209</v>
      </c>
      <c r="G558" s="38"/>
      <c r="H558" s="38"/>
      <c r="I558" s="130"/>
      <c r="J558" s="130"/>
      <c r="K558" s="38"/>
      <c r="L558" s="38"/>
      <c r="M558" s="42"/>
      <c r="N558" s="211"/>
      <c r="O558" s="78"/>
      <c r="P558" s="78"/>
      <c r="Q558" s="78"/>
      <c r="R558" s="78"/>
      <c r="S558" s="78"/>
      <c r="T558" s="78"/>
      <c r="U558" s="78"/>
      <c r="V558" s="78"/>
      <c r="W558" s="78"/>
      <c r="X558" s="79"/>
      <c r="AT558" s="15" t="s">
        <v>143</v>
      </c>
      <c r="AU558" s="15" t="s">
        <v>23</v>
      </c>
    </row>
    <row r="559" s="11" customFormat="1">
      <c r="B559" s="229"/>
      <c r="C559" s="230"/>
      <c r="D559" s="209" t="s">
        <v>153</v>
      </c>
      <c r="E559" s="231" t="s">
        <v>21</v>
      </c>
      <c r="F559" s="232" t="s">
        <v>1210</v>
      </c>
      <c r="G559" s="230"/>
      <c r="H559" s="231" t="s">
        <v>21</v>
      </c>
      <c r="I559" s="233"/>
      <c r="J559" s="233"/>
      <c r="K559" s="230"/>
      <c r="L559" s="230"/>
      <c r="M559" s="234"/>
      <c r="N559" s="235"/>
      <c r="O559" s="236"/>
      <c r="P559" s="236"/>
      <c r="Q559" s="236"/>
      <c r="R559" s="236"/>
      <c r="S559" s="236"/>
      <c r="T559" s="236"/>
      <c r="U559" s="236"/>
      <c r="V559" s="236"/>
      <c r="W559" s="236"/>
      <c r="X559" s="237"/>
      <c r="AT559" s="238" t="s">
        <v>153</v>
      </c>
      <c r="AU559" s="238" t="s">
        <v>23</v>
      </c>
      <c r="AV559" s="11" t="s">
        <v>23</v>
      </c>
      <c r="AW559" s="11" t="s">
        <v>5</v>
      </c>
      <c r="AX559" s="11" t="s">
        <v>85</v>
      </c>
      <c r="AY559" s="238" t="s">
        <v>141</v>
      </c>
    </row>
    <row r="560" s="12" customFormat="1">
      <c r="B560" s="239"/>
      <c r="C560" s="240"/>
      <c r="D560" s="209" t="s">
        <v>153</v>
      </c>
      <c r="E560" s="241" t="s">
        <v>21</v>
      </c>
      <c r="F560" s="242" t="s">
        <v>229</v>
      </c>
      <c r="G560" s="240"/>
      <c r="H560" s="243">
        <v>11</v>
      </c>
      <c r="I560" s="244"/>
      <c r="J560" s="244"/>
      <c r="K560" s="240"/>
      <c r="L560" s="240"/>
      <c r="M560" s="245"/>
      <c r="N560" s="246"/>
      <c r="O560" s="247"/>
      <c r="P560" s="247"/>
      <c r="Q560" s="247"/>
      <c r="R560" s="247"/>
      <c r="S560" s="247"/>
      <c r="T560" s="247"/>
      <c r="U560" s="247"/>
      <c r="V560" s="247"/>
      <c r="W560" s="247"/>
      <c r="X560" s="248"/>
      <c r="AT560" s="249" t="s">
        <v>153</v>
      </c>
      <c r="AU560" s="249" t="s">
        <v>23</v>
      </c>
      <c r="AV560" s="12" t="s">
        <v>94</v>
      </c>
      <c r="AW560" s="12" t="s">
        <v>5</v>
      </c>
      <c r="AX560" s="12" t="s">
        <v>23</v>
      </c>
      <c r="AY560" s="249" t="s">
        <v>141</v>
      </c>
    </row>
    <row r="561" s="1" customFormat="1" ht="16.5" customHeight="1">
      <c r="B561" s="37"/>
      <c r="C561" s="250" t="s">
        <v>1211</v>
      </c>
      <c r="D561" s="250" t="s">
        <v>249</v>
      </c>
      <c r="E561" s="251" t="s">
        <v>1212</v>
      </c>
      <c r="F561" s="252" t="s">
        <v>1213</v>
      </c>
      <c r="G561" s="253" t="s">
        <v>207</v>
      </c>
      <c r="H561" s="254">
        <v>250</v>
      </c>
      <c r="I561" s="255"/>
      <c r="J561" s="256"/>
      <c r="K561" s="257">
        <f>ROUND(P561*H561,2)</f>
        <v>0</v>
      </c>
      <c r="L561" s="252" t="s">
        <v>21</v>
      </c>
      <c r="M561" s="258"/>
      <c r="N561" s="259" t="s">
        <v>21</v>
      </c>
      <c r="O561" s="204" t="s">
        <v>54</v>
      </c>
      <c r="P561" s="205">
        <f>I561+J561</f>
        <v>0</v>
      </c>
      <c r="Q561" s="205">
        <f>ROUND(I561*H561,2)</f>
        <v>0</v>
      </c>
      <c r="R561" s="205">
        <f>ROUND(J561*H561,2)</f>
        <v>0</v>
      </c>
      <c r="S561" s="78"/>
      <c r="T561" s="206">
        <f>S561*H561</f>
        <v>0</v>
      </c>
      <c r="U561" s="206">
        <v>0.00012</v>
      </c>
      <c r="V561" s="206">
        <f>U561*H561</f>
        <v>0.030000000000000002</v>
      </c>
      <c r="W561" s="206">
        <v>0</v>
      </c>
      <c r="X561" s="207">
        <f>W561*H561</f>
        <v>0</v>
      </c>
      <c r="AR561" s="15" t="s">
        <v>749</v>
      </c>
      <c r="AT561" s="15" t="s">
        <v>249</v>
      </c>
      <c r="AU561" s="15" t="s">
        <v>23</v>
      </c>
      <c r="AY561" s="15" t="s">
        <v>141</v>
      </c>
      <c r="BE561" s="208">
        <f>IF(O561="základní",K561,0)</f>
        <v>0</v>
      </c>
      <c r="BF561" s="208">
        <f>IF(O561="snížená",K561,0)</f>
        <v>0</v>
      </c>
      <c r="BG561" s="208">
        <f>IF(O561="zákl. přenesená",K561,0)</f>
        <v>0</v>
      </c>
      <c r="BH561" s="208">
        <f>IF(O561="sníž. přenesená",K561,0)</f>
        <v>0</v>
      </c>
      <c r="BI561" s="208">
        <f>IF(O561="nulová",K561,0)</f>
        <v>0</v>
      </c>
      <c r="BJ561" s="15" t="s">
        <v>23</v>
      </c>
      <c r="BK561" s="208">
        <f>ROUND(P561*H561,2)</f>
        <v>0</v>
      </c>
      <c r="BL561" s="15" t="s">
        <v>749</v>
      </c>
      <c r="BM561" s="15" t="s">
        <v>1214</v>
      </c>
    </row>
    <row r="562" s="1" customFormat="1">
      <c r="B562" s="37"/>
      <c r="C562" s="38"/>
      <c r="D562" s="209" t="s">
        <v>143</v>
      </c>
      <c r="E562" s="38"/>
      <c r="F562" s="210" t="s">
        <v>1213</v>
      </c>
      <c r="G562" s="38"/>
      <c r="H562" s="38"/>
      <c r="I562" s="130"/>
      <c r="J562" s="130"/>
      <c r="K562" s="38"/>
      <c r="L562" s="38"/>
      <c r="M562" s="42"/>
      <c r="N562" s="211"/>
      <c r="O562" s="78"/>
      <c r="P562" s="78"/>
      <c r="Q562" s="78"/>
      <c r="R562" s="78"/>
      <c r="S562" s="78"/>
      <c r="T562" s="78"/>
      <c r="U562" s="78"/>
      <c r="V562" s="78"/>
      <c r="W562" s="78"/>
      <c r="X562" s="79"/>
      <c r="AT562" s="15" t="s">
        <v>143</v>
      </c>
      <c r="AU562" s="15" t="s">
        <v>23</v>
      </c>
    </row>
    <row r="563" s="11" customFormat="1">
      <c r="B563" s="229"/>
      <c r="C563" s="230"/>
      <c r="D563" s="209" t="s">
        <v>153</v>
      </c>
      <c r="E563" s="231" t="s">
        <v>21</v>
      </c>
      <c r="F563" s="232" t="s">
        <v>1210</v>
      </c>
      <c r="G563" s="230"/>
      <c r="H563" s="231" t="s">
        <v>21</v>
      </c>
      <c r="I563" s="233"/>
      <c r="J563" s="233"/>
      <c r="K563" s="230"/>
      <c r="L563" s="230"/>
      <c r="M563" s="234"/>
      <c r="N563" s="235"/>
      <c r="O563" s="236"/>
      <c r="P563" s="236"/>
      <c r="Q563" s="236"/>
      <c r="R563" s="236"/>
      <c r="S563" s="236"/>
      <c r="T563" s="236"/>
      <c r="U563" s="236"/>
      <c r="V563" s="236"/>
      <c r="W563" s="236"/>
      <c r="X563" s="237"/>
      <c r="AT563" s="238" t="s">
        <v>153</v>
      </c>
      <c r="AU563" s="238" t="s">
        <v>23</v>
      </c>
      <c r="AV563" s="11" t="s">
        <v>23</v>
      </c>
      <c r="AW563" s="11" t="s">
        <v>5</v>
      </c>
      <c r="AX563" s="11" t="s">
        <v>85</v>
      </c>
      <c r="AY563" s="238" t="s">
        <v>141</v>
      </c>
    </row>
    <row r="564" s="12" customFormat="1">
      <c r="B564" s="239"/>
      <c r="C564" s="240"/>
      <c r="D564" s="209" t="s">
        <v>153</v>
      </c>
      <c r="E564" s="241" t="s">
        <v>21</v>
      </c>
      <c r="F564" s="242" t="s">
        <v>1215</v>
      </c>
      <c r="G564" s="240"/>
      <c r="H564" s="243">
        <v>250</v>
      </c>
      <c r="I564" s="244"/>
      <c r="J564" s="244"/>
      <c r="K564" s="240"/>
      <c r="L564" s="240"/>
      <c r="M564" s="245"/>
      <c r="N564" s="246"/>
      <c r="O564" s="247"/>
      <c r="P564" s="247"/>
      <c r="Q564" s="247"/>
      <c r="R564" s="247"/>
      <c r="S564" s="247"/>
      <c r="T564" s="247"/>
      <c r="U564" s="247"/>
      <c r="V564" s="247"/>
      <c r="W564" s="247"/>
      <c r="X564" s="248"/>
      <c r="AT564" s="249" t="s">
        <v>153</v>
      </c>
      <c r="AU564" s="249" t="s">
        <v>23</v>
      </c>
      <c r="AV564" s="12" t="s">
        <v>94</v>
      </c>
      <c r="AW564" s="12" t="s">
        <v>5</v>
      </c>
      <c r="AX564" s="12" t="s">
        <v>23</v>
      </c>
      <c r="AY564" s="249" t="s">
        <v>141</v>
      </c>
    </row>
    <row r="565" s="1" customFormat="1" ht="16.5" customHeight="1">
      <c r="B565" s="37"/>
      <c r="C565" s="196" t="s">
        <v>1216</v>
      </c>
      <c r="D565" s="196" t="s">
        <v>137</v>
      </c>
      <c r="E565" s="197" t="s">
        <v>1217</v>
      </c>
      <c r="F565" s="198" t="s">
        <v>1218</v>
      </c>
      <c r="G565" s="199" t="s">
        <v>427</v>
      </c>
      <c r="H565" s="200">
        <v>11</v>
      </c>
      <c r="I565" s="201"/>
      <c r="J565" s="201"/>
      <c r="K565" s="202">
        <f>ROUND(P565*H565,2)</f>
        <v>0</v>
      </c>
      <c r="L565" s="198" t="s">
        <v>151</v>
      </c>
      <c r="M565" s="42"/>
      <c r="N565" s="203" t="s">
        <v>21</v>
      </c>
      <c r="O565" s="204" t="s">
        <v>54</v>
      </c>
      <c r="P565" s="205">
        <f>I565+J565</f>
        <v>0</v>
      </c>
      <c r="Q565" s="205">
        <f>ROUND(I565*H565,2)</f>
        <v>0</v>
      </c>
      <c r="R565" s="205">
        <f>ROUND(J565*H565,2)</f>
        <v>0</v>
      </c>
      <c r="S565" s="78"/>
      <c r="T565" s="206">
        <f>S565*H565</f>
        <v>0</v>
      </c>
      <c r="U565" s="206">
        <v>0.00132</v>
      </c>
      <c r="V565" s="206">
        <f>U565*H565</f>
        <v>0.01452</v>
      </c>
      <c r="W565" s="206">
        <v>0</v>
      </c>
      <c r="X565" s="207">
        <f>W565*H565</f>
        <v>0</v>
      </c>
      <c r="AR565" s="15" t="s">
        <v>529</v>
      </c>
      <c r="AT565" s="15" t="s">
        <v>137</v>
      </c>
      <c r="AU565" s="15" t="s">
        <v>23</v>
      </c>
      <c r="AY565" s="15" t="s">
        <v>141</v>
      </c>
      <c r="BE565" s="208">
        <f>IF(O565="základní",K565,0)</f>
        <v>0</v>
      </c>
      <c r="BF565" s="208">
        <f>IF(O565="snížená",K565,0)</f>
        <v>0</v>
      </c>
      <c r="BG565" s="208">
        <f>IF(O565="zákl. přenesená",K565,0)</f>
        <v>0</v>
      </c>
      <c r="BH565" s="208">
        <f>IF(O565="sníž. přenesená",K565,0)</f>
        <v>0</v>
      </c>
      <c r="BI565" s="208">
        <f>IF(O565="nulová",K565,0)</f>
        <v>0</v>
      </c>
      <c r="BJ565" s="15" t="s">
        <v>23</v>
      </c>
      <c r="BK565" s="208">
        <f>ROUND(P565*H565,2)</f>
        <v>0</v>
      </c>
      <c r="BL565" s="15" t="s">
        <v>529</v>
      </c>
      <c r="BM565" s="15" t="s">
        <v>1219</v>
      </c>
    </row>
    <row r="566" s="1" customFormat="1">
      <c r="B566" s="37"/>
      <c r="C566" s="38"/>
      <c r="D566" s="209" t="s">
        <v>143</v>
      </c>
      <c r="E566" s="38"/>
      <c r="F566" s="210" t="s">
        <v>1220</v>
      </c>
      <c r="G566" s="38"/>
      <c r="H566" s="38"/>
      <c r="I566" s="130"/>
      <c r="J566" s="130"/>
      <c r="K566" s="38"/>
      <c r="L566" s="38"/>
      <c r="M566" s="42"/>
      <c r="N566" s="211"/>
      <c r="O566" s="78"/>
      <c r="P566" s="78"/>
      <c r="Q566" s="78"/>
      <c r="R566" s="78"/>
      <c r="S566" s="78"/>
      <c r="T566" s="78"/>
      <c r="U566" s="78"/>
      <c r="V566" s="78"/>
      <c r="W566" s="78"/>
      <c r="X566" s="79"/>
      <c r="AT566" s="15" t="s">
        <v>143</v>
      </c>
      <c r="AU566" s="15" t="s">
        <v>23</v>
      </c>
    </row>
    <row r="567" s="1" customFormat="1" ht="16.5" customHeight="1">
      <c r="B567" s="37"/>
      <c r="C567" s="250" t="s">
        <v>1221</v>
      </c>
      <c r="D567" s="250" t="s">
        <v>249</v>
      </c>
      <c r="E567" s="251" t="s">
        <v>1222</v>
      </c>
      <c r="F567" s="252" t="s">
        <v>1223</v>
      </c>
      <c r="G567" s="253" t="s">
        <v>427</v>
      </c>
      <c r="H567" s="254">
        <v>11</v>
      </c>
      <c r="I567" s="255"/>
      <c r="J567" s="256"/>
      <c r="K567" s="257">
        <f>ROUND(P567*H567,2)</f>
        <v>0</v>
      </c>
      <c r="L567" s="252" t="s">
        <v>21</v>
      </c>
      <c r="M567" s="258"/>
      <c r="N567" s="259" t="s">
        <v>21</v>
      </c>
      <c r="O567" s="204" t="s">
        <v>54</v>
      </c>
      <c r="P567" s="205">
        <f>I567+J567</f>
        <v>0</v>
      </c>
      <c r="Q567" s="205">
        <f>ROUND(I567*H567,2)</f>
        <v>0</v>
      </c>
      <c r="R567" s="205">
        <f>ROUND(J567*H567,2)</f>
        <v>0</v>
      </c>
      <c r="S567" s="78"/>
      <c r="T567" s="206">
        <f>S567*H567</f>
        <v>0</v>
      </c>
      <c r="U567" s="206">
        <v>0</v>
      </c>
      <c r="V567" s="206">
        <f>U567*H567</f>
        <v>0</v>
      </c>
      <c r="W567" s="206">
        <v>0</v>
      </c>
      <c r="X567" s="207">
        <f>W567*H567</f>
        <v>0</v>
      </c>
      <c r="AR567" s="15" t="s">
        <v>94</v>
      </c>
      <c r="AT567" s="15" t="s">
        <v>249</v>
      </c>
      <c r="AU567" s="15" t="s">
        <v>23</v>
      </c>
      <c r="AY567" s="15" t="s">
        <v>141</v>
      </c>
      <c r="BE567" s="208">
        <f>IF(O567="základní",K567,0)</f>
        <v>0</v>
      </c>
      <c r="BF567" s="208">
        <f>IF(O567="snížená",K567,0)</f>
        <v>0</v>
      </c>
      <c r="BG567" s="208">
        <f>IF(O567="zákl. přenesená",K567,0)</f>
        <v>0</v>
      </c>
      <c r="BH567" s="208">
        <f>IF(O567="sníž. přenesená",K567,0)</f>
        <v>0</v>
      </c>
      <c r="BI567" s="208">
        <f>IF(O567="nulová",K567,0)</f>
        <v>0</v>
      </c>
      <c r="BJ567" s="15" t="s">
        <v>23</v>
      </c>
      <c r="BK567" s="208">
        <f>ROUND(P567*H567,2)</f>
        <v>0</v>
      </c>
      <c r="BL567" s="15" t="s">
        <v>23</v>
      </c>
      <c r="BM567" s="15" t="s">
        <v>1224</v>
      </c>
    </row>
    <row r="568" s="1" customFormat="1">
      <c r="B568" s="37"/>
      <c r="C568" s="38"/>
      <c r="D568" s="209" t="s">
        <v>143</v>
      </c>
      <c r="E568" s="38"/>
      <c r="F568" s="210" t="s">
        <v>1223</v>
      </c>
      <c r="G568" s="38"/>
      <c r="H568" s="38"/>
      <c r="I568" s="130"/>
      <c r="J568" s="130"/>
      <c r="K568" s="38"/>
      <c r="L568" s="38"/>
      <c r="M568" s="42"/>
      <c r="N568" s="211"/>
      <c r="O568" s="78"/>
      <c r="P568" s="78"/>
      <c r="Q568" s="78"/>
      <c r="R568" s="78"/>
      <c r="S568" s="78"/>
      <c r="T568" s="78"/>
      <c r="U568" s="78"/>
      <c r="V568" s="78"/>
      <c r="W568" s="78"/>
      <c r="X568" s="79"/>
      <c r="AT568" s="15" t="s">
        <v>143</v>
      </c>
      <c r="AU568" s="15" t="s">
        <v>23</v>
      </c>
    </row>
    <row r="569" s="1" customFormat="1" ht="16.5" customHeight="1">
      <c r="B569" s="37"/>
      <c r="C569" s="196" t="s">
        <v>1225</v>
      </c>
      <c r="D569" s="196" t="s">
        <v>137</v>
      </c>
      <c r="E569" s="197" t="s">
        <v>1226</v>
      </c>
      <c r="F569" s="198" t="s">
        <v>1227</v>
      </c>
      <c r="G569" s="199" t="s">
        <v>427</v>
      </c>
      <c r="H569" s="200">
        <v>1</v>
      </c>
      <c r="I569" s="201"/>
      <c r="J569" s="201"/>
      <c r="K569" s="202">
        <f>ROUND(P569*H569,2)</f>
        <v>0</v>
      </c>
      <c r="L569" s="198" t="s">
        <v>21</v>
      </c>
      <c r="M569" s="42"/>
      <c r="N569" s="203" t="s">
        <v>21</v>
      </c>
      <c r="O569" s="204" t="s">
        <v>54</v>
      </c>
      <c r="P569" s="205">
        <f>I569+J569</f>
        <v>0</v>
      </c>
      <c r="Q569" s="205">
        <f>ROUND(I569*H569,2)</f>
        <v>0</v>
      </c>
      <c r="R569" s="205">
        <f>ROUND(J569*H569,2)</f>
        <v>0</v>
      </c>
      <c r="S569" s="78"/>
      <c r="T569" s="206">
        <f>S569*H569</f>
        <v>0</v>
      </c>
      <c r="U569" s="206">
        <v>0</v>
      </c>
      <c r="V569" s="206">
        <f>U569*H569</f>
        <v>0</v>
      </c>
      <c r="W569" s="206">
        <v>0</v>
      </c>
      <c r="X569" s="207">
        <f>W569*H569</f>
        <v>0</v>
      </c>
      <c r="AR569" s="15" t="s">
        <v>529</v>
      </c>
      <c r="AT569" s="15" t="s">
        <v>137</v>
      </c>
      <c r="AU569" s="15" t="s">
        <v>23</v>
      </c>
      <c r="AY569" s="15" t="s">
        <v>141</v>
      </c>
      <c r="BE569" s="208">
        <f>IF(O569="základní",K569,0)</f>
        <v>0</v>
      </c>
      <c r="BF569" s="208">
        <f>IF(O569="snížená",K569,0)</f>
        <v>0</v>
      </c>
      <c r="BG569" s="208">
        <f>IF(O569="zákl. přenesená",K569,0)</f>
        <v>0</v>
      </c>
      <c r="BH569" s="208">
        <f>IF(O569="sníž. přenesená",K569,0)</f>
        <v>0</v>
      </c>
      <c r="BI569" s="208">
        <f>IF(O569="nulová",K569,0)</f>
        <v>0</v>
      </c>
      <c r="BJ569" s="15" t="s">
        <v>23</v>
      </c>
      <c r="BK569" s="208">
        <f>ROUND(P569*H569,2)</f>
        <v>0</v>
      </c>
      <c r="BL569" s="15" t="s">
        <v>529</v>
      </c>
      <c r="BM569" s="15" t="s">
        <v>1228</v>
      </c>
    </row>
    <row r="570" s="1" customFormat="1">
      <c r="B570" s="37"/>
      <c r="C570" s="38"/>
      <c r="D570" s="209" t="s">
        <v>143</v>
      </c>
      <c r="E570" s="38"/>
      <c r="F570" s="210" t="s">
        <v>1229</v>
      </c>
      <c r="G570" s="38"/>
      <c r="H570" s="38"/>
      <c r="I570" s="130"/>
      <c r="J570" s="130"/>
      <c r="K570" s="38"/>
      <c r="L570" s="38"/>
      <c r="M570" s="42"/>
      <c r="N570" s="211"/>
      <c r="O570" s="78"/>
      <c r="P570" s="78"/>
      <c r="Q570" s="78"/>
      <c r="R570" s="78"/>
      <c r="S570" s="78"/>
      <c r="T570" s="78"/>
      <c r="U570" s="78"/>
      <c r="V570" s="78"/>
      <c r="W570" s="78"/>
      <c r="X570" s="79"/>
      <c r="AT570" s="15" t="s">
        <v>143</v>
      </c>
      <c r="AU570" s="15" t="s">
        <v>23</v>
      </c>
    </row>
    <row r="571" s="1" customFormat="1" ht="16.5" customHeight="1">
      <c r="B571" s="37"/>
      <c r="C571" s="250" t="s">
        <v>1230</v>
      </c>
      <c r="D571" s="250" t="s">
        <v>249</v>
      </c>
      <c r="E571" s="251" t="s">
        <v>1231</v>
      </c>
      <c r="F571" s="252" t="s">
        <v>1232</v>
      </c>
      <c r="G571" s="253" t="s">
        <v>427</v>
      </c>
      <c r="H571" s="254">
        <v>1</v>
      </c>
      <c r="I571" s="255"/>
      <c r="J571" s="256"/>
      <c r="K571" s="257">
        <f>ROUND(P571*H571,2)</f>
        <v>0</v>
      </c>
      <c r="L571" s="252" t="s">
        <v>21</v>
      </c>
      <c r="M571" s="258"/>
      <c r="N571" s="259" t="s">
        <v>21</v>
      </c>
      <c r="O571" s="204" t="s">
        <v>54</v>
      </c>
      <c r="P571" s="205">
        <f>I571+J571</f>
        <v>0</v>
      </c>
      <c r="Q571" s="205">
        <f>ROUND(I571*H571,2)</f>
        <v>0</v>
      </c>
      <c r="R571" s="205">
        <f>ROUND(J571*H571,2)</f>
        <v>0</v>
      </c>
      <c r="S571" s="78"/>
      <c r="T571" s="206">
        <f>S571*H571</f>
        <v>0</v>
      </c>
      <c r="U571" s="206">
        <v>0</v>
      </c>
      <c r="V571" s="206">
        <f>U571*H571</f>
        <v>0</v>
      </c>
      <c r="W571" s="206">
        <v>0</v>
      </c>
      <c r="X571" s="207">
        <f>W571*H571</f>
        <v>0</v>
      </c>
      <c r="AR571" s="15" t="s">
        <v>94</v>
      </c>
      <c r="AT571" s="15" t="s">
        <v>249</v>
      </c>
      <c r="AU571" s="15" t="s">
        <v>23</v>
      </c>
      <c r="AY571" s="15" t="s">
        <v>141</v>
      </c>
      <c r="BE571" s="208">
        <f>IF(O571="základní",K571,0)</f>
        <v>0</v>
      </c>
      <c r="BF571" s="208">
        <f>IF(O571="snížená",K571,0)</f>
        <v>0</v>
      </c>
      <c r="BG571" s="208">
        <f>IF(O571="zákl. přenesená",K571,0)</f>
        <v>0</v>
      </c>
      <c r="BH571" s="208">
        <f>IF(O571="sníž. přenesená",K571,0)</f>
        <v>0</v>
      </c>
      <c r="BI571" s="208">
        <f>IF(O571="nulová",K571,0)</f>
        <v>0</v>
      </c>
      <c r="BJ571" s="15" t="s">
        <v>23</v>
      </c>
      <c r="BK571" s="208">
        <f>ROUND(P571*H571,2)</f>
        <v>0</v>
      </c>
      <c r="BL571" s="15" t="s">
        <v>23</v>
      </c>
      <c r="BM571" s="15" t="s">
        <v>1233</v>
      </c>
    </row>
    <row r="572" s="1" customFormat="1">
      <c r="B572" s="37"/>
      <c r="C572" s="38"/>
      <c r="D572" s="209" t="s">
        <v>143</v>
      </c>
      <c r="E572" s="38"/>
      <c r="F572" s="210" t="s">
        <v>1232</v>
      </c>
      <c r="G572" s="38"/>
      <c r="H572" s="38"/>
      <c r="I572" s="130"/>
      <c r="J572" s="130"/>
      <c r="K572" s="38"/>
      <c r="L572" s="38"/>
      <c r="M572" s="42"/>
      <c r="N572" s="211"/>
      <c r="O572" s="78"/>
      <c r="P572" s="78"/>
      <c r="Q572" s="78"/>
      <c r="R572" s="78"/>
      <c r="S572" s="78"/>
      <c r="T572" s="78"/>
      <c r="U572" s="78"/>
      <c r="V572" s="78"/>
      <c r="W572" s="78"/>
      <c r="X572" s="79"/>
      <c r="AT572" s="15" t="s">
        <v>143</v>
      </c>
      <c r="AU572" s="15" t="s">
        <v>23</v>
      </c>
    </row>
    <row r="573" s="11" customFormat="1">
      <c r="B573" s="229"/>
      <c r="C573" s="230"/>
      <c r="D573" s="209" t="s">
        <v>153</v>
      </c>
      <c r="E573" s="231" t="s">
        <v>21</v>
      </c>
      <c r="F573" s="232" t="s">
        <v>1084</v>
      </c>
      <c r="G573" s="230"/>
      <c r="H573" s="231" t="s">
        <v>21</v>
      </c>
      <c r="I573" s="233"/>
      <c r="J573" s="233"/>
      <c r="K573" s="230"/>
      <c r="L573" s="230"/>
      <c r="M573" s="234"/>
      <c r="N573" s="235"/>
      <c r="O573" s="236"/>
      <c r="P573" s="236"/>
      <c r="Q573" s="236"/>
      <c r="R573" s="236"/>
      <c r="S573" s="236"/>
      <c r="T573" s="236"/>
      <c r="U573" s="236"/>
      <c r="V573" s="236"/>
      <c r="W573" s="236"/>
      <c r="X573" s="237"/>
      <c r="AT573" s="238" t="s">
        <v>153</v>
      </c>
      <c r="AU573" s="238" t="s">
        <v>23</v>
      </c>
      <c r="AV573" s="11" t="s">
        <v>23</v>
      </c>
      <c r="AW573" s="11" t="s">
        <v>5</v>
      </c>
      <c r="AX573" s="11" t="s">
        <v>85</v>
      </c>
      <c r="AY573" s="238" t="s">
        <v>141</v>
      </c>
    </row>
    <row r="574" s="12" customFormat="1">
      <c r="B574" s="239"/>
      <c r="C574" s="240"/>
      <c r="D574" s="209" t="s">
        <v>153</v>
      </c>
      <c r="E574" s="241" t="s">
        <v>21</v>
      </c>
      <c r="F574" s="242" t="s">
        <v>23</v>
      </c>
      <c r="G574" s="240"/>
      <c r="H574" s="243">
        <v>1</v>
      </c>
      <c r="I574" s="244"/>
      <c r="J574" s="244"/>
      <c r="K574" s="240"/>
      <c r="L574" s="240"/>
      <c r="M574" s="245"/>
      <c r="N574" s="246"/>
      <c r="O574" s="247"/>
      <c r="P574" s="247"/>
      <c r="Q574" s="247"/>
      <c r="R574" s="247"/>
      <c r="S574" s="247"/>
      <c r="T574" s="247"/>
      <c r="U574" s="247"/>
      <c r="V574" s="247"/>
      <c r="W574" s="247"/>
      <c r="X574" s="248"/>
      <c r="AT574" s="249" t="s">
        <v>153</v>
      </c>
      <c r="AU574" s="249" t="s">
        <v>23</v>
      </c>
      <c r="AV574" s="12" t="s">
        <v>94</v>
      </c>
      <c r="AW574" s="12" t="s">
        <v>5</v>
      </c>
      <c r="AX574" s="12" t="s">
        <v>23</v>
      </c>
      <c r="AY574" s="249" t="s">
        <v>141</v>
      </c>
    </row>
    <row r="575" s="1" customFormat="1" ht="16.5" customHeight="1">
      <c r="B575" s="37"/>
      <c r="C575" s="196" t="s">
        <v>1234</v>
      </c>
      <c r="D575" s="196" t="s">
        <v>137</v>
      </c>
      <c r="E575" s="197" t="s">
        <v>1235</v>
      </c>
      <c r="F575" s="198" t="s">
        <v>1236</v>
      </c>
      <c r="G575" s="199" t="s">
        <v>427</v>
      </c>
      <c r="H575" s="200">
        <v>1</v>
      </c>
      <c r="I575" s="201"/>
      <c r="J575" s="201"/>
      <c r="K575" s="202">
        <f>ROUND(P575*H575,2)</f>
        <v>0</v>
      </c>
      <c r="L575" s="198" t="s">
        <v>151</v>
      </c>
      <c r="M575" s="42"/>
      <c r="N575" s="203" t="s">
        <v>21</v>
      </c>
      <c r="O575" s="204" t="s">
        <v>54</v>
      </c>
      <c r="P575" s="205">
        <f>I575+J575</f>
        <v>0</v>
      </c>
      <c r="Q575" s="205">
        <f>ROUND(I575*H575,2)</f>
        <v>0</v>
      </c>
      <c r="R575" s="205">
        <f>ROUND(J575*H575,2)</f>
        <v>0</v>
      </c>
      <c r="S575" s="78"/>
      <c r="T575" s="206">
        <f>S575*H575</f>
        <v>0</v>
      </c>
      <c r="U575" s="206">
        <v>0.0015</v>
      </c>
      <c r="V575" s="206">
        <f>U575*H575</f>
        <v>0.0015</v>
      </c>
      <c r="W575" s="206">
        <v>0</v>
      </c>
      <c r="X575" s="207">
        <f>W575*H575</f>
        <v>0</v>
      </c>
      <c r="AR575" s="15" t="s">
        <v>529</v>
      </c>
      <c r="AT575" s="15" t="s">
        <v>137</v>
      </c>
      <c r="AU575" s="15" t="s">
        <v>23</v>
      </c>
      <c r="AY575" s="15" t="s">
        <v>141</v>
      </c>
      <c r="BE575" s="208">
        <f>IF(O575="základní",K575,0)</f>
        <v>0</v>
      </c>
      <c r="BF575" s="208">
        <f>IF(O575="snížená",K575,0)</f>
        <v>0</v>
      </c>
      <c r="BG575" s="208">
        <f>IF(O575="zákl. přenesená",K575,0)</f>
        <v>0</v>
      </c>
      <c r="BH575" s="208">
        <f>IF(O575="sníž. přenesená",K575,0)</f>
        <v>0</v>
      </c>
      <c r="BI575" s="208">
        <f>IF(O575="nulová",K575,0)</f>
        <v>0</v>
      </c>
      <c r="BJ575" s="15" t="s">
        <v>23</v>
      </c>
      <c r="BK575" s="208">
        <f>ROUND(P575*H575,2)</f>
        <v>0</v>
      </c>
      <c r="BL575" s="15" t="s">
        <v>529</v>
      </c>
      <c r="BM575" s="15" t="s">
        <v>1237</v>
      </c>
    </row>
    <row r="576" s="1" customFormat="1">
      <c r="B576" s="37"/>
      <c r="C576" s="38"/>
      <c r="D576" s="209" t="s">
        <v>143</v>
      </c>
      <c r="E576" s="38"/>
      <c r="F576" s="210" t="s">
        <v>1238</v>
      </c>
      <c r="G576" s="38"/>
      <c r="H576" s="38"/>
      <c r="I576" s="130"/>
      <c r="J576" s="130"/>
      <c r="K576" s="38"/>
      <c r="L576" s="38"/>
      <c r="M576" s="42"/>
      <c r="N576" s="211"/>
      <c r="O576" s="78"/>
      <c r="P576" s="78"/>
      <c r="Q576" s="78"/>
      <c r="R576" s="78"/>
      <c r="S576" s="78"/>
      <c r="T576" s="78"/>
      <c r="U576" s="78"/>
      <c r="V576" s="78"/>
      <c r="W576" s="78"/>
      <c r="X576" s="79"/>
      <c r="AT576" s="15" t="s">
        <v>143</v>
      </c>
      <c r="AU576" s="15" t="s">
        <v>23</v>
      </c>
    </row>
    <row r="577" s="1" customFormat="1" ht="16.5" customHeight="1">
      <c r="B577" s="37"/>
      <c r="C577" s="196" t="s">
        <v>749</v>
      </c>
      <c r="D577" s="196" t="s">
        <v>137</v>
      </c>
      <c r="E577" s="197" t="s">
        <v>1239</v>
      </c>
      <c r="F577" s="198" t="s">
        <v>1240</v>
      </c>
      <c r="G577" s="199" t="s">
        <v>427</v>
      </c>
      <c r="H577" s="200">
        <v>1</v>
      </c>
      <c r="I577" s="201"/>
      <c r="J577" s="201"/>
      <c r="K577" s="202">
        <f>ROUND(P577*H577,2)</f>
        <v>0</v>
      </c>
      <c r="L577" s="198" t="s">
        <v>21</v>
      </c>
      <c r="M577" s="42"/>
      <c r="N577" s="203" t="s">
        <v>21</v>
      </c>
      <c r="O577" s="204" t="s">
        <v>54</v>
      </c>
      <c r="P577" s="205">
        <f>I577+J577</f>
        <v>0</v>
      </c>
      <c r="Q577" s="205">
        <f>ROUND(I577*H577,2)</f>
        <v>0</v>
      </c>
      <c r="R577" s="205">
        <f>ROUND(J577*H577,2)</f>
        <v>0</v>
      </c>
      <c r="S577" s="78"/>
      <c r="T577" s="206">
        <f>S577*H577</f>
        <v>0</v>
      </c>
      <c r="U577" s="206">
        <v>0</v>
      </c>
      <c r="V577" s="206">
        <f>U577*H577</f>
        <v>0</v>
      </c>
      <c r="W577" s="206">
        <v>0</v>
      </c>
      <c r="X577" s="207">
        <f>W577*H577</f>
        <v>0</v>
      </c>
      <c r="AR577" s="15" t="s">
        <v>23</v>
      </c>
      <c r="AT577" s="15" t="s">
        <v>137</v>
      </c>
      <c r="AU577" s="15" t="s">
        <v>23</v>
      </c>
      <c r="AY577" s="15" t="s">
        <v>141</v>
      </c>
      <c r="BE577" s="208">
        <f>IF(O577="základní",K577,0)</f>
        <v>0</v>
      </c>
      <c r="BF577" s="208">
        <f>IF(O577="snížená",K577,0)</f>
        <v>0</v>
      </c>
      <c r="BG577" s="208">
        <f>IF(O577="zákl. přenesená",K577,0)</f>
        <v>0</v>
      </c>
      <c r="BH577" s="208">
        <f>IF(O577="sníž. přenesená",K577,0)</f>
        <v>0</v>
      </c>
      <c r="BI577" s="208">
        <f>IF(O577="nulová",K577,0)</f>
        <v>0</v>
      </c>
      <c r="BJ577" s="15" t="s">
        <v>23</v>
      </c>
      <c r="BK577" s="208">
        <f>ROUND(P577*H577,2)</f>
        <v>0</v>
      </c>
      <c r="BL577" s="15" t="s">
        <v>23</v>
      </c>
      <c r="BM577" s="15" t="s">
        <v>1241</v>
      </c>
    </row>
    <row r="578" s="1" customFormat="1">
      <c r="B578" s="37"/>
      <c r="C578" s="38"/>
      <c r="D578" s="209" t="s">
        <v>143</v>
      </c>
      <c r="E578" s="38"/>
      <c r="F578" s="210" t="s">
        <v>1242</v>
      </c>
      <c r="G578" s="38"/>
      <c r="H578" s="38"/>
      <c r="I578" s="130"/>
      <c r="J578" s="130"/>
      <c r="K578" s="38"/>
      <c r="L578" s="38"/>
      <c r="M578" s="42"/>
      <c r="N578" s="211"/>
      <c r="O578" s="78"/>
      <c r="P578" s="78"/>
      <c r="Q578" s="78"/>
      <c r="R578" s="78"/>
      <c r="S578" s="78"/>
      <c r="T578" s="78"/>
      <c r="U578" s="78"/>
      <c r="V578" s="78"/>
      <c r="W578" s="78"/>
      <c r="X578" s="79"/>
      <c r="AT578" s="15" t="s">
        <v>143</v>
      </c>
      <c r="AU578" s="15" t="s">
        <v>23</v>
      </c>
    </row>
    <row r="579" s="1" customFormat="1" ht="16.5" customHeight="1">
      <c r="B579" s="37"/>
      <c r="C579" s="250" t="s">
        <v>1243</v>
      </c>
      <c r="D579" s="250" t="s">
        <v>249</v>
      </c>
      <c r="E579" s="251" t="s">
        <v>1244</v>
      </c>
      <c r="F579" s="252" t="s">
        <v>1245</v>
      </c>
      <c r="G579" s="253" t="s">
        <v>492</v>
      </c>
      <c r="H579" s="254">
        <v>1</v>
      </c>
      <c r="I579" s="255"/>
      <c r="J579" s="256"/>
      <c r="K579" s="257">
        <f>ROUND(P579*H579,2)</f>
        <v>0</v>
      </c>
      <c r="L579" s="252" t="s">
        <v>21</v>
      </c>
      <c r="M579" s="258"/>
      <c r="N579" s="259" t="s">
        <v>21</v>
      </c>
      <c r="O579" s="204" t="s">
        <v>54</v>
      </c>
      <c r="P579" s="205">
        <f>I579+J579</f>
        <v>0</v>
      </c>
      <c r="Q579" s="205">
        <f>ROUND(I579*H579,2)</f>
        <v>0</v>
      </c>
      <c r="R579" s="205">
        <f>ROUND(J579*H579,2)</f>
        <v>0</v>
      </c>
      <c r="S579" s="78"/>
      <c r="T579" s="206">
        <f>S579*H579</f>
        <v>0</v>
      </c>
      <c r="U579" s="206">
        <v>0</v>
      </c>
      <c r="V579" s="206">
        <f>U579*H579</f>
        <v>0</v>
      </c>
      <c r="W579" s="206">
        <v>0</v>
      </c>
      <c r="X579" s="207">
        <f>W579*H579</f>
        <v>0</v>
      </c>
      <c r="AR579" s="15" t="s">
        <v>94</v>
      </c>
      <c r="AT579" s="15" t="s">
        <v>249</v>
      </c>
      <c r="AU579" s="15" t="s">
        <v>23</v>
      </c>
      <c r="AY579" s="15" t="s">
        <v>141</v>
      </c>
      <c r="BE579" s="208">
        <f>IF(O579="základní",K579,0)</f>
        <v>0</v>
      </c>
      <c r="BF579" s="208">
        <f>IF(O579="snížená",K579,0)</f>
        <v>0</v>
      </c>
      <c r="BG579" s="208">
        <f>IF(O579="zákl. přenesená",K579,0)</f>
        <v>0</v>
      </c>
      <c r="BH579" s="208">
        <f>IF(O579="sníž. přenesená",K579,0)</f>
        <v>0</v>
      </c>
      <c r="BI579" s="208">
        <f>IF(O579="nulová",K579,0)</f>
        <v>0</v>
      </c>
      <c r="BJ579" s="15" t="s">
        <v>23</v>
      </c>
      <c r="BK579" s="208">
        <f>ROUND(P579*H579,2)</f>
        <v>0</v>
      </c>
      <c r="BL579" s="15" t="s">
        <v>23</v>
      </c>
      <c r="BM579" s="15" t="s">
        <v>1246</v>
      </c>
    </row>
    <row r="580" s="1" customFormat="1">
      <c r="B580" s="37"/>
      <c r="C580" s="38"/>
      <c r="D580" s="209" t="s">
        <v>143</v>
      </c>
      <c r="E580" s="38"/>
      <c r="F580" s="210" t="s">
        <v>1247</v>
      </c>
      <c r="G580" s="38"/>
      <c r="H580" s="38"/>
      <c r="I580" s="130"/>
      <c r="J580" s="130"/>
      <c r="K580" s="38"/>
      <c r="L580" s="38"/>
      <c r="M580" s="42"/>
      <c r="N580" s="211"/>
      <c r="O580" s="78"/>
      <c r="P580" s="78"/>
      <c r="Q580" s="78"/>
      <c r="R580" s="78"/>
      <c r="S580" s="78"/>
      <c r="T580" s="78"/>
      <c r="U580" s="78"/>
      <c r="V580" s="78"/>
      <c r="W580" s="78"/>
      <c r="X580" s="79"/>
      <c r="AT580" s="15" t="s">
        <v>143</v>
      </c>
      <c r="AU580" s="15" t="s">
        <v>23</v>
      </c>
    </row>
    <row r="581" s="1" customFormat="1" ht="16.5" customHeight="1">
      <c r="B581" s="37"/>
      <c r="C581" s="196" t="s">
        <v>1248</v>
      </c>
      <c r="D581" s="196" t="s">
        <v>137</v>
      </c>
      <c r="E581" s="197" t="s">
        <v>1249</v>
      </c>
      <c r="F581" s="198" t="s">
        <v>1250</v>
      </c>
      <c r="G581" s="199" t="s">
        <v>427</v>
      </c>
      <c r="H581" s="200">
        <v>1</v>
      </c>
      <c r="I581" s="201"/>
      <c r="J581" s="201"/>
      <c r="K581" s="202">
        <f>ROUND(P581*H581,2)</f>
        <v>0</v>
      </c>
      <c r="L581" s="198" t="s">
        <v>151</v>
      </c>
      <c r="M581" s="42"/>
      <c r="N581" s="203" t="s">
        <v>21</v>
      </c>
      <c r="O581" s="204" t="s">
        <v>54</v>
      </c>
      <c r="P581" s="205">
        <f>I581+J581</f>
        <v>0</v>
      </c>
      <c r="Q581" s="205">
        <f>ROUND(I581*H581,2)</f>
        <v>0</v>
      </c>
      <c r="R581" s="205">
        <f>ROUND(J581*H581,2)</f>
        <v>0</v>
      </c>
      <c r="S581" s="78"/>
      <c r="T581" s="206">
        <f>S581*H581</f>
        <v>0</v>
      </c>
      <c r="U581" s="206">
        <v>0</v>
      </c>
      <c r="V581" s="206">
        <f>U581*H581</f>
        <v>0</v>
      </c>
      <c r="W581" s="206">
        <v>0</v>
      </c>
      <c r="X581" s="207">
        <f>W581*H581</f>
        <v>0</v>
      </c>
      <c r="AR581" s="15" t="s">
        <v>529</v>
      </c>
      <c r="AT581" s="15" t="s">
        <v>137</v>
      </c>
      <c r="AU581" s="15" t="s">
        <v>23</v>
      </c>
      <c r="AY581" s="15" t="s">
        <v>141</v>
      </c>
      <c r="BE581" s="208">
        <f>IF(O581="základní",K581,0)</f>
        <v>0</v>
      </c>
      <c r="BF581" s="208">
        <f>IF(O581="snížená",K581,0)</f>
        <v>0</v>
      </c>
      <c r="BG581" s="208">
        <f>IF(O581="zákl. přenesená",K581,0)</f>
        <v>0</v>
      </c>
      <c r="BH581" s="208">
        <f>IF(O581="sníž. přenesená",K581,0)</f>
        <v>0</v>
      </c>
      <c r="BI581" s="208">
        <f>IF(O581="nulová",K581,0)</f>
        <v>0</v>
      </c>
      <c r="BJ581" s="15" t="s">
        <v>23</v>
      </c>
      <c r="BK581" s="208">
        <f>ROUND(P581*H581,2)</f>
        <v>0</v>
      </c>
      <c r="BL581" s="15" t="s">
        <v>529</v>
      </c>
      <c r="BM581" s="15" t="s">
        <v>1251</v>
      </c>
    </row>
    <row r="582" s="1" customFormat="1">
      <c r="B582" s="37"/>
      <c r="C582" s="38"/>
      <c r="D582" s="209" t="s">
        <v>143</v>
      </c>
      <c r="E582" s="38"/>
      <c r="F582" s="210" t="s">
        <v>1250</v>
      </c>
      <c r="G582" s="38"/>
      <c r="H582" s="38"/>
      <c r="I582" s="130"/>
      <c r="J582" s="130"/>
      <c r="K582" s="38"/>
      <c r="L582" s="38"/>
      <c r="M582" s="42"/>
      <c r="N582" s="211"/>
      <c r="O582" s="78"/>
      <c r="P582" s="78"/>
      <c r="Q582" s="78"/>
      <c r="R582" s="78"/>
      <c r="S582" s="78"/>
      <c r="T582" s="78"/>
      <c r="U582" s="78"/>
      <c r="V582" s="78"/>
      <c r="W582" s="78"/>
      <c r="X582" s="79"/>
      <c r="AT582" s="15" t="s">
        <v>143</v>
      </c>
      <c r="AU582" s="15" t="s">
        <v>23</v>
      </c>
    </row>
    <row r="583" s="11" customFormat="1">
      <c r="B583" s="229"/>
      <c r="C583" s="230"/>
      <c r="D583" s="209" t="s">
        <v>153</v>
      </c>
      <c r="E583" s="231" t="s">
        <v>21</v>
      </c>
      <c r="F583" s="232" t="s">
        <v>1084</v>
      </c>
      <c r="G583" s="230"/>
      <c r="H583" s="231" t="s">
        <v>21</v>
      </c>
      <c r="I583" s="233"/>
      <c r="J583" s="233"/>
      <c r="K583" s="230"/>
      <c r="L583" s="230"/>
      <c r="M583" s="234"/>
      <c r="N583" s="235"/>
      <c r="O583" s="236"/>
      <c r="P583" s="236"/>
      <c r="Q583" s="236"/>
      <c r="R583" s="236"/>
      <c r="S583" s="236"/>
      <c r="T583" s="236"/>
      <c r="U583" s="236"/>
      <c r="V583" s="236"/>
      <c r="W583" s="236"/>
      <c r="X583" s="237"/>
      <c r="AT583" s="238" t="s">
        <v>153</v>
      </c>
      <c r="AU583" s="238" t="s">
        <v>23</v>
      </c>
      <c r="AV583" s="11" t="s">
        <v>23</v>
      </c>
      <c r="AW583" s="11" t="s">
        <v>5</v>
      </c>
      <c r="AX583" s="11" t="s">
        <v>85</v>
      </c>
      <c r="AY583" s="238" t="s">
        <v>141</v>
      </c>
    </row>
    <row r="584" s="12" customFormat="1">
      <c r="B584" s="239"/>
      <c r="C584" s="240"/>
      <c r="D584" s="209" t="s">
        <v>153</v>
      </c>
      <c r="E584" s="241" t="s">
        <v>21</v>
      </c>
      <c r="F584" s="242" t="s">
        <v>23</v>
      </c>
      <c r="G584" s="240"/>
      <c r="H584" s="243">
        <v>1</v>
      </c>
      <c r="I584" s="244"/>
      <c r="J584" s="244"/>
      <c r="K584" s="240"/>
      <c r="L584" s="240"/>
      <c r="M584" s="245"/>
      <c r="N584" s="246"/>
      <c r="O584" s="247"/>
      <c r="P584" s="247"/>
      <c r="Q584" s="247"/>
      <c r="R584" s="247"/>
      <c r="S584" s="247"/>
      <c r="T584" s="247"/>
      <c r="U584" s="247"/>
      <c r="V584" s="247"/>
      <c r="W584" s="247"/>
      <c r="X584" s="248"/>
      <c r="AT584" s="249" t="s">
        <v>153</v>
      </c>
      <c r="AU584" s="249" t="s">
        <v>23</v>
      </c>
      <c r="AV584" s="12" t="s">
        <v>94</v>
      </c>
      <c r="AW584" s="12" t="s">
        <v>5</v>
      </c>
      <c r="AX584" s="12" t="s">
        <v>23</v>
      </c>
      <c r="AY584" s="249" t="s">
        <v>141</v>
      </c>
    </row>
    <row r="585" s="1" customFormat="1" ht="16.5" customHeight="1">
      <c r="B585" s="37"/>
      <c r="C585" s="196" t="s">
        <v>1252</v>
      </c>
      <c r="D585" s="196" t="s">
        <v>137</v>
      </c>
      <c r="E585" s="197" t="s">
        <v>1253</v>
      </c>
      <c r="F585" s="198" t="s">
        <v>1254</v>
      </c>
      <c r="G585" s="199" t="s">
        <v>427</v>
      </c>
      <c r="H585" s="200">
        <v>1</v>
      </c>
      <c r="I585" s="201"/>
      <c r="J585" s="201"/>
      <c r="K585" s="202">
        <f>ROUND(P585*H585,2)</f>
        <v>0</v>
      </c>
      <c r="L585" s="198" t="s">
        <v>151</v>
      </c>
      <c r="M585" s="42"/>
      <c r="N585" s="203" t="s">
        <v>21</v>
      </c>
      <c r="O585" s="204" t="s">
        <v>54</v>
      </c>
      <c r="P585" s="205">
        <f>I585+J585</f>
        <v>0</v>
      </c>
      <c r="Q585" s="205">
        <f>ROUND(I585*H585,2)</f>
        <v>0</v>
      </c>
      <c r="R585" s="205">
        <f>ROUND(J585*H585,2)</f>
        <v>0</v>
      </c>
      <c r="S585" s="78"/>
      <c r="T585" s="206">
        <f>S585*H585</f>
        <v>0</v>
      </c>
      <c r="U585" s="206">
        <v>0</v>
      </c>
      <c r="V585" s="206">
        <f>U585*H585</f>
        <v>0</v>
      </c>
      <c r="W585" s="206">
        <v>0</v>
      </c>
      <c r="X585" s="207">
        <f>W585*H585</f>
        <v>0</v>
      </c>
      <c r="AR585" s="15" t="s">
        <v>529</v>
      </c>
      <c r="AT585" s="15" t="s">
        <v>137</v>
      </c>
      <c r="AU585" s="15" t="s">
        <v>23</v>
      </c>
      <c r="AY585" s="15" t="s">
        <v>141</v>
      </c>
      <c r="BE585" s="208">
        <f>IF(O585="základní",K585,0)</f>
        <v>0</v>
      </c>
      <c r="BF585" s="208">
        <f>IF(O585="snížená",K585,0)</f>
        <v>0</v>
      </c>
      <c r="BG585" s="208">
        <f>IF(O585="zákl. přenesená",K585,0)</f>
        <v>0</v>
      </c>
      <c r="BH585" s="208">
        <f>IF(O585="sníž. přenesená",K585,0)</f>
        <v>0</v>
      </c>
      <c r="BI585" s="208">
        <f>IF(O585="nulová",K585,0)</f>
        <v>0</v>
      </c>
      <c r="BJ585" s="15" t="s">
        <v>23</v>
      </c>
      <c r="BK585" s="208">
        <f>ROUND(P585*H585,2)</f>
        <v>0</v>
      </c>
      <c r="BL585" s="15" t="s">
        <v>529</v>
      </c>
      <c r="BM585" s="15" t="s">
        <v>1255</v>
      </c>
    </row>
    <row r="586" s="1" customFormat="1">
      <c r="B586" s="37"/>
      <c r="C586" s="38"/>
      <c r="D586" s="209" t="s">
        <v>143</v>
      </c>
      <c r="E586" s="38"/>
      <c r="F586" s="210" t="s">
        <v>1254</v>
      </c>
      <c r="G586" s="38"/>
      <c r="H586" s="38"/>
      <c r="I586" s="130"/>
      <c r="J586" s="130"/>
      <c r="K586" s="38"/>
      <c r="L586" s="38"/>
      <c r="M586" s="42"/>
      <c r="N586" s="211"/>
      <c r="O586" s="78"/>
      <c r="P586" s="78"/>
      <c r="Q586" s="78"/>
      <c r="R586" s="78"/>
      <c r="S586" s="78"/>
      <c r="T586" s="78"/>
      <c r="U586" s="78"/>
      <c r="V586" s="78"/>
      <c r="W586" s="78"/>
      <c r="X586" s="79"/>
      <c r="AT586" s="15" t="s">
        <v>143</v>
      </c>
      <c r="AU586" s="15" t="s">
        <v>23</v>
      </c>
    </row>
    <row r="587" s="1" customFormat="1" ht="16.5" customHeight="1">
      <c r="B587" s="37"/>
      <c r="C587" s="196" t="s">
        <v>519</v>
      </c>
      <c r="D587" s="196" t="s">
        <v>137</v>
      </c>
      <c r="E587" s="197" t="s">
        <v>1256</v>
      </c>
      <c r="F587" s="198" t="s">
        <v>1257</v>
      </c>
      <c r="G587" s="199" t="s">
        <v>427</v>
      </c>
      <c r="H587" s="200">
        <v>3</v>
      </c>
      <c r="I587" s="201"/>
      <c r="J587" s="201"/>
      <c r="K587" s="202">
        <f>ROUND(P587*H587,2)</f>
        <v>0</v>
      </c>
      <c r="L587" s="198" t="s">
        <v>151</v>
      </c>
      <c r="M587" s="42"/>
      <c r="N587" s="203" t="s">
        <v>21</v>
      </c>
      <c r="O587" s="204" t="s">
        <v>54</v>
      </c>
      <c r="P587" s="205">
        <f>I587+J587</f>
        <v>0</v>
      </c>
      <c r="Q587" s="205">
        <f>ROUND(I587*H587,2)</f>
        <v>0</v>
      </c>
      <c r="R587" s="205">
        <f>ROUND(J587*H587,2)</f>
        <v>0</v>
      </c>
      <c r="S587" s="78"/>
      <c r="T587" s="206">
        <f>S587*H587</f>
        <v>0</v>
      </c>
      <c r="U587" s="206">
        <v>0</v>
      </c>
      <c r="V587" s="206">
        <f>U587*H587</f>
        <v>0</v>
      </c>
      <c r="W587" s="206">
        <v>0</v>
      </c>
      <c r="X587" s="207">
        <f>W587*H587</f>
        <v>0</v>
      </c>
      <c r="AR587" s="15" t="s">
        <v>529</v>
      </c>
      <c r="AT587" s="15" t="s">
        <v>137</v>
      </c>
      <c r="AU587" s="15" t="s">
        <v>23</v>
      </c>
      <c r="AY587" s="15" t="s">
        <v>141</v>
      </c>
      <c r="BE587" s="208">
        <f>IF(O587="základní",K587,0)</f>
        <v>0</v>
      </c>
      <c r="BF587" s="208">
        <f>IF(O587="snížená",K587,0)</f>
        <v>0</v>
      </c>
      <c r="BG587" s="208">
        <f>IF(O587="zákl. přenesená",K587,0)</f>
        <v>0</v>
      </c>
      <c r="BH587" s="208">
        <f>IF(O587="sníž. přenesená",K587,0)</f>
        <v>0</v>
      </c>
      <c r="BI587" s="208">
        <f>IF(O587="nulová",K587,0)</f>
        <v>0</v>
      </c>
      <c r="BJ587" s="15" t="s">
        <v>23</v>
      </c>
      <c r="BK587" s="208">
        <f>ROUND(P587*H587,2)</f>
        <v>0</v>
      </c>
      <c r="BL587" s="15" t="s">
        <v>529</v>
      </c>
      <c r="BM587" s="15" t="s">
        <v>1258</v>
      </c>
    </row>
    <row r="588" s="1" customFormat="1">
      <c r="B588" s="37"/>
      <c r="C588" s="38"/>
      <c r="D588" s="209" t="s">
        <v>143</v>
      </c>
      <c r="E588" s="38"/>
      <c r="F588" s="210" t="s">
        <v>1257</v>
      </c>
      <c r="G588" s="38"/>
      <c r="H588" s="38"/>
      <c r="I588" s="130"/>
      <c r="J588" s="130"/>
      <c r="K588" s="38"/>
      <c r="L588" s="38"/>
      <c r="M588" s="42"/>
      <c r="N588" s="211"/>
      <c r="O588" s="78"/>
      <c r="P588" s="78"/>
      <c r="Q588" s="78"/>
      <c r="R588" s="78"/>
      <c r="S588" s="78"/>
      <c r="T588" s="78"/>
      <c r="U588" s="78"/>
      <c r="V588" s="78"/>
      <c r="W588" s="78"/>
      <c r="X588" s="79"/>
      <c r="AT588" s="15" t="s">
        <v>143</v>
      </c>
      <c r="AU588" s="15" t="s">
        <v>23</v>
      </c>
    </row>
    <row r="589" s="11" customFormat="1">
      <c r="B589" s="229"/>
      <c r="C589" s="230"/>
      <c r="D589" s="209" t="s">
        <v>153</v>
      </c>
      <c r="E589" s="231" t="s">
        <v>21</v>
      </c>
      <c r="F589" s="232" t="s">
        <v>1084</v>
      </c>
      <c r="G589" s="230"/>
      <c r="H589" s="231" t="s">
        <v>21</v>
      </c>
      <c r="I589" s="233"/>
      <c r="J589" s="233"/>
      <c r="K589" s="230"/>
      <c r="L589" s="230"/>
      <c r="M589" s="234"/>
      <c r="N589" s="235"/>
      <c r="O589" s="236"/>
      <c r="P589" s="236"/>
      <c r="Q589" s="236"/>
      <c r="R589" s="236"/>
      <c r="S589" s="236"/>
      <c r="T589" s="236"/>
      <c r="U589" s="236"/>
      <c r="V589" s="236"/>
      <c r="W589" s="236"/>
      <c r="X589" s="237"/>
      <c r="AT589" s="238" t="s">
        <v>153</v>
      </c>
      <c r="AU589" s="238" t="s">
        <v>23</v>
      </c>
      <c r="AV589" s="11" t="s">
        <v>23</v>
      </c>
      <c r="AW589" s="11" t="s">
        <v>5</v>
      </c>
      <c r="AX589" s="11" t="s">
        <v>85</v>
      </c>
      <c r="AY589" s="238" t="s">
        <v>141</v>
      </c>
    </row>
    <row r="590" s="12" customFormat="1">
      <c r="B590" s="239"/>
      <c r="C590" s="240"/>
      <c r="D590" s="209" t="s">
        <v>153</v>
      </c>
      <c r="E590" s="241" t="s">
        <v>21</v>
      </c>
      <c r="F590" s="242" t="s">
        <v>159</v>
      </c>
      <c r="G590" s="240"/>
      <c r="H590" s="243">
        <v>3</v>
      </c>
      <c r="I590" s="244"/>
      <c r="J590" s="244"/>
      <c r="K590" s="240"/>
      <c r="L590" s="240"/>
      <c r="M590" s="245"/>
      <c r="N590" s="246"/>
      <c r="O590" s="247"/>
      <c r="P590" s="247"/>
      <c r="Q590" s="247"/>
      <c r="R590" s="247"/>
      <c r="S590" s="247"/>
      <c r="T590" s="247"/>
      <c r="U590" s="247"/>
      <c r="V590" s="247"/>
      <c r="W590" s="247"/>
      <c r="X590" s="248"/>
      <c r="AT590" s="249" t="s">
        <v>153</v>
      </c>
      <c r="AU590" s="249" t="s">
        <v>23</v>
      </c>
      <c r="AV590" s="12" t="s">
        <v>94</v>
      </c>
      <c r="AW590" s="12" t="s">
        <v>5</v>
      </c>
      <c r="AX590" s="12" t="s">
        <v>23</v>
      </c>
      <c r="AY590" s="249" t="s">
        <v>141</v>
      </c>
    </row>
    <row r="591" s="1" customFormat="1" ht="16.5" customHeight="1">
      <c r="B591" s="37"/>
      <c r="C591" s="196" t="s">
        <v>1259</v>
      </c>
      <c r="D591" s="196" t="s">
        <v>137</v>
      </c>
      <c r="E591" s="197" t="s">
        <v>1260</v>
      </c>
      <c r="F591" s="198" t="s">
        <v>1261</v>
      </c>
      <c r="G591" s="199" t="s">
        <v>427</v>
      </c>
      <c r="H591" s="200">
        <v>15</v>
      </c>
      <c r="I591" s="201"/>
      <c r="J591" s="201"/>
      <c r="K591" s="202">
        <f>ROUND(P591*H591,2)</f>
        <v>0</v>
      </c>
      <c r="L591" s="198" t="s">
        <v>151</v>
      </c>
      <c r="M591" s="42"/>
      <c r="N591" s="203" t="s">
        <v>21</v>
      </c>
      <c r="O591" s="204" t="s">
        <v>54</v>
      </c>
      <c r="P591" s="205">
        <f>I591+J591</f>
        <v>0</v>
      </c>
      <c r="Q591" s="205">
        <f>ROUND(I591*H591,2)</f>
        <v>0</v>
      </c>
      <c r="R591" s="205">
        <f>ROUND(J591*H591,2)</f>
        <v>0</v>
      </c>
      <c r="S591" s="78"/>
      <c r="T591" s="206">
        <f>S591*H591</f>
        <v>0</v>
      </c>
      <c r="U591" s="206">
        <v>0</v>
      </c>
      <c r="V591" s="206">
        <f>U591*H591</f>
        <v>0</v>
      </c>
      <c r="W591" s="206">
        <v>0</v>
      </c>
      <c r="X591" s="207">
        <f>W591*H591</f>
        <v>0</v>
      </c>
      <c r="AR591" s="15" t="s">
        <v>529</v>
      </c>
      <c r="AT591" s="15" t="s">
        <v>137</v>
      </c>
      <c r="AU591" s="15" t="s">
        <v>23</v>
      </c>
      <c r="AY591" s="15" t="s">
        <v>141</v>
      </c>
      <c r="BE591" s="208">
        <f>IF(O591="základní",K591,0)</f>
        <v>0</v>
      </c>
      <c r="BF591" s="208">
        <f>IF(O591="snížená",K591,0)</f>
        <v>0</v>
      </c>
      <c r="BG591" s="208">
        <f>IF(O591="zákl. přenesená",K591,0)</f>
        <v>0</v>
      </c>
      <c r="BH591" s="208">
        <f>IF(O591="sníž. přenesená",K591,0)</f>
        <v>0</v>
      </c>
      <c r="BI591" s="208">
        <f>IF(O591="nulová",K591,0)</f>
        <v>0</v>
      </c>
      <c r="BJ591" s="15" t="s">
        <v>23</v>
      </c>
      <c r="BK591" s="208">
        <f>ROUND(P591*H591,2)</f>
        <v>0</v>
      </c>
      <c r="BL591" s="15" t="s">
        <v>529</v>
      </c>
      <c r="BM591" s="15" t="s">
        <v>1262</v>
      </c>
    </row>
    <row r="592" s="1" customFormat="1">
      <c r="B592" s="37"/>
      <c r="C592" s="38"/>
      <c r="D592" s="209" t="s">
        <v>143</v>
      </c>
      <c r="E592" s="38"/>
      <c r="F592" s="210" t="s">
        <v>1261</v>
      </c>
      <c r="G592" s="38"/>
      <c r="H592" s="38"/>
      <c r="I592" s="130"/>
      <c r="J592" s="130"/>
      <c r="K592" s="38"/>
      <c r="L592" s="38"/>
      <c r="M592" s="42"/>
      <c r="N592" s="211"/>
      <c r="O592" s="78"/>
      <c r="P592" s="78"/>
      <c r="Q592" s="78"/>
      <c r="R592" s="78"/>
      <c r="S592" s="78"/>
      <c r="T592" s="78"/>
      <c r="U592" s="78"/>
      <c r="V592" s="78"/>
      <c r="W592" s="78"/>
      <c r="X592" s="79"/>
      <c r="AT592" s="15" t="s">
        <v>143</v>
      </c>
      <c r="AU592" s="15" t="s">
        <v>23</v>
      </c>
    </row>
    <row r="593" s="11" customFormat="1">
      <c r="B593" s="229"/>
      <c r="C593" s="230"/>
      <c r="D593" s="209" t="s">
        <v>153</v>
      </c>
      <c r="E593" s="231" t="s">
        <v>21</v>
      </c>
      <c r="F593" s="232" t="s">
        <v>1084</v>
      </c>
      <c r="G593" s="230"/>
      <c r="H593" s="231" t="s">
        <v>21</v>
      </c>
      <c r="I593" s="233"/>
      <c r="J593" s="233"/>
      <c r="K593" s="230"/>
      <c r="L593" s="230"/>
      <c r="M593" s="234"/>
      <c r="N593" s="235"/>
      <c r="O593" s="236"/>
      <c r="P593" s="236"/>
      <c r="Q593" s="236"/>
      <c r="R593" s="236"/>
      <c r="S593" s="236"/>
      <c r="T593" s="236"/>
      <c r="U593" s="236"/>
      <c r="V593" s="236"/>
      <c r="W593" s="236"/>
      <c r="X593" s="237"/>
      <c r="AT593" s="238" t="s">
        <v>153</v>
      </c>
      <c r="AU593" s="238" t="s">
        <v>23</v>
      </c>
      <c r="AV593" s="11" t="s">
        <v>23</v>
      </c>
      <c r="AW593" s="11" t="s">
        <v>5</v>
      </c>
      <c r="AX593" s="11" t="s">
        <v>85</v>
      </c>
      <c r="AY593" s="238" t="s">
        <v>141</v>
      </c>
    </row>
    <row r="594" s="12" customFormat="1">
      <c r="B594" s="239"/>
      <c r="C594" s="240"/>
      <c r="D594" s="209" t="s">
        <v>153</v>
      </c>
      <c r="E594" s="241" t="s">
        <v>21</v>
      </c>
      <c r="F594" s="242" t="s">
        <v>1263</v>
      </c>
      <c r="G594" s="240"/>
      <c r="H594" s="243">
        <v>15</v>
      </c>
      <c r="I594" s="244"/>
      <c r="J594" s="244"/>
      <c r="K594" s="240"/>
      <c r="L594" s="240"/>
      <c r="M594" s="245"/>
      <c r="N594" s="246"/>
      <c r="O594" s="247"/>
      <c r="P594" s="247"/>
      <c r="Q594" s="247"/>
      <c r="R594" s="247"/>
      <c r="S594" s="247"/>
      <c r="T594" s="247"/>
      <c r="U594" s="247"/>
      <c r="V594" s="247"/>
      <c r="W594" s="247"/>
      <c r="X594" s="248"/>
      <c r="AT594" s="249" t="s">
        <v>153</v>
      </c>
      <c r="AU594" s="249" t="s">
        <v>23</v>
      </c>
      <c r="AV594" s="12" t="s">
        <v>94</v>
      </c>
      <c r="AW594" s="12" t="s">
        <v>5</v>
      </c>
      <c r="AX594" s="12" t="s">
        <v>23</v>
      </c>
      <c r="AY594" s="249" t="s">
        <v>141</v>
      </c>
    </row>
    <row r="595" s="1" customFormat="1" ht="16.5" customHeight="1">
      <c r="B595" s="37"/>
      <c r="C595" s="196" t="s">
        <v>1264</v>
      </c>
      <c r="D595" s="196" t="s">
        <v>137</v>
      </c>
      <c r="E595" s="197" t="s">
        <v>1265</v>
      </c>
      <c r="F595" s="198" t="s">
        <v>1266</v>
      </c>
      <c r="G595" s="199" t="s">
        <v>427</v>
      </c>
      <c r="H595" s="200">
        <v>1</v>
      </c>
      <c r="I595" s="201"/>
      <c r="J595" s="201"/>
      <c r="K595" s="202">
        <f>ROUND(P595*H595,2)</f>
        <v>0</v>
      </c>
      <c r="L595" s="198" t="s">
        <v>21</v>
      </c>
      <c r="M595" s="42"/>
      <c r="N595" s="203" t="s">
        <v>21</v>
      </c>
      <c r="O595" s="204" t="s">
        <v>54</v>
      </c>
      <c r="P595" s="205">
        <f>I595+J595</f>
        <v>0</v>
      </c>
      <c r="Q595" s="205">
        <f>ROUND(I595*H595,2)</f>
        <v>0</v>
      </c>
      <c r="R595" s="205">
        <f>ROUND(J595*H595,2)</f>
        <v>0</v>
      </c>
      <c r="S595" s="78"/>
      <c r="T595" s="206">
        <f>S595*H595</f>
        <v>0</v>
      </c>
      <c r="U595" s="206">
        <v>0</v>
      </c>
      <c r="V595" s="206">
        <f>U595*H595</f>
        <v>0</v>
      </c>
      <c r="W595" s="206">
        <v>0</v>
      </c>
      <c r="X595" s="207">
        <f>W595*H595</f>
        <v>0</v>
      </c>
      <c r="AR595" s="15" t="s">
        <v>529</v>
      </c>
      <c r="AT595" s="15" t="s">
        <v>137</v>
      </c>
      <c r="AU595" s="15" t="s">
        <v>23</v>
      </c>
      <c r="AY595" s="15" t="s">
        <v>141</v>
      </c>
      <c r="BE595" s="208">
        <f>IF(O595="základní",K595,0)</f>
        <v>0</v>
      </c>
      <c r="BF595" s="208">
        <f>IF(O595="snížená",K595,0)</f>
        <v>0</v>
      </c>
      <c r="BG595" s="208">
        <f>IF(O595="zákl. přenesená",K595,0)</f>
        <v>0</v>
      </c>
      <c r="BH595" s="208">
        <f>IF(O595="sníž. přenesená",K595,0)</f>
        <v>0</v>
      </c>
      <c r="BI595" s="208">
        <f>IF(O595="nulová",K595,0)</f>
        <v>0</v>
      </c>
      <c r="BJ595" s="15" t="s">
        <v>23</v>
      </c>
      <c r="BK595" s="208">
        <f>ROUND(P595*H595,2)</f>
        <v>0</v>
      </c>
      <c r="BL595" s="15" t="s">
        <v>529</v>
      </c>
      <c r="BM595" s="15" t="s">
        <v>1267</v>
      </c>
    </row>
    <row r="596" s="1" customFormat="1">
      <c r="B596" s="37"/>
      <c r="C596" s="38"/>
      <c r="D596" s="209" t="s">
        <v>143</v>
      </c>
      <c r="E596" s="38"/>
      <c r="F596" s="210" t="s">
        <v>1268</v>
      </c>
      <c r="G596" s="38"/>
      <c r="H596" s="38"/>
      <c r="I596" s="130"/>
      <c r="J596" s="130"/>
      <c r="K596" s="38"/>
      <c r="L596" s="38"/>
      <c r="M596" s="42"/>
      <c r="N596" s="211"/>
      <c r="O596" s="78"/>
      <c r="P596" s="78"/>
      <c r="Q596" s="78"/>
      <c r="R596" s="78"/>
      <c r="S596" s="78"/>
      <c r="T596" s="78"/>
      <c r="U596" s="78"/>
      <c r="V596" s="78"/>
      <c r="W596" s="78"/>
      <c r="X596" s="79"/>
      <c r="AT596" s="15" t="s">
        <v>143</v>
      </c>
      <c r="AU596" s="15" t="s">
        <v>23</v>
      </c>
    </row>
    <row r="597" s="1" customFormat="1" ht="16.5" customHeight="1">
      <c r="B597" s="37"/>
      <c r="C597" s="196" t="s">
        <v>1269</v>
      </c>
      <c r="D597" s="196" t="s">
        <v>137</v>
      </c>
      <c r="E597" s="197" t="s">
        <v>1270</v>
      </c>
      <c r="F597" s="198" t="s">
        <v>1266</v>
      </c>
      <c r="G597" s="199" t="s">
        <v>427</v>
      </c>
      <c r="H597" s="200">
        <v>1</v>
      </c>
      <c r="I597" s="201"/>
      <c r="J597" s="201"/>
      <c r="K597" s="202">
        <f>ROUND(P597*H597,2)</f>
        <v>0</v>
      </c>
      <c r="L597" s="198" t="s">
        <v>21</v>
      </c>
      <c r="M597" s="42"/>
      <c r="N597" s="203" t="s">
        <v>21</v>
      </c>
      <c r="O597" s="204" t="s">
        <v>54</v>
      </c>
      <c r="P597" s="205">
        <f>I597+J597</f>
        <v>0</v>
      </c>
      <c r="Q597" s="205">
        <f>ROUND(I597*H597,2)</f>
        <v>0</v>
      </c>
      <c r="R597" s="205">
        <f>ROUND(J597*H597,2)</f>
        <v>0</v>
      </c>
      <c r="S597" s="78"/>
      <c r="T597" s="206">
        <f>S597*H597</f>
        <v>0</v>
      </c>
      <c r="U597" s="206">
        <v>0</v>
      </c>
      <c r="V597" s="206">
        <f>U597*H597</f>
        <v>0</v>
      </c>
      <c r="W597" s="206">
        <v>0</v>
      </c>
      <c r="X597" s="207">
        <f>W597*H597</f>
        <v>0</v>
      </c>
      <c r="AR597" s="15" t="s">
        <v>529</v>
      </c>
      <c r="AT597" s="15" t="s">
        <v>137</v>
      </c>
      <c r="AU597" s="15" t="s">
        <v>23</v>
      </c>
      <c r="AY597" s="15" t="s">
        <v>141</v>
      </c>
      <c r="BE597" s="208">
        <f>IF(O597="základní",K597,0)</f>
        <v>0</v>
      </c>
      <c r="BF597" s="208">
        <f>IF(O597="snížená",K597,0)</f>
        <v>0</v>
      </c>
      <c r="BG597" s="208">
        <f>IF(O597="zákl. přenesená",K597,0)</f>
        <v>0</v>
      </c>
      <c r="BH597" s="208">
        <f>IF(O597="sníž. přenesená",K597,0)</f>
        <v>0</v>
      </c>
      <c r="BI597" s="208">
        <f>IF(O597="nulová",K597,0)</f>
        <v>0</v>
      </c>
      <c r="BJ597" s="15" t="s">
        <v>23</v>
      </c>
      <c r="BK597" s="208">
        <f>ROUND(P597*H597,2)</f>
        <v>0</v>
      </c>
      <c r="BL597" s="15" t="s">
        <v>529</v>
      </c>
      <c r="BM597" s="15" t="s">
        <v>1271</v>
      </c>
    </row>
    <row r="598" s="1" customFormat="1">
      <c r="B598" s="37"/>
      <c r="C598" s="38"/>
      <c r="D598" s="209" t="s">
        <v>143</v>
      </c>
      <c r="E598" s="38"/>
      <c r="F598" s="210" t="s">
        <v>1272</v>
      </c>
      <c r="G598" s="38"/>
      <c r="H598" s="38"/>
      <c r="I598" s="130"/>
      <c r="J598" s="130"/>
      <c r="K598" s="38"/>
      <c r="L598" s="38"/>
      <c r="M598" s="42"/>
      <c r="N598" s="211"/>
      <c r="O598" s="78"/>
      <c r="P598" s="78"/>
      <c r="Q598" s="78"/>
      <c r="R598" s="78"/>
      <c r="S598" s="78"/>
      <c r="T598" s="78"/>
      <c r="U598" s="78"/>
      <c r="V598" s="78"/>
      <c r="W598" s="78"/>
      <c r="X598" s="79"/>
      <c r="AT598" s="15" t="s">
        <v>143</v>
      </c>
      <c r="AU598" s="15" t="s">
        <v>23</v>
      </c>
    </row>
    <row r="599" s="1" customFormat="1" ht="16.5" customHeight="1">
      <c r="B599" s="37"/>
      <c r="C599" s="196" t="s">
        <v>1273</v>
      </c>
      <c r="D599" s="196" t="s">
        <v>137</v>
      </c>
      <c r="E599" s="197" t="s">
        <v>1274</v>
      </c>
      <c r="F599" s="198" t="s">
        <v>1266</v>
      </c>
      <c r="G599" s="199" t="s">
        <v>427</v>
      </c>
      <c r="H599" s="200">
        <v>1</v>
      </c>
      <c r="I599" s="201"/>
      <c r="J599" s="201"/>
      <c r="K599" s="202">
        <f>ROUND(P599*H599,2)</f>
        <v>0</v>
      </c>
      <c r="L599" s="198" t="s">
        <v>21</v>
      </c>
      <c r="M599" s="42"/>
      <c r="N599" s="203" t="s">
        <v>21</v>
      </c>
      <c r="O599" s="204" t="s">
        <v>54</v>
      </c>
      <c r="P599" s="205">
        <f>I599+J599</f>
        <v>0</v>
      </c>
      <c r="Q599" s="205">
        <f>ROUND(I599*H599,2)</f>
        <v>0</v>
      </c>
      <c r="R599" s="205">
        <f>ROUND(J599*H599,2)</f>
        <v>0</v>
      </c>
      <c r="S599" s="78"/>
      <c r="T599" s="206">
        <f>S599*H599</f>
        <v>0</v>
      </c>
      <c r="U599" s="206">
        <v>0</v>
      </c>
      <c r="V599" s="206">
        <f>U599*H599</f>
        <v>0</v>
      </c>
      <c r="W599" s="206">
        <v>0</v>
      </c>
      <c r="X599" s="207">
        <f>W599*H599</f>
        <v>0</v>
      </c>
      <c r="AR599" s="15" t="s">
        <v>529</v>
      </c>
      <c r="AT599" s="15" t="s">
        <v>137</v>
      </c>
      <c r="AU599" s="15" t="s">
        <v>23</v>
      </c>
      <c r="AY599" s="15" t="s">
        <v>141</v>
      </c>
      <c r="BE599" s="208">
        <f>IF(O599="základní",K599,0)</f>
        <v>0</v>
      </c>
      <c r="BF599" s="208">
        <f>IF(O599="snížená",K599,0)</f>
        <v>0</v>
      </c>
      <c r="BG599" s="208">
        <f>IF(O599="zákl. přenesená",K599,0)</f>
        <v>0</v>
      </c>
      <c r="BH599" s="208">
        <f>IF(O599="sníž. přenesená",K599,0)</f>
        <v>0</v>
      </c>
      <c r="BI599" s="208">
        <f>IF(O599="nulová",K599,0)</f>
        <v>0</v>
      </c>
      <c r="BJ599" s="15" t="s">
        <v>23</v>
      </c>
      <c r="BK599" s="208">
        <f>ROUND(P599*H599,2)</f>
        <v>0</v>
      </c>
      <c r="BL599" s="15" t="s">
        <v>529</v>
      </c>
      <c r="BM599" s="15" t="s">
        <v>1275</v>
      </c>
    </row>
    <row r="600" s="1" customFormat="1">
      <c r="B600" s="37"/>
      <c r="C600" s="38"/>
      <c r="D600" s="209" t="s">
        <v>143</v>
      </c>
      <c r="E600" s="38"/>
      <c r="F600" s="210" t="s">
        <v>1276</v>
      </c>
      <c r="G600" s="38"/>
      <c r="H600" s="38"/>
      <c r="I600" s="130"/>
      <c r="J600" s="130"/>
      <c r="K600" s="38"/>
      <c r="L600" s="38"/>
      <c r="M600" s="42"/>
      <c r="N600" s="211"/>
      <c r="O600" s="78"/>
      <c r="P600" s="78"/>
      <c r="Q600" s="78"/>
      <c r="R600" s="78"/>
      <c r="S600" s="78"/>
      <c r="T600" s="78"/>
      <c r="U600" s="78"/>
      <c r="V600" s="78"/>
      <c r="W600" s="78"/>
      <c r="X600" s="79"/>
      <c r="AT600" s="15" t="s">
        <v>143</v>
      </c>
      <c r="AU600" s="15" t="s">
        <v>23</v>
      </c>
    </row>
    <row r="601" s="1" customFormat="1" ht="16.5" customHeight="1">
      <c r="B601" s="37"/>
      <c r="C601" s="196" t="s">
        <v>1277</v>
      </c>
      <c r="D601" s="196" t="s">
        <v>137</v>
      </c>
      <c r="E601" s="197" t="s">
        <v>1278</v>
      </c>
      <c r="F601" s="198" t="s">
        <v>1279</v>
      </c>
      <c r="G601" s="199" t="s">
        <v>427</v>
      </c>
      <c r="H601" s="200">
        <v>1</v>
      </c>
      <c r="I601" s="201"/>
      <c r="J601" s="201"/>
      <c r="K601" s="202">
        <f>ROUND(P601*H601,2)</f>
        <v>0</v>
      </c>
      <c r="L601" s="198" t="s">
        <v>151</v>
      </c>
      <c r="M601" s="42"/>
      <c r="N601" s="203" t="s">
        <v>21</v>
      </c>
      <c r="O601" s="204" t="s">
        <v>54</v>
      </c>
      <c r="P601" s="205">
        <f>I601+J601</f>
        <v>0</v>
      </c>
      <c r="Q601" s="205">
        <f>ROUND(I601*H601,2)</f>
        <v>0</v>
      </c>
      <c r="R601" s="205">
        <f>ROUND(J601*H601,2)</f>
        <v>0</v>
      </c>
      <c r="S601" s="78"/>
      <c r="T601" s="206">
        <f>S601*H601</f>
        <v>0</v>
      </c>
      <c r="U601" s="206">
        <v>0</v>
      </c>
      <c r="V601" s="206">
        <f>U601*H601</f>
        <v>0</v>
      </c>
      <c r="W601" s="206">
        <v>0</v>
      </c>
      <c r="X601" s="207">
        <f>W601*H601</f>
        <v>0</v>
      </c>
      <c r="AR601" s="15" t="s">
        <v>529</v>
      </c>
      <c r="AT601" s="15" t="s">
        <v>137</v>
      </c>
      <c r="AU601" s="15" t="s">
        <v>23</v>
      </c>
      <c r="AY601" s="15" t="s">
        <v>141</v>
      </c>
      <c r="BE601" s="208">
        <f>IF(O601="základní",K601,0)</f>
        <v>0</v>
      </c>
      <c r="BF601" s="208">
        <f>IF(O601="snížená",K601,0)</f>
        <v>0</v>
      </c>
      <c r="BG601" s="208">
        <f>IF(O601="zákl. přenesená",K601,0)</f>
        <v>0</v>
      </c>
      <c r="BH601" s="208">
        <f>IF(O601="sníž. přenesená",K601,0)</f>
        <v>0</v>
      </c>
      <c r="BI601" s="208">
        <f>IF(O601="nulová",K601,0)</f>
        <v>0</v>
      </c>
      <c r="BJ601" s="15" t="s">
        <v>23</v>
      </c>
      <c r="BK601" s="208">
        <f>ROUND(P601*H601,2)</f>
        <v>0</v>
      </c>
      <c r="BL601" s="15" t="s">
        <v>529</v>
      </c>
      <c r="BM601" s="15" t="s">
        <v>1280</v>
      </c>
    </row>
    <row r="602" s="1" customFormat="1">
      <c r="B602" s="37"/>
      <c r="C602" s="38"/>
      <c r="D602" s="209" t="s">
        <v>143</v>
      </c>
      <c r="E602" s="38"/>
      <c r="F602" s="210" t="s">
        <v>1281</v>
      </c>
      <c r="G602" s="38"/>
      <c r="H602" s="38"/>
      <c r="I602" s="130"/>
      <c r="J602" s="130"/>
      <c r="K602" s="38"/>
      <c r="L602" s="38"/>
      <c r="M602" s="42"/>
      <c r="N602" s="211"/>
      <c r="O602" s="78"/>
      <c r="P602" s="78"/>
      <c r="Q602" s="78"/>
      <c r="R602" s="78"/>
      <c r="S602" s="78"/>
      <c r="T602" s="78"/>
      <c r="U602" s="78"/>
      <c r="V602" s="78"/>
      <c r="W602" s="78"/>
      <c r="X602" s="79"/>
      <c r="AT602" s="15" t="s">
        <v>143</v>
      </c>
      <c r="AU602" s="15" t="s">
        <v>23</v>
      </c>
    </row>
    <row r="603" s="1" customFormat="1" ht="16.5" customHeight="1">
      <c r="B603" s="37"/>
      <c r="C603" s="196" t="s">
        <v>1282</v>
      </c>
      <c r="D603" s="196" t="s">
        <v>137</v>
      </c>
      <c r="E603" s="197" t="s">
        <v>1283</v>
      </c>
      <c r="F603" s="198" t="s">
        <v>1284</v>
      </c>
      <c r="G603" s="199" t="s">
        <v>427</v>
      </c>
      <c r="H603" s="200">
        <v>18</v>
      </c>
      <c r="I603" s="201"/>
      <c r="J603" s="201"/>
      <c r="K603" s="202">
        <f>ROUND(P603*H603,2)</f>
        <v>0</v>
      </c>
      <c r="L603" s="198" t="s">
        <v>151</v>
      </c>
      <c r="M603" s="42"/>
      <c r="N603" s="203" t="s">
        <v>21</v>
      </c>
      <c r="O603" s="204" t="s">
        <v>54</v>
      </c>
      <c r="P603" s="205">
        <f>I603+J603</f>
        <v>0</v>
      </c>
      <c r="Q603" s="205">
        <f>ROUND(I603*H603,2)</f>
        <v>0</v>
      </c>
      <c r="R603" s="205">
        <f>ROUND(J603*H603,2)</f>
        <v>0</v>
      </c>
      <c r="S603" s="78"/>
      <c r="T603" s="206">
        <f>S603*H603</f>
        <v>0</v>
      </c>
      <c r="U603" s="206">
        <v>0</v>
      </c>
      <c r="V603" s="206">
        <f>U603*H603</f>
        <v>0</v>
      </c>
      <c r="W603" s="206">
        <v>0</v>
      </c>
      <c r="X603" s="207">
        <f>W603*H603</f>
        <v>0</v>
      </c>
      <c r="AR603" s="15" t="s">
        <v>529</v>
      </c>
      <c r="AT603" s="15" t="s">
        <v>137</v>
      </c>
      <c r="AU603" s="15" t="s">
        <v>23</v>
      </c>
      <c r="AY603" s="15" t="s">
        <v>141</v>
      </c>
      <c r="BE603" s="208">
        <f>IF(O603="základní",K603,0)</f>
        <v>0</v>
      </c>
      <c r="BF603" s="208">
        <f>IF(O603="snížená",K603,0)</f>
        <v>0</v>
      </c>
      <c r="BG603" s="208">
        <f>IF(O603="zákl. přenesená",K603,0)</f>
        <v>0</v>
      </c>
      <c r="BH603" s="208">
        <f>IF(O603="sníž. přenesená",K603,0)</f>
        <v>0</v>
      </c>
      <c r="BI603" s="208">
        <f>IF(O603="nulová",K603,0)</f>
        <v>0</v>
      </c>
      <c r="BJ603" s="15" t="s">
        <v>23</v>
      </c>
      <c r="BK603" s="208">
        <f>ROUND(P603*H603,2)</f>
        <v>0</v>
      </c>
      <c r="BL603" s="15" t="s">
        <v>529</v>
      </c>
      <c r="BM603" s="15" t="s">
        <v>1285</v>
      </c>
    </row>
    <row r="604" s="1" customFormat="1">
      <c r="B604" s="37"/>
      <c r="C604" s="38"/>
      <c r="D604" s="209" t="s">
        <v>143</v>
      </c>
      <c r="E604" s="38"/>
      <c r="F604" s="210" t="s">
        <v>1286</v>
      </c>
      <c r="G604" s="38"/>
      <c r="H604" s="38"/>
      <c r="I604" s="130"/>
      <c r="J604" s="130"/>
      <c r="K604" s="38"/>
      <c r="L604" s="38"/>
      <c r="M604" s="42"/>
      <c r="N604" s="211"/>
      <c r="O604" s="78"/>
      <c r="P604" s="78"/>
      <c r="Q604" s="78"/>
      <c r="R604" s="78"/>
      <c r="S604" s="78"/>
      <c r="T604" s="78"/>
      <c r="U604" s="78"/>
      <c r="V604" s="78"/>
      <c r="W604" s="78"/>
      <c r="X604" s="79"/>
      <c r="AT604" s="15" t="s">
        <v>143</v>
      </c>
      <c r="AU604" s="15" t="s">
        <v>23</v>
      </c>
    </row>
    <row r="605" s="11" customFormat="1">
      <c r="B605" s="229"/>
      <c r="C605" s="230"/>
      <c r="D605" s="209" t="s">
        <v>153</v>
      </c>
      <c r="E605" s="231" t="s">
        <v>21</v>
      </c>
      <c r="F605" s="232" t="s">
        <v>816</v>
      </c>
      <c r="G605" s="230"/>
      <c r="H605" s="231" t="s">
        <v>21</v>
      </c>
      <c r="I605" s="233"/>
      <c r="J605" s="233"/>
      <c r="K605" s="230"/>
      <c r="L605" s="230"/>
      <c r="M605" s="234"/>
      <c r="N605" s="235"/>
      <c r="O605" s="236"/>
      <c r="P605" s="236"/>
      <c r="Q605" s="236"/>
      <c r="R605" s="236"/>
      <c r="S605" s="236"/>
      <c r="T605" s="236"/>
      <c r="U605" s="236"/>
      <c r="V605" s="236"/>
      <c r="W605" s="236"/>
      <c r="X605" s="237"/>
      <c r="AT605" s="238" t="s">
        <v>153</v>
      </c>
      <c r="AU605" s="238" t="s">
        <v>23</v>
      </c>
      <c r="AV605" s="11" t="s">
        <v>23</v>
      </c>
      <c r="AW605" s="11" t="s">
        <v>5</v>
      </c>
      <c r="AX605" s="11" t="s">
        <v>85</v>
      </c>
      <c r="AY605" s="238" t="s">
        <v>141</v>
      </c>
    </row>
    <row r="606" s="12" customFormat="1">
      <c r="B606" s="239"/>
      <c r="C606" s="240"/>
      <c r="D606" s="209" t="s">
        <v>153</v>
      </c>
      <c r="E606" s="241" t="s">
        <v>21</v>
      </c>
      <c r="F606" s="242" t="s">
        <v>1287</v>
      </c>
      <c r="G606" s="240"/>
      <c r="H606" s="243">
        <v>18</v>
      </c>
      <c r="I606" s="244"/>
      <c r="J606" s="244"/>
      <c r="K606" s="240"/>
      <c r="L606" s="240"/>
      <c r="M606" s="245"/>
      <c r="N606" s="246"/>
      <c r="O606" s="247"/>
      <c r="P606" s="247"/>
      <c r="Q606" s="247"/>
      <c r="R606" s="247"/>
      <c r="S606" s="247"/>
      <c r="T606" s="247"/>
      <c r="U606" s="247"/>
      <c r="V606" s="247"/>
      <c r="W606" s="247"/>
      <c r="X606" s="248"/>
      <c r="AT606" s="249" t="s">
        <v>153</v>
      </c>
      <c r="AU606" s="249" t="s">
        <v>23</v>
      </c>
      <c r="AV606" s="12" t="s">
        <v>94</v>
      </c>
      <c r="AW606" s="12" t="s">
        <v>5</v>
      </c>
      <c r="AX606" s="12" t="s">
        <v>23</v>
      </c>
      <c r="AY606" s="249" t="s">
        <v>141</v>
      </c>
    </row>
    <row r="607" s="1" customFormat="1" ht="16.5" customHeight="1">
      <c r="B607" s="37"/>
      <c r="C607" s="196" t="s">
        <v>1288</v>
      </c>
      <c r="D607" s="196" t="s">
        <v>137</v>
      </c>
      <c r="E607" s="197" t="s">
        <v>1289</v>
      </c>
      <c r="F607" s="198" t="s">
        <v>1290</v>
      </c>
      <c r="G607" s="199" t="s">
        <v>427</v>
      </c>
      <c r="H607" s="200">
        <v>1</v>
      </c>
      <c r="I607" s="201"/>
      <c r="J607" s="201"/>
      <c r="K607" s="202">
        <f>ROUND(P607*H607,2)</f>
        <v>0</v>
      </c>
      <c r="L607" s="198" t="s">
        <v>151</v>
      </c>
      <c r="M607" s="42"/>
      <c r="N607" s="203" t="s">
        <v>21</v>
      </c>
      <c r="O607" s="204" t="s">
        <v>54</v>
      </c>
      <c r="P607" s="205">
        <f>I607+J607</f>
        <v>0</v>
      </c>
      <c r="Q607" s="205">
        <f>ROUND(I607*H607,2)</f>
        <v>0</v>
      </c>
      <c r="R607" s="205">
        <f>ROUND(J607*H607,2)</f>
        <v>0</v>
      </c>
      <c r="S607" s="78"/>
      <c r="T607" s="206">
        <f>S607*H607</f>
        <v>0</v>
      </c>
      <c r="U607" s="206">
        <v>0</v>
      </c>
      <c r="V607" s="206">
        <f>U607*H607</f>
        <v>0</v>
      </c>
      <c r="W607" s="206">
        <v>0</v>
      </c>
      <c r="X607" s="207">
        <f>W607*H607</f>
        <v>0</v>
      </c>
      <c r="AR607" s="15" t="s">
        <v>529</v>
      </c>
      <c r="AT607" s="15" t="s">
        <v>137</v>
      </c>
      <c r="AU607" s="15" t="s">
        <v>23</v>
      </c>
      <c r="AY607" s="15" t="s">
        <v>141</v>
      </c>
      <c r="BE607" s="208">
        <f>IF(O607="základní",K607,0)</f>
        <v>0</v>
      </c>
      <c r="BF607" s="208">
        <f>IF(O607="snížená",K607,0)</f>
        <v>0</v>
      </c>
      <c r="BG607" s="208">
        <f>IF(O607="zákl. přenesená",K607,0)</f>
        <v>0</v>
      </c>
      <c r="BH607" s="208">
        <f>IF(O607="sníž. přenesená",K607,0)</f>
        <v>0</v>
      </c>
      <c r="BI607" s="208">
        <f>IF(O607="nulová",K607,0)</f>
        <v>0</v>
      </c>
      <c r="BJ607" s="15" t="s">
        <v>23</v>
      </c>
      <c r="BK607" s="208">
        <f>ROUND(P607*H607,2)</f>
        <v>0</v>
      </c>
      <c r="BL607" s="15" t="s">
        <v>529</v>
      </c>
      <c r="BM607" s="15" t="s">
        <v>1291</v>
      </c>
    </row>
    <row r="608" s="1" customFormat="1">
      <c r="B608" s="37"/>
      <c r="C608" s="38"/>
      <c r="D608" s="209" t="s">
        <v>143</v>
      </c>
      <c r="E608" s="38"/>
      <c r="F608" s="210" t="s">
        <v>1292</v>
      </c>
      <c r="G608" s="38"/>
      <c r="H608" s="38"/>
      <c r="I608" s="130"/>
      <c r="J608" s="130"/>
      <c r="K608" s="38"/>
      <c r="L608" s="38"/>
      <c r="M608" s="42"/>
      <c r="N608" s="211"/>
      <c r="O608" s="78"/>
      <c r="P608" s="78"/>
      <c r="Q608" s="78"/>
      <c r="R608" s="78"/>
      <c r="S608" s="78"/>
      <c r="T608" s="78"/>
      <c r="U608" s="78"/>
      <c r="V608" s="78"/>
      <c r="W608" s="78"/>
      <c r="X608" s="79"/>
      <c r="AT608" s="15" t="s">
        <v>143</v>
      </c>
      <c r="AU608" s="15" t="s">
        <v>23</v>
      </c>
    </row>
    <row r="609" s="1" customFormat="1" ht="16.5" customHeight="1">
      <c r="B609" s="37"/>
      <c r="C609" s="196" t="s">
        <v>1293</v>
      </c>
      <c r="D609" s="196" t="s">
        <v>137</v>
      </c>
      <c r="E609" s="197" t="s">
        <v>1294</v>
      </c>
      <c r="F609" s="198" t="s">
        <v>1295</v>
      </c>
      <c r="G609" s="199" t="s">
        <v>427</v>
      </c>
      <c r="H609" s="200">
        <v>3.6000000000000001</v>
      </c>
      <c r="I609" s="201"/>
      <c r="J609" s="201"/>
      <c r="K609" s="202">
        <f>ROUND(P609*H609,2)</f>
        <v>0</v>
      </c>
      <c r="L609" s="198" t="s">
        <v>151</v>
      </c>
      <c r="M609" s="42"/>
      <c r="N609" s="203" t="s">
        <v>21</v>
      </c>
      <c r="O609" s="204" t="s">
        <v>54</v>
      </c>
      <c r="P609" s="205">
        <f>I609+J609</f>
        <v>0</v>
      </c>
      <c r="Q609" s="205">
        <f>ROUND(I609*H609,2)</f>
        <v>0</v>
      </c>
      <c r="R609" s="205">
        <f>ROUND(J609*H609,2)</f>
        <v>0</v>
      </c>
      <c r="S609" s="78"/>
      <c r="T609" s="206">
        <f>S609*H609</f>
        <v>0</v>
      </c>
      <c r="U609" s="206">
        <v>0</v>
      </c>
      <c r="V609" s="206">
        <f>U609*H609</f>
        <v>0</v>
      </c>
      <c r="W609" s="206">
        <v>0</v>
      </c>
      <c r="X609" s="207">
        <f>W609*H609</f>
        <v>0</v>
      </c>
      <c r="AR609" s="15" t="s">
        <v>529</v>
      </c>
      <c r="AT609" s="15" t="s">
        <v>137</v>
      </c>
      <c r="AU609" s="15" t="s">
        <v>23</v>
      </c>
      <c r="AY609" s="15" t="s">
        <v>141</v>
      </c>
      <c r="BE609" s="208">
        <f>IF(O609="základní",K609,0)</f>
        <v>0</v>
      </c>
      <c r="BF609" s="208">
        <f>IF(O609="snížená",K609,0)</f>
        <v>0</v>
      </c>
      <c r="BG609" s="208">
        <f>IF(O609="zákl. přenesená",K609,0)</f>
        <v>0</v>
      </c>
      <c r="BH609" s="208">
        <f>IF(O609="sníž. přenesená",K609,0)</f>
        <v>0</v>
      </c>
      <c r="BI609" s="208">
        <f>IF(O609="nulová",K609,0)</f>
        <v>0</v>
      </c>
      <c r="BJ609" s="15" t="s">
        <v>23</v>
      </c>
      <c r="BK609" s="208">
        <f>ROUND(P609*H609,2)</f>
        <v>0</v>
      </c>
      <c r="BL609" s="15" t="s">
        <v>529</v>
      </c>
      <c r="BM609" s="15" t="s">
        <v>1296</v>
      </c>
    </row>
    <row r="610" s="1" customFormat="1">
      <c r="B610" s="37"/>
      <c r="C610" s="38"/>
      <c r="D610" s="209" t="s">
        <v>143</v>
      </c>
      <c r="E610" s="38"/>
      <c r="F610" s="210" t="s">
        <v>1297</v>
      </c>
      <c r="G610" s="38"/>
      <c r="H610" s="38"/>
      <c r="I610" s="130"/>
      <c r="J610" s="130"/>
      <c r="K610" s="38"/>
      <c r="L610" s="38"/>
      <c r="M610" s="42"/>
      <c r="N610" s="211"/>
      <c r="O610" s="78"/>
      <c r="P610" s="78"/>
      <c r="Q610" s="78"/>
      <c r="R610" s="78"/>
      <c r="S610" s="78"/>
      <c r="T610" s="78"/>
      <c r="U610" s="78"/>
      <c r="V610" s="78"/>
      <c r="W610" s="78"/>
      <c r="X610" s="79"/>
      <c r="AT610" s="15" t="s">
        <v>143</v>
      </c>
      <c r="AU610" s="15" t="s">
        <v>23</v>
      </c>
    </row>
    <row r="611" s="11" customFormat="1">
      <c r="B611" s="229"/>
      <c r="C611" s="230"/>
      <c r="D611" s="209" t="s">
        <v>153</v>
      </c>
      <c r="E611" s="231" t="s">
        <v>21</v>
      </c>
      <c r="F611" s="232" t="s">
        <v>816</v>
      </c>
      <c r="G611" s="230"/>
      <c r="H611" s="231" t="s">
        <v>21</v>
      </c>
      <c r="I611" s="233"/>
      <c r="J611" s="233"/>
      <c r="K611" s="230"/>
      <c r="L611" s="230"/>
      <c r="M611" s="234"/>
      <c r="N611" s="235"/>
      <c r="O611" s="236"/>
      <c r="P611" s="236"/>
      <c r="Q611" s="236"/>
      <c r="R611" s="236"/>
      <c r="S611" s="236"/>
      <c r="T611" s="236"/>
      <c r="U611" s="236"/>
      <c r="V611" s="236"/>
      <c r="W611" s="236"/>
      <c r="X611" s="237"/>
      <c r="AT611" s="238" t="s">
        <v>153</v>
      </c>
      <c r="AU611" s="238" t="s">
        <v>23</v>
      </c>
      <c r="AV611" s="11" t="s">
        <v>23</v>
      </c>
      <c r="AW611" s="11" t="s">
        <v>5</v>
      </c>
      <c r="AX611" s="11" t="s">
        <v>85</v>
      </c>
      <c r="AY611" s="238" t="s">
        <v>141</v>
      </c>
    </row>
    <row r="612" s="12" customFormat="1">
      <c r="B612" s="239"/>
      <c r="C612" s="240"/>
      <c r="D612" s="209" t="s">
        <v>153</v>
      </c>
      <c r="E612" s="241" t="s">
        <v>21</v>
      </c>
      <c r="F612" s="242" t="s">
        <v>1298</v>
      </c>
      <c r="G612" s="240"/>
      <c r="H612" s="243">
        <v>3.6000000000000001</v>
      </c>
      <c r="I612" s="244"/>
      <c r="J612" s="244"/>
      <c r="K612" s="240"/>
      <c r="L612" s="240"/>
      <c r="M612" s="245"/>
      <c r="N612" s="246"/>
      <c r="O612" s="247"/>
      <c r="P612" s="247"/>
      <c r="Q612" s="247"/>
      <c r="R612" s="247"/>
      <c r="S612" s="247"/>
      <c r="T612" s="247"/>
      <c r="U612" s="247"/>
      <c r="V612" s="247"/>
      <c r="W612" s="247"/>
      <c r="X612" s="248"/>
      <c r="AT612" s="249" t="s">
        <v>153</v>
      </c>
      <c r="AU612" s="249" t="s">
        <v>23</v>
      </c>
      <c r="AV612" s="12" t="s">
        <v>94</v>
      </c>
      <c r="AW612" s="12" t="s">
        <v>5</v>
      </c>
      <c r="AX612" s="12" t="s">
        <v>23</v>
      </c>
      <c r="AY612" s="249" t="s">
        <v>141</v>
      </c>
    </row>
    <row r="613" s="1" customFormat="1" ht="16.5" customHeight="1">
      <c r="B613" s="37"/>
      <c r="C613" s="196" t="s">
        <v>1299</v>
      </c>
      <c r="D613" s="196" t="s">
        <v>137</v>
      </c>
      <c r="E613" s="197" t="s">
        <v>1300</v>
      </c>
      <c r="F613" s="198" t="s">
        <v>1301</v>
      </c>
      <c r="G613" s="199" t="s">
        <v>427</v>
      </c>
      <c r="H613" s="200">
        <v>3</v>
      </c>
      <c r="I613" s="201"/>
      <c r="J613" s="201"/>
      <c r="K613" s="202">
        <f>ROUND(P613*H613,2)</f>
        <v>0</v>
      </c>
      <c r="L613" s="198" t="s">
        <v>151</v>
      </c>
      <c r="M613" s="42"/>
      <c r="N613" s="203" t="s">
        <v>21</v>
      </c>
      <c r="O613" s="204" t="s">
        <v>54</v>
      </c>
      <c r="P613" s="205">
        <f>I613+J613</f>
        <v>0</v>
      </c>
      <c r="Q613" s="205">
        <f>ROUND(I613*H613,2)</f>
        <v>0</v>
      </c>
      <c r="R613" s="205">
        <f>ROUND(J613*H613,2)</f>
        <v>0</v>
      </c>
      <c r="S613" s="78"/>
      <c r="T613" s="206">
        <f>S613*H613</f>
        <v>0</v>
      </c>
      <c r="U613" s="206">
        <v>0</v>
      </c>
      <c r="V613" s="206">
        <f>U613*H613</f>
        <v>0</v>
      </c>
      <c r="W613" s="206">
        <v>0</v>
      </c>
      <c r="X613" s="207">
        <f>W613*H613</f>
        <v>0</v>
      </c>
      <c r="AR613" s="15" t="s">
        <v>529</v>
      </c>
      <c r="AT613" s="15" t="s">
        <v>137</v>
      </c>
      <c r="AU613" s="15" t="s">
        <v>23</v>
      </c>
      <c r="AY613" s="15" t="s">
        <v>141</v>
      </c>
      <c r="BE613" s="208">
        <f>IF(O613="základní",K613,0)</f>
        <v>0</v>
      </c>
      <c r="BF613" s="208">
        <f>IF(O613="snížená",K613,0)</f>
        <v>0</v>
      </c>
      <c r="BG613" s="208">
        <f>IF(O613="zákl. přenesená",K613,0)</f>
        <v>0</v>
      </c>
      <c r="BH613" s="208">
        <f>IF(O613="sníž. přenesená",K613,0)</f>
        <v>0</v>
      </c>
      <c r="BI613" s="208">
        <f>IF(O613="nulová",K613,0)</f>
        <v>0</v>
      </c>
      <c r="BJ613" s="15" t="s">
        <v>23</v>
      </c>
      <c r="BK613" s="208">
        <f>ROUND(P613*H613,2)</f>
        <v>0</v>
      </c>
      <c r="BL613" s="15" t="s">
        <v>529</v>
      </c>
      <c r="BM613" s="15" t="s">
        <v>1302</v>
      </c>
    </row>
    <row r="614" s="1" customFormat="1">
      <c r="B614" s="37"/>
      <c r="C614" s="38"/>
      <c r="D614" s="209" t="s">
        <v>143</v>
      </c>
      <c r="E614" s="38"/>
      <c r="F614" s="210" t="s">
        <v>1303</v>
      </c>
      <c r="G614" s="38"/>
      <c r="H614" s="38"/>
      <c r="I614" s="130"/>
      <c r="J614" s="130"/>
      <c r="K614" s="38"/>
      <c r="L614" s="38"/>
      <c r="M614" s="42"/>
      <c r="N614" s="211"/>
      <c r="O614" s="78"/>
      <c r="P614" s="78"/>
      <c r="Q614" s="78"/>
      <c r="R614" s="78"/>
      <c r="S614" s="78"/>
      <c r="T614" s="78"/>
      <c r="U614" s="78"/>
      <c r="V614" s="78"/>
      <c r="W614" s="78"/>
      <c r="X614" s="79"/>
      <c r="AT614" s="15" t="s">
        <v>143</v>
      </c>
      <c r="AU614" s="15" t="s">
        <v>23</v>
      </c>
    </row>
    <row r="615" s="11" customFormat="1">
      <c r="B615" s="229"/>
      <c r="C615" s="230"/>
      <c r="D615" s="209" t="s">
        <v>153</v>
      </c>
      <c r="E615" s="231" t="s">
        <v>21</v>
      </c>
      <c r="F615" s="232" t="s">
        <v>752</v>
      </c>
      <c r="G615" s="230"/>
      <c r="H615" s="231" t="s">
        <v>21</v>
      </c>
      <c r="I615" s="233"/>
      <c r="J615" s="233"/>
      <c r="K615" s="230"/>
      <c r="L615" s="230"/>
      <c r="M615" s="234"/>
      <c r="N615" s="235"/>
      <c r="O615" s="236"/>
      <c r="P615" s="236"/>
      <c r="Q615" s="236"/>
      <c r="R615" s="236"/>
      <c r="S615" s="236"/>
      <c r="T615" s="236"/>
      <c r="U615" s="236"/>
      <c r="V615" s="236"/>
      <c r="W615" s="236"/>
      <c r="X615" s="237"/>
      <c r="AT615" s="238" t="s">
        <v>153</v>
      </c>
      <c r="AU615" s="238" t="s">
        <v>23</v>
      </c>
      <c r="AV615" s="11" t="s">
        <v>23</v>
      </c>
      <c r="AW615" s="11" t="s">
        <v>5</v>
      </c>
      <c r="AX615" s="11" t="s">
        <v>85</v>
      </c>
      <c r="AY615" s="238" t="s">
        <v>141</v>
      </c>
    </row>
    <row r="616" s="12" customFormat="1">
      <c r="B616" s="239"/>
      <c r="C616" s="240"/>
      <c r="D616" s="209" t="s">
        <v>153</v>
      </c>
      <c r="E616" s="241" t="s">
        <v>21</v>
      </c>
      <c r="F616" s="242" t="s">
        <v>159</v>
      </c>
      <c r="G616" s="240"/>
      <c r="H616" s="243">
        <v>3</v>
      </c>
      <c r="I616" s="244"/>
      <c r="J616" s="244"/>
      <c r="K616" s="240"/>
      <c r="L616" s="240"/>
      <c r="M616" s="245"/>
      <c r="N616" s="246"/>
      <c r="O616" s="247"/>
      <c r="P616" s="247"/>
      <c r="Q616" s="247"/>
      <c r="R616" s="247"/>
      <c r="S616" s="247"/>
      <c r="T616" s="247"/>
      <c r="U616" s="247"/>
      <c r="V616" s="247"/>
      <c r="W616" s="247"/>
      <c r="X616" s="248"/>
      <c r="AT616" s="249" t="s">
        <v>153</v>
      </c>
      <c r="AU616" s="249" t="s">
        <v>23</v>
      </c>
      <c r="AV616" s="12" t="s">
        <v>94</v>
      </c>
      <c r="AW616" s="12" t="s">
        <v>5</v>
      </c>
      <c r="AX616" s="12" t="s">
        <v>23</v>
      </c>
      <c r="AY616" s="249" t="s">
        <v>141</v>
      </c>
    </row>
    <row r="617" s="1" customFormat="1" ht="16.5" customHeight="1">
      <c r="B617" s="37"/>
      <c r="C617" s="196" t="s">
        <v>1304</v>
      </c>
      <c r="D617" s="196" t="s">
        <v>137</v>
      </c>
      <c r="E617" s="197" t="s">
        <v>1305</v>
      </c>
      <c r="F617" s="198" t="s">
        <v>1306</v>
      </c>
      <c r="G617" s="199" t="s">
        <v>427</v>
      </c>
      <c r="H617" s="200">
        <v>3</v>
      </c>
      <c r="I617" s="201"/>
      <c r="J617" s="201"/>
      <c r="K617" s="202">
        <f>ROUND(P617*H617,2)</f>
        <v>0</v>
      </c>
      <c r="L617" s="198" t="s">
        <v>151</v>
      </c>
      <c r="M617" s="42"/>
      <c r="N617" s="203" t="s">
        <v>21</v>
      </c>
      <c r="O617" s="204" t="s">
        <v>54</v>
      </c>
      <c r="P617" s="205">
        <f>I617+J617</f>
        <v>0</v>
      </c>
      <c r="Q617" s="205">
        <f>ROUND(I617*H617,2)</f>
        <v>0</v>
      </c>
      <c r="R617" s="205">
        <f>ROUND(J617*H617,2)</f>
        <v>0</v>
      </c>
      <c r="S617" s="78"/>
      <c r="T617" s="206">
        <f>S617*H617</f>
        <v>0</v>
      </c>
      <c r="U617" s="206">
        <v>0</v>
      </c>
      <c r="V617" s="206">
        <f>U617*H617</f>
        <v>0</v>
      </c>
      <c r="W617" s="206">
        <v>0</v>
      </c>
      <c r="X617" s="207">
        <f>W617*H617</f>
        <v>0</v>
      </c>
      <c r="AR617" s="15" t="s">
        <v>529</v>
      </c>
      <c r="AT617" s="15" t="s">
        <v>137</v>
      </c>
      <c r="AU617" s="15" t="s">
        <v>23</v>
      </c>
      <c r="AY617" s="15" t="s">
        <v>141</v>
      </c>
      <c r="BE617" s="208">
        <f>IF(O617="základní",K617,0)</f>
        <v>0</v>
      </c>
      <c r="BF617" s="208">
        <f>IF(O617="snížená",K617,0)</f>
        <v>0</v>
      </c>
      <c r="BG617" s="208">
        <f>IF(O617="zákl. přenesená",K617,0)</f>
        <v>0</v>
      </c>
      <c r="BH617" s="208">
        <f>IF(O617="sníž. přenesená",K617,0)</f>
        <v>0</v>
      </c>
      <c r="BI617" s="208">
        <f>IF(O617="nulová",K617,0)</f>
        <v>0</v>
      </c>
      <c r="BJ617" s="15" t="s">
        <v>23</v>
      </c>
      <c r="BK617" s="208">
        <f>ROUND(P617*H617,2)</f>
        <v>0</v>
      </c>
      <c r="BL617" s="15" t="s">
        <v>529</v>
      </c>
      <c r="BM617" s="15" t="s">
        <v>1307</v>
      </c>
    </row>
    <row r="618" s="1" customFormat="1">
      <c r="B618" s="37"/>
      <c r="C618" s="38"/>
      <c r="D618" s="209" t="s">
        <v>143</v>
      </c>
      <c r="E618" s="38"/>
      <c r="F618" s="210" t="s">
        <v>1308</v>
      </c>
      <c r="G618" s="38"/>
      <c r="H618" s="38"/>
      <c r="I618" s="130"/>
      <c r="J618" s="130"/>
      <c r="K618" s="38"/>
      <c r="L618" s="38"/>
      <c r="M618" s="42"/>
      <c r="N618" s="211"/>
      <c r="O618" s="78"/>
      <c r="P618" s="78"/>
      <c r="Q618" s="78"/>
      <c r="R618" s="78"/>
      <c r="S618" s="78"/>
      <c r="T618" s="78"/>
      <c r="U618" s="78"/>
      <c r="V618" s="78"/>
      <c r="W618" s="78"/>
      <c r="X618" s="79"/>
      <c r="AT618" s="15" t="s">
        <v>143</v>
      </c>
      <c r="AU618" s="15" t="s">
        <v>23</v>
      </c>
    </row>
    <row r="619" s="11" customFormat="1">
      <c r="B619" s="229"/>
      <c r="C619" s="230"/>
      <c r="D619" s="209" t="s">
        <v>153</v>
      </c>
      <c r="E619" s="231" t="s">
        <v>21</v>
      </c>
      <c r="F619" s="232" t="s">
        <v>752</v>
      </c>
      <c r="G619" s="230"/>
      <c r="H619" s="231" t="s">
        <v>21</v>
      </c>
      <c r="I619" s="233"/>
      <c r="J619" s="233"/>
      <c r="K619" s="230"/>
      <c r="L619" s="230"/>
      <c r="M619" s="234"/>
      <c r="N619" s="235"/>
      <c r="O619" s="236"/>
      <c r="P619" s="236"/>
      <c r="Q619" s="236"/>
      <c r="R619" s="236"/>
      <c r="S619" s="236"/>
      <c r="T619" s="236"/>
      <c r="U619" s="236"/>
      <c r="V619" s="236"/>
      <c r="W619" s="236"/>
      <c r="X619" s="237"/>
      <c r="AT619" s="238" t="s">
        <v>153</v>
      </c>
      <c r="AU619" s="238" t="s">
        <v>23</v>
      </c>
      <c r="AV619" s="11" t="s">
        <v>23</v>
      </c>
      <c r="AW619" s="11" t="s">
        <v>5</v>
      </c>
      <c r="AX619" s="11" t="s">
        <v>85</v>
      </c>
      <c r="AY619" s="238" t="s">
        <v>141</v>
      </c>
    </row>
    <row r="620" s="12" customFormat="1">
      <c r="B620" s="239"/>
      <c r="C620" s="240"/>
      <c r="D620" s="209" t="s">
        <v>153</v>
      </c>
      <c r="E620" s="241" t="s">
        <v>21</v>
      </c>
      <c r="F620" s="242" t="s">
        <v>159</v>
      </c>
      <c r="G620" s="240"/>
      <c r="H620" s="243">
        <v>3</v>
      </c>
      <c r="I620" s="244"/>
      <c r="J620" s="244"/>
      <c r="K620" s="240"/>
      <c r="L620" s="240"/>
      <c r="M620" s="245"/>
      <c r="N620" s="246"/>
      <c r="O620" s="247"/>
      <c r="P620" s="247"/>
      <c r="Q620" s="247"/>
      <c r="R620" s="247"/>
      <c r="S620" s="247"/>
      <c r="T620" s="247"/>
      <c r="U620" s="247"/>
      <c r="V620" s="247"/>
      <c r="W620" s="247"/>
      <c r="X620" s="248"/>
      <c r="AT620" s="249" t="s">
        <v>153</v>
      </c>
      <c r="AU620" s="249" t="s">
        <v>23</v>
      </c>
      <c r="AV620" s="12" t="s">
        <v>94</v>
      </c>
      <c r="AW620" s="12" t="s">
        <v>5</v>
      </c>
      <c r="AX620" s="12" t="s">
        <v>23</v>
      </c>
      <c r="AY620" s="249" t="s">
        <v>141</v>
      </c>
    </row>
    <row r="621" s="1" customFormat="1" ht="16.5" customHeight="1">
      <c r="B621" s="37"/>
      <c r="C621" s="196" t="s">
        <v>1309</v>
      </c>
      <c r="D621" s="196" t="s">
        <v>137</v>
      </c>
      <c r="E621" s="197" t="s">
        <v>1310</v>
      </c>
      <c r="F621" s="198" t="s">
        <v>1311</v>
      </c>
      <c r="G621" s="199" t="s">
        <v>427</v>
      </c>
      <c r="H621" s="200">
        <v>2</v>
      </c>
      <c r="I621" s="201"/>
      <c r="J621" s="201"/>
      <c r="K621" s="202">
        <f>ROUND(P621*H621,2)</f>
        <v>0</v>
      </c>
      <c r="L621" s="198" t="s">
        <v>151</v>
      </c>
      <c r="M621" s="42"/>
      <c r="N621" s="203" t="s">
        <v>21</v>
      </c>
      <c r="O621" s="204" t="s">
        <v>54</v>
      </c>
      <c r="P621" s="205">
        <f>I621+J621</f>
        <v>0</v>
      </c>
      <c r="Q621" s="205">
        <f>ROUND(I621*H621,2)</f>
        <v>0</v>
      </c>
      <c r="R621" s="205">
        <f>ROUND(J621*H621,2)</f>
        <v>0</v>
      </c>
      <c r="S621" s="78"/>
      <c r="T621" s="206">
        <f>S621*H621</f>
        <v>0</v>
      </c>
      <c r="U621" s="206">
        <v>0</v>
      </c>
      <c r="V621" s="206">
        <f>U621*H621</f>
        <v>0</v>
      </c>
      <c r="W621" s="206">
        <v>0</v>
      </c>
      <c r="X621" s="207">
        <f>W621*H621</f>
        <v>0</v>
      </c>
      <c r="AR621" s="15" t="s">
        <v>529</v>
      </c>
      <c r="AT621" s="15" t="s">
        <v>137</v>
      </c>
      <c r="AU621" s="15" t="s">
        <v>23</v>
      </c>
      <c r="AY621" s="15" t="s">
        <v>141</v>
      </c>
      <c r="BE621" s="208">
        <f>IF(O621="základní",K621,0)</f>
        <v>0</v>
      </c>
      <c r="BF621" s="208">
        <f>IF(O621="snížená",K621,0)</f>
        <v>0</v>
      </c>
      <c r="BG621" s="208">
        <f>IF(O621="zákl. přenesená",K621,0)</f>
        <v>0</v>
      </c>
      <c r="BH621" s="208">
        <f>IF(O621="sníž. přenesená",K621,0)</f>
        <v>0</v>
      </c>
      <c r="BI621" s="208">
        <f>IF(O621="nulová",K621,0)</f>
        <v>0</v>
      </c>
      <c r="BJ621" s="15" t="s">
        <v>23</v>
      </c>
      <c r="BK621" s="208">
        <f>ROUND(P621*H621,2)</f>
        <v>0</v>
      </c>
      <c r="BL621" s="15" t="s">
        <v>529</v>
      </c>
      <c r="BM621" s="15" t="s">
        <v>1312</v>
      </c>
    </row>
    <row r="622" s="1" customFormat="1">
      <c r="B622" s="37"/>
      <c r="C622" s="38"/>
      <c r="D622" s="209" t="s">
        <v>143</v>
      </c>
      <c r="E622" s="38"/>
      <c r="F622" s="210" t="s">
        <v>1313</v>
      </c>
      <c r="G622" s="38"/>
      <c r="H622" s="38"/>
      <c r="I622" s="130"/>
      <c r="J622" s="130"/>
      <c r="K622" s="38"/>
      <c r="L622" s="38"/>
      <c r="M622" s="42"/>
      <c r="N622" s="211"/>
      <c r="O622" s="78"/>
      <c r="P622" s="78"/>
      <c r="Q622" s="78"/>
      <c r="R622" s="78"/>
      <c r="S622" s="78"/>
      <c r="T622" s="78"/>
      <c r="U622" s="78"/>
      <c r="V622" s="78"/>
      <c r="W622" s="78"/>
      <c r="X622" s="79"/>
      <c r="AT622" s="15" t="s">
        <v>143</v>
      </c>
      <c r="AU622" s="15" t="s">
        <v>23</v>
      </c>
    </row>
    <row r="623" s="11" customFormat="1">
      <c r="B623" s="229"/>
      <c r="C623" s="230"/>
      <c r="D623" s="209" t="s">
        <v>153</v>
      </c>
      <c r="E623" s="231" t="s">
        <v>21</v>
      </c>
      <c r="F623" s="232" t="s">
        <v>752</v>
      </c>
      <c r="G623" s="230"/>
      <c r="H623" s="231" t="s">
        <v>21</v>
      </c>
      <c r="I623" s="233"/>
      <c r="J623" s="233"/>
      <c r="K623" s="230"/>
      <c r="L623" s="230"/>
      <c r="M623" s="234"/>
      <c r="N623" s="235"/>
      <c r="O623" s="236"/>
      <c r="P623" s="236"/>
      <c r="Q623" s="236"/>
      <c r="R623" s="236"/>
      <c r="S623" s="236"/>
      <c r="T623" s="236"/>
      <c r="U623" s="236"/>
      <c r="V623" s="236"/>
      <c r="W623" s="236"/>
      <c r="X623" s="237"/>
      <c r="AT623" s="238" t="s">
        <v>153</v>
      </c>
      <c r="AU623" s="238" t="s">
        <v>23</v>
      </c>
      <c r="AV623" s="11" t="s">
        <v>23</v>
      </c>
      <c r="AW623" s="11" t="s">
        <v>5</v>
      </c>
      <c r="AX623" s="11" t="s">
        <v>85</v>
      </c>
      <c r="AY623" s="238" t="s">
        <v>141</v>
      </c>
    </row>
    <row r="624" s="12" customFormat="1">
      <c r="B624" s="239"/>
      <c r="C624" s="240"/>
      <c r="D624" s="209" t="s">
        <v>153</v>
      </c>
      <c r="E624" s="241" t="s">
        <v>21</v>
      </c>
      <c r="F624" s="242" t="s">
        <v>94</v>
      </c>
      <c r="G624" s="240"/>
      <c r="H624" s="243">
        <v>2</v>
      </c>
      <c r="I624" s="244"/>
      <c r="J624" s="244"/>
      <c r="K624" s="240"/>
      <c r="L624" s="240"/>
      <c r="M624" s="245"/>
      <c r="N624" s="246"/>
      <c r="O624" s="247"/>
      <c r="P624" s="247"/>
      <c r="Q624" s="247"/>
      <c r="R624" s="247"/>
      <c r="S624" s="247"/>
      <c r="T624" s="247"/>
      <c r="U624" s="247"/>
      <c r="V624" s="247"/>
      <c r="W624" s="247"/>
      <c r="X624" s="248"/>
      <c r="AT624" s="249" t="s">
        <v>153</v>
      </c>
      <c r="AU624" s="249" t="s">
        <v>23</v>
      </c>
      <c r="AV624" s="12" t="s">
        <v>94</v>
      </c>
      <c r="AW624" s="12" t="s">
        <v>5</v>
      </c>
      <c r="AX624" s="12" t="s">
        <v>23</v>
      </c>
      <c r="AY624" s="249" t="s">
        <v>141</v>
      </c>
    </row>
    <row r="625" s="1" customFormat="1" ht="16.5" customHeight="1">
      <c r="B625" s="37"/>
      <c r="C625" s="196" t="s">
        <v>1314</v>
      </c>
      <c r="D625" s="196" t="s">
        <v>137</v>
      </c>
      <c r="E625" s="197" t="s">
        <v>1315</v>
      </c>
      <c r="F625" s="198" t="s">
        <v>1316</v>
      </c>
      <c r="G625" s="199" t="s">
        <v>427</v>
      </c>
      <c r="H625" s="200">
        <v>2</v>
      </c>
      <c r="I625" s="201"/>
      <c r="J625" s="201"/>
      <c r="K625" s="202">
        <f>ROUND(P625*H625,2)</f>
        <v>0</v>
      </c>
      <c r="L625" s="198" t="s">
        <v>151</v>
      </c>
      <c r="M625" s="42"/>
      <c r="N625" s="203" t="s">
        <v>21</v>
      </c>
      <c r="O625" s="204" t="s">
        <v>54</v>
      </c>
      <c r="P625" s="205">
        <f>I625+J625</f>
        <v>0</v>
      </c>
      <c r="Q625" s="205">
        <f>ROUND(I625*H625,2)</f>
        <v>0</v>
      </c>
      <c r="R625" s="205">
        <f>ROUND(J625*H625,2)</f>
        <v>0</v>
      </c>
      <c r="S625" s="78"/>
      <c r="T625" s="206">
        <f>S625*H625</f>
        <v>0</v>
      </c>
      <c r="U625" s="206">
        <v>0</v>
      </c>
      <c r="V625" s="206">
        <f>U625*H625</f>
        <v>0</v>
      </c>
      <c r="W625" s="206">
        <v>0</v>
      </c>
      <c r="X625" s="207">
        <f>W625*H625</f>
        <v>0</v>
      </c>
      <c r="AR625" s="15" t="s">
        <v>529</v>
      </c>
      <c r="AT625" s="15" t="s">
        <v>137</v>
      </c>
      <c r="AU625" s="15" t="s">
        <v>23</v>
      </c>
      <c r="AY625" s="15" t="s">
        <v>141</v>
      </c>
      <c r="BE625" s="208">
        <f>IF(O625="základní",K625,0)</f>
        <v>0</v>
      </c>
      <c r="BF625" s="208">
        <f>IF(O625="snížená",K625,0)</f>
        <v>0</v>
      </c>
      <c r="BG625" s="208">
        <f>IF(O625="zákl. přenesená",K625,0)</f>
        <v>0</v>
      </c>
      <c r="BH625" s="208">
        <f>IF(O625="sníž. přenesená",K625,0)</f>
        <v>0</v>
      </c>
      <c r="BI625" s="208">
        <f>IF(O625="nulová",K625,0)</f>
        <v>0</v>
      </c>
      <c r="BJ625" s="15" t="s">
        <v>23</v>
      </c>
      <c r="BK625" s="208">
        <f>ROUND(P625*H625,2)</f>
        <v>0</v>
      </c>
      <c r="BL625" s="15" t="s">
        <v>529</v>
      </c>
      <c r="BM625" s="15" t="s">
        <v>1317</v>
      </c>
    </row>
    <row r="626" s="1" customFormat="1">
      <c r="B626" s="37"/>
      <c r="C626" s="38"/>
      <c r="D626" s="209" t="s">
        <v>143</v>
      </c>
      <c r="E626" s="38"/>
      <c r="F626" s="210" t="s">
        <v>1318</v>
      </c>
      <c r="G626" s="38"/>
      <c r="H626" s="38"/>
      <c r="I626" s="130"/>
      <c r="J626" s="130"/>
      <c r="K626" s="38"/>
      <c r="L626" s="38"/>
      <c r="M626" s="42"/>
      <c r="N626" s="211"/>
      <c r="O626" s="78"/>
      <c r="P626" s="78"/>
      <c r="Q626" s="78"/>
      <c r="R626" s="78"/>
      <c r="S626" s="78"/>
      <c r="T626" s="78"/>
      <c r="U626" s="78"/>
      <c r="V626" s="78"/>
      <c r="W626" s="78"/>
      <c r="X626" s="79"/>
      <c r="AT626" s="15" t="s">
        <v>143</v>
      </c>
      <c r="AU626" s="15" t="s">
        <v>23</v>
      </c>
    </row>
    <row r="627" s="1" customFormat="1" ht="16.5" customHeight="1">
      <c r="B627" s="37"/>
      <c r="C627" s="196" t="s">
        <v>1319</v>
      </c>
      <c r="D627" s="196" t="s">
        <v>137</v>
      </c>
      <c r="E627" s="197" t="s">
        <v>1320</v>
      </c>
      <c r="F627" s="198" t="s">
        <v>1321</v>
      </c>
      <c r="G627" s="199" t="s">
        <v>427</v>
      </c>
      <c r="H627" s="200">
        <v>2</v>
      </c>
      <c r="I627" s="201"/>
      <c r="J627" s="201"/>
      <c r="K627" s="202">
        <f>ROUND(P627*H627,2)</f>
        <v>0</v>
      </c>
      <c r="L627" s="198" t="s">
        <v>151</v>
      </c>
      <c r="M627" s="42"/>
      <c r="N627" s="203" t="s">
        <v>21</v>
      </c>
      <c r="O627" s="204" t="s">
        <v>54</v>
      </c>
      <c r="P627" s="205">
        <f>I627+J627</f>
        <v>0</v>
      </c>
      <c r="Q627" s="205">
        <f>ROUND(I627*H627,2)</f>
        <v>0</v>
      </c>
      <c r="R627" s="205">
        <f>ROUND(J627*H627,2)</f>
        <v>0</v>
      </c>
      <c r="S627" s="78"/>
      <c r="T627" s="206">
        <f>S627*H627</f>
        <v>0</v>
      </c>
      <c r="U627" s="206">
        <v>0</v>
      </c>
      <c r="V627" s="206">
        <f>U627*H627</f>
        <v>0</v>
      </c>
      <c r="W627" s="206">
        <v>0</v>
      </c>
      <c r="X627" s="207">
        <f>W627*H627</f>
        <v>0</v>
      </c>
      <c r="AR627" s="15" t="s">
        <v>529</v>
      </c>
      <c r="AT627" s="15" t="s">
        <v>137</v>
      </c>
      <c r="AU627" s="15" t="s">
        <v>23</v>
      </c>
      <c r="AY627" s="15" t="s">
        <v>141</v>
      </c>
      <c r="BE627" s="208">
        <f>IF(O627="základní",K627,0)</f>
        <v>0</v>
      </c>
      <c r="BF627" s="208">
        <f>IF(O627="snížená",K627,0)</f>
        <v>0</v>
      </c>
      <c r="BG627" s="208">
        <f>IF(O627="zákl. přenesená",K627,0)</f>
        <v>0</v>
      </c>
      <c r="BH627" s="208">
        <f>IF(O627="sníž. přenesená",K627,0)</f>
        <v>0</v>
      </c>
      <c r="BI627" s="208">
        <f>IF(O627="nulová",K627,0)</f>
        <v>0</v>
      </c>
      <c r="BJ627" s="15" t="s">
        <v>23</v>
      </c>
      <c r="BK627" s="208">
        <f>ROUND(P627*H627,2)</f>
        <v>0</v>
      </c>
      <c r="BL627" s="15" t="s">
        <v>529</v>
      </c>
      <c r="BM627" s="15" t="s">
        <v>1322</v>
      </c>
    </row>
    <row r="628" s="1" customFormat="1">
      <c r="B628" s="37"/>
      <c r="C628" s="38"/>
      <c r="D628" s="209" t="s">
        <v>143</v>
      </c>
      <c r="E628" s="38"/>
      <c r="F628" s="210" t="s">
        <v>1323</v>
      </c>
      <c r="G628" s="38"/>
      <c r="H628" s="38"/>
      <c r="I628" s="130"/>
      <c r="J628" s="130"/>
      <c r="K628" s="38"/>
      <c r="L628" s="38"/>
      <c r="M628" s="42"/>
      <c r="N628" s="211"/>
      <c r="O628" s="78"/>
      <c r="P628" s="78"/>
      <c r="Q628" s="78"/>
      <c r="R628" s="78"/>
      <c r="S628" s="78"/>
      <c r="T628" s="78"/>
      <c r="U628" s="78"/>
      <c r="V628" s="78"/>
      <c r="W628" s="78"/>
      <c r="X628" s="79"/>
      <c r="AT628" s="15" t="s">
        <v>143</v>
      </c>
      <c r="AU628" s="15" t="s">
        <v>23</v>
      </c>
    </row>
    <row r="629" s="1" customFormat="1" ht="16.5" customHeight="1">
      <c r="B629" s="37"/>
      <c r="C629" s="196" t="s">
        <v>1324</v>
      </c>
      <c r="D629" s="196" t="s">
        <v>137</v>
      </c>
      <c r="E629" s="197" t="s">
        <v>490</v>
      </c>
      <c r="F629" s="198" t="s">
        <v>1325</v>
      </c>
      <c r="G629" s="199" t="s">
        <v>492</v>
      </c>
      <c r="H629" s="200">
        <v>1</v>
      </c>
      <c r="I629" s="201"/>
      <c r="J629" s="201"/>
      <c r="K629" s="202">
        <f>ROUND(P629*H629,2)</f>
        <v>0</v>
      </c>
      <c r="L629" s="198" t="s">
        <v>21</v>
      </c>
      <c r="M629" s="42"/>
      <c r="N629" s="203" t="s">
        <v>21</v>
      </c>
      <c r="O629" s="204" t="s">
        <v>54</v>
      </c>
      <c r="P629" s="205">
        <f>I629+J629</f>
        <v>0</v>
      </c>
      <c r="Q629" s="205">
        <f>ROUND(I629*H629,2)</f>
        <v>0</v>
      </c>
      <c r="R629" s="205">
        <f>ROUND(J629*H629,2)</f>
        <v>0</v>
      </c>
      <c r="S629" s="78"/>
      <c r="T629" s="206">
        <f>S629*H629</f>
        <v>0</v>
      </c>
      <c r="U629" s="206">
        <v>0</v>
      </c>
      <c r="V629" s="206">
        <f>U629*H629</f>
        <v>0</v>
      </c>
      <c r="W629" s="206">
        <v>0</v>
      </c>
      <c r="X629" s="207">
        <f>W629*H629</f>
        <v>0</v>
      </c>
      <c r="AR629" s="15" t="s">
        <v>529</v>
      </c>
      <c r="AT629" s="15" t="s">
        <v>137</v>
      </c>
      <c r="AU629" s="15" t="s">
        <v>23</v>
      </c>
      <c r="AY629" s="15" t="s">
        <v>141</v>
      </c>
      <c r="BE629" s="208">
        <f>IF(O629="základní",K629,0)</f>
        <v>0</v>
      </c>
      <c r="BF629" s="208">
        <f>IF(O629="snížená",K629,0)</f>
        <v>0</v>
      </c>
      <c r="BG629" s="208">
        <f>IF(O629="zákl. přenesená",K629,0)</f>
        <v>0</v>
      </c>
      <c r="BH629" s="208">
        <f>IF(O629="sníž. přenesená",K629,0)</f>
        <v>0</v>
      </c>
      <c r="BI629" s="208">
        <f>IF(O629="nulová",K629,0)</f>
        <v>0</v>
      </c>
      <c r="BJ629" s="15" t="s">
        <v>23</v>
      </c>
      <c r="BK629" s="208">
        <f>ROUND(P629*H629,2)</f>
        <v>0</v>
      </c>
      <c r="BL629" s="15" t="s">
        <v>529</v>
      </c>
      <c r="BM629" s="15" t="s">
        <v>1326</v>
      </c>
    </row>
    <row r="630" s="1" customFormat="1">
      <c r="B630" s="37"/>
      <c r="C630" s="38"/>
      <c r="D630" s="209" t="s">
        <v>143</v>
      </c>
      <c r="E630" s="38"/>
      <c r="F630" s="210" t="s">
        <v>1327</v>
      </c>
      <c r="G630" s="38"/>
      <c r="H630" s="38"/>
      <c r="I630" s="130"/>
      <c r="J630" s="130"/>
      <c r="K630" s="38"/>
      <c r="L630" s="38"/>
      <c r="M630" s="42"/>
      <c r="N630" s="211"/>
      <c r="O630" s="78"/>
      <c r="P630" s="78"/>
      <c r="Q630" s="78"/>
      <c r="R630" s="78"/>
      <c r="S630" s="78"/>
      <c r="T630" s="78"/>
      <c r="U630" s="78"/>
      <c r="V630" s="78"/>
      <c r="W630" s="78"/>
      <c r="X630" s="79"/>
      <c r="AT630" s="15" t="s">
        <v>143</v>
      </c>
      <c r="AU630" s="15" t="s">
        <v>23</v>
      </c>
    </row>
    <row r="631" s="11" customFormat="1">
      <c r="B631" s="229"/>
      <c r="C631" s="230"/>
      <c r="D631" s="209" t="s">
        <v>153</v>
      </c>
      <c r="E631" s="231" t="s">
        <v>21</v>
      </c>
      <c r="F631" s="232" t="s">
        <v>1328</v>
      </c>
      <c r="G631" s="230"/>
      <c r="H631" s="231" t="s">
        <v>21</v>
      </c>
      <c r="I631" s="233"/>
      <c r="J631" s="233"/>
      <c r="K631" s="230"/>
      <c r="L631" s="230"/>
      <c r="M631" s="234"/>
      <c r="N631" s="235"/>
      <c r="O631" s="236"/>
      <c r="P631" s="236"/>
      <c r="Q631" s="236"/>
      <c r="R631" s="236"/>
      <c r="S631" s="236"/>
      <c r="T631" s="236"/>
      <c r="U631" s="236"/>
      <c r="V631" s="236"/>
      <c r="W631" s="236"/>
      <c r="X631" s="237"/>
      <c r="AT631" s="238" t="s">
        <v>153</v>
      </c>
      <c r="AU631" s="238" t="s">
        <v>23</v>
      </c>
      <c r="AV631" s="11" t="s">
        <v>23</v>
      </c>
      <c r="AW631" s="11" t="s">
        <v>5</v>
      </c>
      <c r="AX631" s="11" t="s">
        <v>85</v>
      </c>
      <c r="AY631" s="238" t="s">
        <v>141</v>
      </c>
    </row>
    <row r="632" s="11" customFormat="1">
      <c r="B632" s="229"/>
      <c r="C632" s="230"/>
      <c r="D632" s="209" t="s">
        <v>153</v>
      </c>
      <c r="E632" s="231" t="s">
        <v>21</v>
      </c>
      <c r="F632" s="232" t="s">
        <v>1329</v>
      </c>
      <c r="G632" s="230"/>
      <c r="H632" s="231" t="s">
        <v>21</v>
      </c>
      <c r="I632" s="233"/>
      <c r="J632" s="233"/>
      <c r="K632" s="230"/>
      <c r="L632" s="230"/>
      <c r="M632" s="234"/>
      <c r="N632" s="235"/>
      <c r="O632" s="236"/>
      <c r="P632" s="236"/>
      <c r="Q632" s="236"/>
      <c r="R632" s="236"/>
      <c r="S632" s="236"/>
      <c r="T632" s="236"/>
      <c r="U632" s="236"/>
      <c r="V632" s="236"/>
      <c r="W632" s="236"/>
      <c r="X632" s="237"/>
      <c r="AT632" s="238" t="s">
        <v>153</v>
      </c>
      <c r="AU632" s="238" t="s">
        <v>23</v>
      </c>
      <c r="AV632" s="11" t="s">
        <v>23</v>
      </c>
      <c r="AW632" s="11" t="s">
        <v>5</v>
      </c>
      <c r="AX632" s="11" t="s">
        <v>85</v>
      </c>
      <c r="AY632" s="238" t="s">
        <v>141</v>
      </c>
    </row>
    <row r="633" s="12" customFormat="1">
      <c r="B633" s="239"/>
      <c r="C633" s="240"/>
      <c r="D633" s="209" t="s">
        <v>153</v>
      </c>
      <c r="E633" s="241" t="s">
        <v>21</v>
      </c>
      <c r="F633" s="242" t="s">
        <v>23</v>
      </c>
      <c r="G633" s="240"/>
      <c r="H633" s="243">
        <v>1</v>
      </c>
      <c r="I633" s="244"/>
      <c r="J633" s="244"/>
      <c r="K633" s="240"/>
      <c r="L633" s="240"/>
      <c r="M633" s="245"/>
      <c r="N633" s="246"/>
      <c r="O633" s="247"/>
      <c r="P633" s="247"/>
      <c r="Q633" s="247"/>
      <c r="R633" s="247"/>
      <c r="S633" s="247"/>
      <c r="T633" s="247"/>
      <c r="U633" s="247"/>
      <c r="V633" s="247"/>
      <c r="W633" s="247"/>
      <c r="X633" s="248"/>
      <c r="AT633" s="249" t="s">
        <v>153</v>
      </c>
      <c r="AU633" s="249" t="s">
        <v>23</v>
      </c>
      <c r="AV633" s="12" t="s">
        <v>94</v>
      </c>
      <c r="AW633" s="12" t="s">
        <v>5</v>
      </c>
      <c r="AX633" s="12" t="s">
        <v>23</v>
      </c>
      <c r="AY633" s="249" t="s">
        <v>141</v>
      </c>
    </row>
    <row r="634" s="1" customFormat="1" ht="16.5" customHeight="1">
      <c r="B634" s="37"/>
      <c r="C634" s="196" t="s">
        <v>1330</v>
      </c>
      <c r="D634" s="196" t="s">
        <v>137</v>
      </c>
      <c r="E634" s="197" t="s">
        <v>1331</v>
      </c>
      <c r="F634" s="198" t="s">
        <v>1332</v>
      </c>
      <c r="G634" s="199" t="s">
        <v>492</v>
      </c>
      <c r="H634" s="200">
        <v>1</v>
      </c>
      <c r="I634" s="201"/>
      <c r="J634" s="201"/>
      <c r="K634" s="202">
        <f>ROUND(P634*H634,2)</f>
        <v>0</v>
      </c>
      <c r="L634" s="198" t="s">
        <v>21</v>
      </c>
      <c r="M634" s="42"/>
      <c r="N634" s="203" t="s">
        <v>21</v>
      </c>
      <c r="O634" s="204" t="s">
        <v>54</v>
      </c>
      <c r="P634" s="205">
        <f>I634+J634</f>
        <v>0</v>
      </c>
      <c r="Q634" s="205">
        <f>ROUND(I634*H634,2)</f>
        <v>0</v>
      </c>
      <c r="R634" s="205">
        <f>ROUND(J634*H634,2)</f>
        <v>0</v>
      </c>
      <c r="S634" s="78"/>
      <c r="T634" s="206">
        <f>S634*H634</f>
        <v>0</v>
      </c>
      <c r="U634" s="206">
        <v>0</v>
      </c>
      <c r="V634" s="206">
        <f>U634*H634</f>
        <v>0</v>
      </c>
      <c r="W634" s="206">
        <v>0</v>
      </c>
      <c r="X634" s="207">
        <f>W634*H634</f>
        <v>0</v>
      </c>
      <c r="AR634" s="15" t="s">
        <v>529</v>
      </c>
      <c r="AT634" s="15" t="s">
        <v>137</v>
      </c>
      <c r="AU634" s="15" t="s">
        <v>23</v>
      </c>
      <c r="AY634" s="15" t="s">
        <v>141</v>
      </c>
      <c r="BE634" s="208">
        <f>IF(O634="základní",K634,0)</f>
        <v>0</v>
      </c>
      <c r="BF634" s="208">
        <f>IF(O634="snížená",K634,0)</f>
        <v>0</v>
      </c>
      <c r="BG634" s="208">
        <f>IF(O634="zákl. přenesená",K634,0)</f>
        <v>0</v>
      </c>
      <c r="BH634" s="208">
        <f>IF(O634="sníž. přenesená",K634,0)</f>
        <v>0</v>
      </c>
      <c r="BI634" s="208">
        <f>IF(O634="nulová",K634,0)</f>
        <v>0</v>
      </c>
      <c r="BJ634" s="15" t="s">
        <v>23</v>
      </c>
      <c r="BK634" s="208">
        <f>ROUND(P634*H634,2)</f>
        <v>0</v>
      </c>
      <c r="BL634" s="15" t="s">
        <v>529</v>
      </c>
      <c r="BM634" s="15" t="s">
        <v>1333</v>
      </c>
    </row>
    <row r="635" s="1" customFormat="1">
      <c r="B635" s="37"/>
      <c r="C635" s="38"/>
      <c r="D635" s="209" t="s">
        <v>143</v>
      </c>
      <c r="E635" s="38"/>
      <c r="F635" s="210" t="s">
        <v>1334</v>
      </c>
      <c r="G635" s="38"/>
      <c r="H635" s="38"/>
      <c r="I635" s="130"/>
      <c r="J635" s="130"/>
      <c r="K635" s="38"/>
      <c r="L635" s="38"/>
      <c r="M635" s="42"/>
      <c r="N635" s="211"/>
      <c r="O635" s="78"/>
      <c r="P635" s="78"/>
      <c r="Q635" s="78"/>
      <c r="R635" s="78"/>
      <c r="S635" s="78"/>
      <c r="T635" s="78"/>
      <c r="U635" s="78"/>
      <c r="V635" s="78"/>
      <c r="W635" s="78"/>
      <c r="X635" s="79"/>
      <c r="AT635" s="15" t="s">
        <v>143</v>
      </c>
      <c r="AU635" s="15" t="s">
        <v>23</v>
      </c>
    </row>
    <row r="636" s="1" customFormat="1" ht="16.5" customHeight="1">
      <c r="B636" s="37"/>
      <c r="C636" s="196" t="s">
        <v>1335</v>
      </c>
      <c r="D636" s="196" t="s">
        <v>137</v>
      </c>
      <c r="E636" s="197" t="s">
        <v>1336</v>
      </c>
      <c r="F636" s="198" t="s">
        <v>1337</v>
      </c>
      <c r="G636" s="199" t="s">
        <v>1338</v>
      </c>
      <c r="H636" s="200">
        <v>12</v>
      </c>
      <c r="I636" s="201"/>
      <c r="J636" s="201"/>
      <c r="K636" s="202">
        <f>ROUND(P636*H636,2)</f>
        <v>0</v>
      </c>
      <c r="L636" s="198" t="s">
        <v>21</v>
      </c>
      <c r="M636" s="42"/>
      <c r="N636" s="203" t="s">
        <v>21</v>
      </c>
      <c r="O636" s="204" t="s">
        <v>54</v>
      </c>
      <c r="P636" s="205">
        <f>I636+J636</f>
        <v>0</v>
      </c>
      <c r="Q636" s="205">
        <f>ROUND(I636*H636,2)</f>
        <v>0</v>
      </c>
      <c r="R636" s="205">
        <f>ROUND(J636*H636,2)</f>
        <v>0</v>
      </c>
      <c r="S636" s="78"/>
      <c r="T636" s="206">
        <f>S636*H636</f>
        <v>0</v>
      </c>
      <c r="U636" s="206">
        <v>0</v>
      </c>
      <c r="V636" s="206">
        <f>U636*H636</f>
        <v>0</v>
      </c>
      <c r="W636" s="206">
        <v>0</v>
      </c>
      <c r="X636" s="207">
        <f>W636*H636</f>
        <v>0</v>
      </c>
      <c r="AR636" s="15" t="s">
        <v>1339</v>
      </c>
      <c r="AT636" s="15" t="s">
        <v>137</v>
      </c>
      <c r="AU636" s="15" t="s">
        <v>23</v>
      </c>
      <c r="AY636" s="15" t="s">
        <v>141</v>
      </c>
      <c r="BE636" s="208">
        <f>IF(O636="základní",K636,0)</f>
        <v>0</v>
      </c>
      <c r="BF636" s="208">
        <f>IF(O636="snížená",K636,0)</f>
        <v>0</v>
      </c>
      <c r="BG636" s="208">
        <f>IF(O636="zákl. přenesená",K636,0)</f>
        <v>0</v>
      </c>
      <c r="BH636" s="208">
        <f>IF(O636="sníž. přenesená",K636,0)</f>
        <v>0</v>
      </c>
      <c r="BI636" s="208">
        <f>IF(O636="nulová",K636,0)</f>
        <v>0</v>
      </c>
      <c r="BJ636" s="15" t="s">
        <v>23</v>
      </c>
      <c r="BK636" s="208">
        <f>ROUND(P636*H636,2)</f>
        <v>0</v>
      </c>
      <c r="BL636" s="15" t="s">
        <v>1339</v>
      </c>
      <c r="BM636" s="15" t="s">
        <v>1340</v>
      </c>
    </row>
    <row r="637" s="1" customFormat="1">
      <c r="B637" s="37"/>
      <c r="C637" s="38"/>
      <c r="D637" s="209" t="s">
        <v>143</v>
      </c>
      <c r="E637" s="38"/>
      <c r="F637" s="210" t="s">
        <v>1341</v>
      </c>
      <c r="G637" s="38"/>
      <c r="H637" s="38"/>
      <c r="I637" s="130"/>
      <c r="J637" s="130"/>
      <c r="K637" s="38"/>
      <c r="L637" s="38"/>
      <c r="M637" s="42"/>
      <c r="N637" s="211"/>
      <c r="O637" s="78"/>
      <c r="P637" s="78"/>
      <c r="Q637" s="78"/>
      <c r="R637" s="78"/>
      <c r="S637" s="78"/>
      <c r="T637" s="78"/>
      <c r="U637" s="78"/>
      <c r="V637" s="78"/>
      <c r="W637" s="78"/>
      <c r="X637" s="79"/>
      <c r="AT637" s="15" t="s">
        <v>143</v>
      </c>
      <c r="AU637" s="15" t="s">
        <v>23</v>
      </c>
    </row>
    <row r="638" s="11" customFormat="1">
      <c r="B638" s="229"/>
      <c r="C638" s="230"/>
      <c r="D638" s="209" t="s">
        <v>153</v>
      </c>
      <c r="E638" s="231" t="s">
        <v>21</v>
      </c>
      <c r="F638" s="232" t="s">
        <v>1342</v>
      </c>
      <c r="G638" s="230"/>
      <c r="H638" s="231" t="s">
        <v>21</v>
      </c>
      <c r="I638" s="233"/>
      <c r="J638" s="233"/>
      <c r="K638" s="230"/>
      <c r="L638" s="230"/>
      <c r="M638" s="234"/>
      <c r="N638" s="235"/>
      <c r="O638" s="236"/>
      <c r="P638" s="236"/>
      <c r="Q638" s="236"/>
      <c r="R638" s="236"/>
      <c r="S638" s="236"/>
      <c r="T638" s="236"/>
      <c r="U638" s="236"/>
      <c r="V638" s="236"/>
      <c r="W638" s="236"/>
      <c r="X638" s="237"/>
      <c r="AT638" s="238" t="s">
        <v>153</v>
      </c>
      <c r="AU638" s="238" t="s">
        <v>23</v>
      </c>
      <c r="AV638" s="11" t="s">
        <v>23</v>
      </c>
      <c r="AW638" s="11" t="s">
        <v>5</v>
      </c>
      <c r="AX638" s="11" t="s">
        <v>85</v>
      </c>
      <c r="AY638" s="238" t="s">
        <v>141</v>
      </c>
    </row>
    <row r="639" s="12" customFormat="1">
      <c r="B639" s="239"/>
      <c r="C639" s="240"/>
      <c r="D639" s="209" t="s">
        <v>153</v>
      </c>
      <c r="E639" s="241" t="s">
        <v>21</v>
      </c>
      <c r="F639" s="242" t="s">
        <v>753</v>
      </c>
      <c r="G639" s="240"/>
      <c r="H639" s="243">
        <v>8</v>
      </c>
      <c r="I639" s="244"/>
      <c r="J639" s="244"/>
      <c r="K639" s="240"/>
      <c r="L639" s="240"/>
      <c r="M639" s="245"/>
      <c r="N639" s="246"/>
      <c r="O639" s="247"/>
      <c r="P639" s="247"/>
      <c r="Q639" s="247"/>
      <c r="R639" s="247"/>
      <c r="S639" s="247"/>
      <c r="T639" s="247"/>
      <c r="U639" s="247"/>
      <c r="V639" s="247"/>
      <c r="W639" s="247"/>
      <c r="X639" s="248"/>
      <c r="AT639" s="249" t="s">
        <v>153</v>
      </c>
      <c r="AU639" s="249" t="s">
        <v>23</v>
      </c>
      <c r="AV639" s="12" t="s">
        <v>94</v>
      </c>
      <c r="AW639" s="12" t="s">
        <v>5</v>
      </c>
      <c r="AX639" s="12" t="s">
        <v>85</v>
      </c>
      <c r="AY639" s="249" t="s">
        <v>141</v>
      </c>
    </row>
    <row r="640" s="11" customFormat="1">
      <c r="B640" s="229"/>
      <c r="C640" s="230"/>
      <c r="D640" s="209" t="s">
        <v>153</v>
      </c>
      <c r="E640" s="231" t="s">
        <v>21</v>
      </c>
      <c r="F640" s="232" t="s">
        <v>1343</v>
      </c>
      <c r="G640" s="230"/>
      <c r="H640" s="231" t="s">
        <v>21</v>
      </c>
      <c r="I640" s="233"/>
      <c r="J640" s="233"/>
      <c r="K640" s="230"/>
      <c r="L640" s="230"/>
      <c r="M640" s="234"/>
      <c r="N640" s="235"/>
      <c r="O640" s="236"/>
      <c r="P640" s="236"/>
      <c r="Q640" s="236"/>
      <c r="R640" s="236"/>
      <c r="S640" s="236"/>
      <c r="T640" s="236"/>
      <c r="U640" s="236"/>
      <c r="V640" s="236"/>
      <c r="W640" s="236"/>
      <c r="X640" s="237"/>
      <c r="AT640" s="238" t="s">
        <v>153</v>
      </c>
      <c r="AU640" s="238" t="s">
        <v>23</v>
      </c>
      <c r="AV640" s="11" t="s">
        <v>23</v>
      </c>
      <c r="AW640" s="11" t="s">
        <v>5</v>
      </c>
      <c r="AX640" s="11" t="s">
        <v>85</v>
      </c>
      <c r="AY640" s="238" t="s">
        <v>141</v>
      </c>
    </row>
    <row r="641" s="12" customFormat="1">
      <c r="B641" s="239"/>
      <c r="C641" s="240"/>
      <c r="D641" s="209" t="s">
        <v>153</v>
      </c>
      <c r="E641" s="241" t="s">
        <v>21</v>
      </c>
      <c r="F641" s="242" t="s">
        <v>1003</v>
      </c>
      <c r="G641" s="240"/>
      <c r="H641" s="243">
        <v>4</v>
      </c>
      <c r="I641" s="244"/>
      <c r="J641" s="244"/>
      <c r="K641" s="240"/>
      <c r="L641" s="240"/>
      <c r="M641" s="245"/>
      <c r="N641" s="246"/>
      <c r="O641" s="247"/>
      <c r="P641" s="247"/>
      <c r="Q641" s="247"/>
      <c r="R641" s="247"/>
      <c r="S641" s="247"/>
      <c r="T641" s="247"/>
      <c r="U641" s="247"/>
      <c r="V641" s="247"/>
      <c r="W641" s="247"/>
      <c r="X641" s="248"/>
      <c r="AT641" s="249" t="s">
        <v>153</v>
      </c>
      <c r="AU641" s="249" t="s">
        <v>23</v>
      </c>
      <c r="AV641" s="12" t="s">
        <v>94</v>
      </c>
      <c r="AW641" s="12" t="s">
        <v>5</v>
      </c>
      <c r="AX641" s="12" t="s">
        <v>85</v>
      </c>
      <c r="AY641" s="249" t="s">
        <v>141</v>
      </c>
    </row>
    <row r="642" s="1" customFormat="1" ht="16.5" customHeight="1">
      <c r="B642" s="37"/>
      <c r="C642" s="196" t="s">
        <v>1344</v>
      </c>
      <c r="D642" s="196" t="s">
        <v>137</v>
      </c>
      <c r="E642" s="197" t="s">
        <v>1345</v>
      </c>
      <c r="F642" s="198" t="s">
        <v>1346</v>
      </c>
      <c r="G642" s="199" t="s">
        <v>1338</v>
      </c>
      <c r="H642" s="200">
        <v>4</v>
      </c>
      <c r="I642" s="201"/>
      <c r="J642" s="201"/>
      <c r="K642" s="202">
        <f>ROUND(P642*H642,2)</f>
        <v>0</v>
      </c>
      <c r="L642" s="198" t="s">
        <v>21</v>
      </c>
      <c r="M642" s="42"/>
      <c r="N642" s="203" t="s">
        <v>21</v>
      </c>
      <c r="O642" s="204" t="s">
        <v>54</v>
      </c>
      <c r="P642" s="205">
        <f>I642+J642</f>
        <v>0</v>
      </c>
      <c r="Q642" s="205">
        <f>ROUND(I642*H642,2)</f>
        <v>0</v>
      </c>
      <c r="R642" s="205">
        <f>ROUND(J642*H642,2)</f>
        <v>0</v>
      </c>
      <c r="S642" s="78"/>
      <c r="T642" s="206">
        <f>S642*H642</f>
        <v>0</v>
      </c>
      <c r="U642" s="206">
        <v>0</v>
      </c>
      <c r="V642" s="206">
        <f>U642*H642</f>
        <v>0</v>
      </c>
      <c r="W642" s="206">
        <v>0</v>
      </c>
      <c r="X642" s="207">
        <f>W642*H642</f>
        <v>0</v>
      </c>
      <c r="AR642" s="15" t="s">
        <v>1339</v>
      </c>
      <c r="AT642" s="15" t="s">
        <v>137</v>
      </c>
      <c r="AU642" s="15" t="s">
        <v>23</v>
      </c>
      <c r="AY642" s="15" t="s">
        <v>141</v>
      </c>
      <c r="BE642" s="208">
        <f>IF(O642="základní",K642,0)</f>
        <v>0</v>
      </c>
      <c r="BF642" s="208">
        <f>IF(O642="snížená",K642,0)</f>
        <v>0</v>
      </c>
      <c r="BG642" s="208">
        <f>IF(O642="zákl. přenesená",K642,0)</f>
        <v>0</v>
      </c>
      <c r="BH642" s="208">
        <f>IF(O642="sníž. přenesená",K642,0)</f>
        <v>0</v>
      </c>
      <c r="BI642" s="208">
        <f>IF(O642="nulová",K642,0)</f>
        <v>0</v>
      </c>
      <c r="BJ642" s="15" t="s">
        <v>23</v>
      </c>
      <c r="BK642" s="208">
        <f>ROUND(P642*H642,2)</f>
        <v>0</v>
      </c>
      <c r="BL642" s="15" t="s">
        <v>1339</v>
      </c>
      <c r="BM642" s="15" t="s">
        <v>1347</v>
      </c>
    </row>
    <row r="643" s="1" customFormat="1">
      <c r="B643" s="37"/>
      <c r="C643" s="38"/>
      <c r="D643" s="209" t="s">
        <v>143</v>
      </c>
      <c r="E643" s="38"/>
      <c r="F643" s="210" t="s">
        <v>1348</v>
      </c>
      <c r="G643" s="38"/>
      <c r="H643" s="38"/>
      <c r="I643" s="130"/>
      <c r="J643" s="130"/>
      <c r="K643" s="38"/>
      <c r="L643" s="38"/>
      <c r="M643" s="42"/>
      <c r="N643" s="211"/>
      <c r="O643" s="78"/>
      <c r="P643" s="78"/>
      <c r="Q643" s="78"/>
      <c r="R643" s="78"/>
      <c r="S643" s="78"/>
      <c r="T643" s="78"/>
      <c r="U643" s="78"/>
      <c r="V643" s="78"/>
      <c r="W643" s="78"/>
      <c r="X643" s="79"/>
      <c r="AT643" s="15" t="s">
        <v>143</v>
      </c>
      <c r="AU643" s="15" t="s">
        <v>23</v>
      </c>
    </row>
    <row r="644" s="11" customFormat="1">
      <c r="B644" s="229"/>
      <c r="C644" s="230"/>
      <c r="D644" s="209" t="s">
        <v>153</v>
      </c>
      <c r="E644" s="231" t="s">
        <v>21</v>
      </c>
      <c r="F644" s="232" t="s">
        <v>1349</v>
      </c>
      <c r="G644" s="230"/>
      <c r="H644" s="231" t="s">
        <v>21</v>
      </c>
      <c r="I644" s="233"/>
      <c r="J644" s="233"/>
      <c r="K644" s="230"/>
      <c r="L644" s="230"/>
      <c r="M644" s="234"/>
      <c r="N644" s="235"/>
      <c r="O644" s="236"/>
      <c r="P644" s="236"/>
      <c r="Q644" s="236"/>
      <c r="R644" s="236"/>
      <c r="S644" s="236"/>
      <c r="T644" s="236"/>
      <c r="U644" s="236"/>
      <c r="V644" s="236"/>
      <c r="W644" s="236"/>
      <c r="X644" s="237"/>
      <c r="AT644" s="238" t="s">
        <v>153</v>
      </c>
      <c r="AU644" s="238" t="s">
        <v>23</v>
      </c>
      <c r="AV644" s="11" t="s">
        <v>23</v>
      </c>
      <c r="AW644" s="11" t="s">
        <v>5</v>
      </c>
      <c r="AX644" s="11" t="s">
        <v>85</v>
      </c>
      <c r="AY644" s="238" t="s">
        <v>141</v>
      </c>
    </row>
    <row r="645" s="12" customFormat="1">
      <c r="B645" s="239"/>
      <c r="C645" s="240"/>
      <c r="D645" s="209" t="s">
        <v>153</v>
      </c>
      <c r="E645" s="241" t="s">
        <v>21</v>
      </c>
      <c r="F645" s="242" t="s">
        <v>1350</v>
      </c>
      <c r="G645" s="240"/>
      <c r="H645" s="243">
        <v>4</v>
      </c>
      <c r="I645" s="244"/>
      <c r="J645" s="244"/>
      <c r="K645" s="240"/>
      <c r="L645" s="240"/>
      <c r="M645" s="245"/>
      <c r="N645" s="246"/>
      <c r="O645" s="247"/>
      <c r="P645" s="247"/>
      <c r="Q645" s="247"/>
      <c r="R645" s="247"/>
      <c r="S645" s="247"/>
      <c r="T645" s="247"/>
      <c r="U645" s="247"/>
      <c r="V645" s="247"/>
      <c r="W645" s="247"/>
      <c r="X645" s="248"/>
      <c r="AT645" s="249" t="s">
        <v>153</v>
      </c>
      <c r="AU645" s="249" t="s">
        <v>23</v>
      </c>
      <c r="AV645" s="12" t="s">
        <v>94</v>
      </c>
      <c r="AW645" s="12" t="s">
        <v>5</v>
      </c>
      <c r="AX645" s="12" t="s">
        <v>23</v>
      </c>
      <c r="AY645" s="249" t="s">
        <v>141</v>
      </c>
    </row>
    <row r="646" s="1" customFormat="1" ht="16.5" customHeight="1">
      <c r="B646" s="37"/>
      <c r="C646" s="196" t="s">
        <v>1351</v>
      </c>
      <c r="D646" s="196" t="s">
        <v>137</v>
      </c>
      <c r="E646" s="197" t="s">
        <v>1352</v>
      </c>
      <c r="F646" s="198" t="s">
        <v>1353</v>
      </c>
      <c r="G646" s="199" t="s">
        <v>427</v>
      </c>
      <c r="H646" s="200">
        <v>4</v>
      </c>
      <c r="I646" s="201"/>
      <c r="J646" s="201"/>
      <c r="K646" s="202">
        <f>ROUND(P646*H646,2)</f>
        <v>0</v>
      </c>
      <c r="L646" s="198" t="s">
        <v>151</v>
      </c>
      <c r="M646" s="42"/>
      <c r="N646" s="203" t="s">
        <v>21</v>
      </c>
      <c r="O646" s="204" t="s">
        <v>54</v>
      </c>
      <c r="P646" s="205">
        <f>I646+J646</f>
        <v>0</v>
      </c>
      <c r="Q646" s="205">
        <f>ROUND(I646*H646,2)</f>
        <v>0</v>
      </c>
      <c r="R646" s="205">
        <f>ROUND(J646*H646,2)</f>
        <v>0</v>
      </c>
      <c r="S646" s="78"/>
      <c r="T646" s="206">
        <f>S646*H646</f>
        <v>0</v>
      </c>
      <c r="U646" s="206">
        <v>1.0000000000000001E-05</v>
      </c>
      <c r="V646" s="206">
        <f>U646*H646</f>
        <v>4.0000000000000003E-05</v>
      </c>
      <c r="W646" s="206">
        <v>0</v>
      </c>
      <c r="X646" s="207">
        <f>W646*H646</f>
        <v>0</v>
      </c>
      <c r="AR646" s="15" t="s">
        <v>529</v>
      </c>
      <c r="AT646" s="15" t="s">
        <v>137</v>
      </c>
      <c r="AU646" s="15" t="s">
        <v>23</v>
      </c>
      <c r="AY646" s="15" t="s">
        <v>141</v>
      </c>
      <c r="BE646" s="208">
        <f>IF(O646="základní",K646,0)</f>
        <v>0</v>
      </c>
      <c r="BF646" s="208">
        <f>IF(O646="snížená",K646,0)</f>
        <v>0</v>
      </c>
      <c r="BG646" s="208">
        <f>IF(O646="zákl. přenesená",K646,0)</f>
        <v>0</v>
      </c>
      <c r="BH646" s="208">
        <f>IF(O646="sníž. přenesená",K646,0)</f>
        <v>0</v>
      </c>
      <c r="BI646" s="208">
        <f>IF(O646="nulová",K646,0)</f>
        <v>0</v>
      </c>
      <c r="BJ646" s="15" t="s">
        <v>23</v>
      </c>
      <c r="BK646" s="208">
        <f>ROUND(P646*H646,2)</f>
        <v>0</v>
      </c>
      <c r="BL646" s="15" t="s">
        <v>529</v>
      </c>
      <c r="BM646" s="15" t="s">
        <v>1354</v>
      </c>
    </row>
    <row r="647" s="1" customFormat="1">
      <c r="B647" s="37"/>
      <c r="C647" s="38"/>
      <c r="D647" s="209" t="s">
        <v>143</v>
      </c>
      <c r="E647" s="38"/>
      <c r="F647" s="210" t="s">
        <v>1355</v>
      </c>
      <c r="G647" s="38"/>
      <c r="H647" s="38"/>
      <c r="I647" s="130"/>
      <c r="J647" s="130"/>
      <c r="K647" s="38"/>
      <c r="L647" s="38"/>
      <c r="M647" s="42"/>
      <c r="N647" s="211"/>
      <c r="O647" s="78"/>
      <c r="P647" s="78"/>
      <c r="Q647" s="78"/>
      <c r="R647" s="78"/>
      <c r="S647" s="78"/>
      <c r="T647" s="78"/>
      <c r="U647" s="78"/>
      <c r="V647" s="78"/>
      <c r="W647" s="78"/>
      <c r="X647" s="79"/>
      <c r="AT647" s="15" t="s">
        <v>143</v>
      </c>
      <c r="AU647" s="15" t="s">
        <v>23</v>
      </c>
    </row>
    <row r="648" s="1" customFormat="1" ht="16.5" customHeight="1">
      <c r="B648" s="37"/>
      <c r="C648" s="250" t="s">
        <v>1356</v>
      </c>
      <c r="D648" s="250" t="s">
        <v>249</v>
      </c>
      <c r="E648" s="251" t="s">
        <v>448</v>
      </c>
      <c r="F648" s="252" t="s">
        <v>1357</v>
      </c>
      <c r="G648" s="253" t="s">
        <v>427</v>
      </c>
      <c r="H648" s="254">
        <v>2</v>
      </c>
      <c r="I648" s="255"/>
      <c r="J648" s="256"/>
      <c r="K648" s="257">
        <f>ROUND(P648*H648,2)</f>
        <v>0</v>
      </c>
      <c r="L648" s="252" t="s">
        <v>21</v>
      </c>
      <c r="M648" s="258"/>
      <c r="N648" s="259" t="s">
        <v>21</v>
      </c>
      <c r="O648" s="204" t="s">
        <v>54</v>
      </c>
      <c r="P648" s="205">
        <f>I648+J648</f>
        <v>0</v>
      </c>
      <c r="Q648" s="205">
        <f>ROUND(I648*H648,2)</f>
        <v>0</v>
      </c>
      <c r="R648" s="205">
        <f>ROUND(J648*H648,2)</f>
        <v>0</v>
      </c>
      <c r="S648" s="78"/>
      <c r="T648" s="206">
        <f>S648*H648</f>
        <v>0</v>
      </c>
      <c r="U648" s="206">
        <v>0.0025000000000000001</v>
      </c>
      <c r="V648" s="206">
        <f>U648*H648</f>
        <v>0.0050000000000000001</v>
      </c>
      <c r="W648" s="206">
        <v>0</v>
      </c>
      <c r="X648" s="207">
        <f>W648*H648</f>
        <v>0</v>
      </c>
      <c r="AR648" s="15" t="s">
        <v>749</v>
      </c>
      <c r="AT648" s="15" t="s">
        <v>249</v>
      </c>
      <c r="AU648" s="15" t="s">
        <v>23</v>
      </c>
      <c r="AY648" s="15" t="s">
        <v>141</v>
      </c>
      <c r="BE648" s="208">
        <f>IF(O648="základní",K648,0)</f>
        <v>0</v>
      </c>
      <c r="BF648" s="208">
        <f>IF(O648="snížená",K648,0)</f>
        <v>0</v>
      </c>
      <c r="BG648" s="208">
        <f>IF(O648="zákl. přenesená",K648,0)</f>
        <v>0</v>
      </c>
      <c r="BH648" s="208">
        <f>IF(O648="sníž. přenesená",K648,0)</f>
        <v>0</v>
      </c>
      <c r="BI648" s="208">
        <f>IF(O648="nulová",K648,0)</f>
        <v>0</v>
      </c>
      <c r="BJ648" s="15" t="s">
        <v>23</v>
      </c>
      <c r="BK648" s="208">
        <f>ROUND(P648*H648,2)</f>
        <v>0</v>
      </c>
      <c r="BL648" s="15" t="s">
        <v>749</v>
      </c>
      <c r="BM648" s="15" t="s">
        <v>1358</v>
      </c>
    </row>
    <row r="649" s="1" customFormat="1">
      <c r="B649" s="37"/>
      <c r="C649" s="38"/>
      <c r="D649" s="209" t="s">
        <v>143</v>
      </c>
      <c r="E649" s="38"/>
      <c r="F649" s="210" t="s">
        <v>1357</v>
      </c>
      <c r="G649" s="38"/>
      <c r="H649" s="38"/>
      <c r="I649" s="130"/>
      <c r="J649" s="130"/>
      <c r="K649" s="38"/>
      <c r="L649" s="38"/>
      <c r="M649" s="42"/>
      <c r="N649" s="211"/>
      <c r="O649" s="78"/>
      <c r="P649" s="78"/>
      <c r="Q649" s="78"/>
      <c r="R649" s="78"/>
      <c r="S649" s="78"/>
      <c r="T649" s="78"/>
      <c r="U649" s="78"/>
      <c r="V649" s="78"/>
      <c r="W649" s="78"/>
      <c r="X649" s="79"/>
      <c r="AT649" s="15" t="s">
        <v>143</v>
      </c>
      <c r="AU649" s="15" t="s">
        <v>23</v>
      </c>
    </row>
    <row r="650" s="11" customFormat="1">
      <c r="B650" s="229"/>
      <c r="C650" s="230"/>
      <c r="D650" s="209" t="s">
        <v>153</v>
      </c>
      <c r="E650" s="231" t="s">
        <v>21</v>
      </c>
      <c r="F650" s="232" t="s">
        <v>1024</v>
      </c>
      <c r="G650" s="230"/>
      <c r="H650" s="231" t="s">
        <v>21</v>
      </c>
      <c r="I650" s="233"/>
      <c r="J650" s="233"/>
      <c r="K650" s="230"/>
      <c r="L650" s="230"/>
      <c r="M650" s="234"/>
      <c r="N650" s="235"/>
      <c r="O650" s="236"/>
      <c r="P650" s="236"/>
      <c r="Q650" s="236"/>
      <c r="R650" s="236"/>
      <c r="S650" s="236"/>
      <c r="T650" s="236"/>
      <c r="U650" s="236"/>
      <c r="V650" s="236"/>
      <c r="W650" s="236"/>
      <c r="X650" s="237"/>
      <c r="AT650" s="238" t="s">
        <v>153</v>
      </c>
      <c r="AU650" s="238" t="s">
        <v>23</v>
      </c>
      <c r="AV650" s="11" t="s">
        <v>23</v>
      </c>
      <c r="AW650" s="11" t="s">
        <v>5</v>
      </c>
      <c r="AX650" s="11" t="s">
        <v>85</v>
      </c>
      <c r="AY650" s="238" t="s">
        <v>141</v>
      </c>
    </row>
    <row r="651" s="12" customFormat="1">
      <c r="B651" s="239"/>
      <c r="C651" s="240"/>
      <c r="D651" s="209" t="s">
        <v>153</v>
      </c>
      <c r="E651" s="241" t="s">
        <v>21</v>
      </c>
      <c r="F651" s="242" t="s">
        <v>94</v>
      </c>
      <c r="G651" s="240"/>
      <c r="H651" s="243">
        <v>2</v>
      </c>
      <c r="I651" s="244"/>
      <c r="J651" s="244"/>
      <c r="K651" s="240"/>
      <c r="L651" s="240"/>
      <c r="M651" s="245"/>
      <c r="N651" s="246"/>
      <c r="O651" s="247"/>
      <c r="P651" s="247"/>
      <c r="Q651" s="247"/>
      <c r="R651" s="247"/>
      <c r="S651" s="247"/>
      <c r="T651" s="247"/>
      <c r="U651" s="247"/>
      <c r="V651" s="247"/>
      <c r="W651" s="247"/>
      <c r="X651" s="248"/>
      <c r="AT651" s="249" t="s">
        <v>153</v>
      </c>
      <c r="AU651" s="249" t="s">
        <v>23</v>
      </c>
      <c r="AV651" s="12" t="s">
        <v>94</v>
      </c>
      <c r="AW651" s="12" t="s">
        <v>5</v>
      </c>
      <c r="AX651" s="12" t="s">
        <v>23</v>
      </c>
      <c r="AY651" s="249" t="s">
        <v>141</v>
      </c>
    </row>
    <row r="652" s="1" customFormat="1" ht="16.5" customHeight="1">
      <c r="B652" s="37"/>
      <c r="C652" s="250" t="s">
        <v>364</v>
      </c>
      <c r="D652" s="250" t="s">
        <v>249</v>
      </c>
      <c r="E652" s="251" t="s">
        <v>440</v>
      </c>
      <c r="F652" s="252" t="s">
        <v>1359</v>
      </c>
      <c r="G652" s="253" t="s">
        <v>427</v>
      </c>
      <c r="H652" s="254">
        <v>2</v>
      </c>
      <c r="I652" s="255"/>
      <c r="J652" s="256"/>
      <c r="K652" s="257">
        <f>ROUND(P652*H652,2)</f>
        <v>0</v>
      </c>
      <c r="L652" s="252" t="s">
        <v>21</v>
      </c>
      <c r="M652" s="258"/>
      <c r="N652" s="259" t="s">
        <v>21</v>
      </c>
      <c r="O652" s="204" t="s">
        <v>54</v>
      </c>
      <c r="P652" s="205">
        <f>I652+J652</f>
        <v>0</v>
      </c>
      <c r="Q652" s="205">
        <f>ROUND(I652*H652,2)</f>
        <v>0</v>
      </c>
      <c r="R652" s="205">
        <f>ROUND(J652*H652,2)</f>
        <v>0</v>
      </c>
      <c r="S652" s="78"/>
      <c r="T652" s="206">
        <f>S652*H652</f>
        <v>0</v>
      </c>
      <c r="U652" s="206">
        <v>0.0040000000000000001</v>
      </c>
      <c r="V652" s="206">
        <f>U652*H652</f>
        <v>0.0080000000000000002</v>
      </c>
      <c r="W652" s="206">
        <v>0</v>
      </c>
      <c r="X652" s="207">
        <f>W652*H652</f>
        <v>0</v>
      </c>
      <c r="AR652" s="15" t="s">
        <v>749</v>
      </c>
      <c r="AT652" s="15" t="s">
        <v>249</v>
      </c>
      <c r="AU652" s="15" t="s">
        <v>23</v>
      </c>
      <c r="AY652" s="15" t="s">
        <v>141</v>
      </c>
      <c r="BE652" s="208">
        <f>IF(O652="základní",K652,0)</f>
        <v>0</v>
      </c>
      <c r="BF652" s="208">
        <f>IF(O652="snížená",K652,0)</f>
        <v>0</v>
      </c>
      <c r="BG652" s="208">
        <f>IF(O652="zákl. přenesená",K652,0)</f>
        <v>0</v>
      </c>
      <c r="BH652" s="208">
        <f>IF(O652="sníž. přenesená",K652,0)</f>
        <v>0</v>
      </c>
      <c r="BI652" s="208">
        <f>IF(O652="nulová",K652,0)</f>
        <v>0</v>
      </c>
      <c r="BJ652" s="15" t="s">
        <v>23</v>
      </c>
      <c r="BK652" s="208">
        <f>ROUND(P652*H652,2)</f>
        <v>0</v>
      </c>
      <c r="BL652" s="15" t="s">
        <v>749</v>
      </c>
      <c r="BM652" s="15" t="s">
        <v>1360</v>
      </c>
    </row>
    <row r="653" s="1" customFormat="1">
      <c r="B653" s="37"/>
      <c r="C653" s="38"/>
      <c r="D653" s="209" t="s">
        <v>143</v>
      </c>
      <c r="E653" s="38"/>
      <c r="F653" s="210" t="s">
        <v>1359</v>
      </c>
      <c r="G653" s="38"/>
      <c r="H653" s="38"/>
      <c r="I653" s="130"/>
      <c r="J653" s="130"/>
      <c r="K653" s="38"/>
      <c r="L653" s="38"/>
      <c r="M653" s="42"/>
      <c r="N653" s="211"/>
      <c r="O653" s="78"/>
      <c r="P653" s="78"/>
      <c r="Q653" s="78"/>
      <c r="R653" s="78"/>
      <c r="S653" s="78"/>
      <c r="T653" s="78"/>
      <c r="U653" s="78"/>
      <c r="V653" s="78"/>
      <c r="W653" s="78"/>
      <c r="X653" s="79"/>
      <c r="AT653" s="15" t="s">
        <v>143</v>
      </c>
      <c r="AU653" s="15" t="s">
        <v>23</v>
      </c>
    </row>
    <row r="654" s="11" customFormat="1">
      <c r="B654" s="229"/>
      <c r="C654" s="230"/>
      <c r="D654" s="209" t="s">
        <v>153</v>
      </c>
      <c r="E654" s="231" t="s">
        <v>21</v>
      </c>
      <c r="F654" s="232" t="s">
        <v>1024</v>
      </c>
      <c r="G654" s="230"/>
      <c r="H654" s="231" t="s">
        <v>21</v>
      </c>
      <c r="I654" s="233"/>
      <c r="J654" s="233"/>
      <c r="K654" s="230"/>
      <c r="L654" s="230"/>
      <c r="M654" s="234"/>
      <c r="N654" s="235"/>
      <c r="O654" s="236"/>
      <c r="P654" s="236"/>
      <c r="Q654" s="236"/>
      <c r="R654" s="236"/>
      <c r="S654" s="236"/>
      <c r="T654" s="236"/>
      <c r="U654" s="236"/>
      <c r="V654" s="236"/>
      <c r="W654" s="236"/>
      <c r="X654" s="237"/>
      <c r="AT654" s="238" t="s">
        <v>153</v>
      </c>
      <c r="AU654" s="238" t="s">
        <v>23</v>
      </c>
      <c r="AV654" s="11" t="s">
        <v>23</v>
      </c>
      <c r="AW654" s="11" t="s">
        <v>5</v>
      </c>
      <c r="AX654" s="11" t="s">
        <v>85</v>
      </c>
      <c r="AY654" s="238" t="s">
        <v>141</v>
      </c>
    </row>
    <row r="655" s="12" customFormat="1">
      <c r="B655" s="239"/>
      <c r="C655" s="240"/>
      <c r="D655" s="209" t="s">
        <v>153</v>
      </c>
      <c r="E655" s="241" t="s">
        <v>21</v>
      </c>
      <c r="F655" s="242" t="s">
        <v>94</v>
      </c>
      <c r="G655" s="240"/>
      <c r="H655" s="243">
        <v>2</v>
      </c>
      <c r="I655" s="244"/>
      <c r="J655" s="244"/>
      <c r="K655" s="240"/>
      <c r="L655" s="240"/>
      <c r="M655" s="245"/>
      <c r="N655" s="246"/>
      <c r="O655" s="247"/>
      <c r="P655" s="247"/>
      <c r="Q655" s="247"/>
      <c r="R655" s="247"/>
      <c r="S655" s="247"/>
      <c r="T655" s="247"/>
      <c r="U655" s="247"/>
      <c r="V655" s="247"/>
      <c r="W655" s="247"/>
      <c r="X655" s="248"/>
      <c r="AT655" s="249" t="s">
        <v>153</v>
      </c>
      <c r="AU655" s="249" t="s">
        <v>23</v>
      </c>
      <c r="AV655" s="12" t="s">
        <v>94</v>
      </c>
      <c r="AW655" s="12" t="s">
        <v>5</v>
      </c>
      <c r="AX655" s="12" t="s">
        <v>23</v>
      </c>
      <c r="AY655" s="249" t="s">
        <v>141</v>
      </c>
    </row>
    <row r="656" s="1" customFormat="1" ht="16.5" customHeight="1">
      <c r="B656" s="37"/>
      <c r="C656" s="196" t="s">
        <v>714</v>
      </c>
      <c r="D656" s="196" t="s">
        <v>137</v>
      </c>
      <c r="E656" s="197" t="s">
        <v>1361</v>
      </c>
      <c r="F656" s="198" t="s">
        <v>1362</v>
      </c>
      <c r="G656" s="199" t="s">
        <v>492</v>
      </c>
      <c r="H656" s="200">
        <v>1</v>
      </c>
      <c r="I656" s="201"/>
      <c r="J656" s="201"/>
      <c r="K656" s="202">
        <f>ROUND(P656*H656,2)</f>
        <v>0</v>
      </c>
      <c r="L656" s="198" t="s">
        <v>21</v>
      </c>
      <c r="M656" s="42"/>
      <c r="N656" s="203" t="s">
        <v>21</v>
      </c>
      <c r="O656" s="204" t="s">
        <v>54</v>
      </c>
      <c r="P656" s="205">
        <f>I656+J656</f>
        <v>0</v>
      </c>
      <c r="Q656" s="205">
        <f>ROUND(I656*H656,2)</f>
        <v>0</v>
      </c>
      <c r="R656" s="205">
        <f>ROUND(J656*H656,2)</f>
        <v>0</v>
      </c>
      <c r="S656" s="78"/>
      <c r="T656" s="206">
        <f>S656*H656</f>
        <v>0</v>
      </c>
      <c r="U656" s="206">
        <v>0</v>
      </c>
      <c r="V656" s="206">
        <f>U656*H656</f>
        <v>0</v>
      </c>
      <c r="W656" s="206">
        <v>0</v>
      </c>
      <c r="X656" s="207">
        <f>W656*H656</f>
        <v>0</v>
      </c>
      <c r="AR656" s="15" t="s">
        <v>749</v>
      </c>
      <c r="AT656" s="15" t="s">
        <v>137</v>
      </c>
      <c r="AU656" s="15" t="s">
        <v>23</v>
      </c>
      <c r="AY656" s="15" t="s">
        <v>141</v>
      </c>
      <c r="BE656" s="208">
        <f>IF(O656="základní",K656,0)</f>
        <v>0</v>
      </c>
      <c r="BF656" s="208">
        <f>IF(O656="snížená",K656,0)</f>
        <v>0</v>
      </c>
      <c r="BG656" s="208">
        <f>IF(O656="zákl. přenesená",K656,0)</f>
        <v>0</v>
      </c>
      <c r="BH656" s="208">
        <f>IF(O656="sníž. přenesená",K656,0)</f>
        <v>0</v>
      </c>
      <c r="BI656" s="208">
        <f>IF(O656="nulová",K656,0)</f>
        <v>0</v>
      </c>
      <c r="BJ656" s="15" t="s">
        <v>23</v>
      </c>
      <c r="BK656" s="208">
        <f>ROUND(P656*H656,2)</f>
        <v>0</v>
      </c>
      <c r="BL656" s="15" t="s">
        <v>749</v>
      </c>
      <c r="BM656" s="15" t="s">
        <v>1363</v>
      </c>
    </row>
    <row r="657" s="1" customFormat="1">
      <c r="B657" s="37"/>
      <c r="C657" s="38"/>
      <c r="D657" s="209" t="s">
        <v>143</v>
      </c>
      <c r="E657" s="38"/>
      <c r="F657" s="210" t="s">
        <v>1364</v>
      </c>
      <c r="G657" s="38"/>
      <c r="H657" s="38"/>
      <c r="I657" s="130"/>
      <c r="J657" s="130"/>
      <c r="K657" s="38"/>
      <c r="L657" s="38"/>
      <c r="M657" s="42"/>
      <c r="N657" s="211"/>
      <c r="O657" s="78"/>
      <c r="P657" s="78"/>
      <c r="Q657" s="78"/>
      <c r="R657" s="78"/>
      <c r="S657" s="78"/>
      <c r="T657" s="78"/>
      <c r="U657" s="78"/>
      <c r="V657" s="78"/>
      <c r="W657" s="78"/>
      <c r="X657" s="79"/>
      <c r="AT657" s="15" t="s">
        <v>143</v>
      </c>
      <c r="AU657" s="15" t="s">
        <v>23</v>
      </c>
    </row>
    <row r="658" s="10" customFormat="1" ht="22.8" customHeight="1">
      <c r="B658" s="212"/>
      <c r="C658" s="213"/>
      <c r="D658" s="214" t="s">
        <v>84</v>
      </c>
      <c r="E658" s="227" t="s">
        <v>1365</v>
      </c>
      <c r="F658" s="227" t="s">
        <v>1366</v>
      </c>
      <c r="G658" s="213"/>
      <c r="H658" s="213"/>
      <c r="I658" s="216"/>
      <c r="J658" s="216"/>
      <c r="K658" s="228">
        <f>BK658</f>
        <v>0</v>
      </c>
      <c r="L658" s="213"/>
      <c r="M658" s="218"/>
      <c r="N658" s="219"/>
      <c r="O658" s="220"/>
      <c r="P658" s="220"/>
      <c r="Q658" s="221">
        <f>SUM(Q659:Q733)</f>
        <v>0</v>
      </c>
      <c r="R658" s="221">
        <f>SUM(R659:R733)</f>
        <v>0</v>
      </c>
      <c r="S658" s="220"/>
      <c r="T658" s="222">
        <f>SUM(T659:T733)</f>
        <v>0</v>
      </c>
      <c r="U658" s="220"/>
      <c r="V658" s="222">
        <f>SUM(V659:V733)</f>
        <v>0.26083000000000001</v>
      </c>
      <c r="W658" s="220"/>
      <c r="X658" s="223">
        <f>SUM(X659:X733)</f>
        <v>0</v>
      </c>
      <c r="AR658" s="224" t="s">
        <v>159</v>
      </c>
      <c r="AT658" s="225" t="s">
        <v>84</v>
      </c>
      <c r="AU658" s="225" t="s">
        <v>23</v>
      </c>
      <c r="AY658" s="224" t="s">
        <v>141</v>
      </c>
      <c r="BK658" s="226">
        <f>SUM(BK659:BK733)</f>
        <v>0</v>
      </c>
    </row>
    <row r="659" s="1" customFormat="1" ht="16.5" customHeight="1">
      <c r="B659" s="37"/>
      <c r="C659" s="196" t="s">
        <v>1367</v>
      </c>
      <c r="D659" s="196" t="s">
        <v>137</v>
      </c>
      <c r="E659" s="197" t="s">
        <v>1368</v>
      </c>
      <c r="F659" s="198" t="s">
        <v>1369</v>
      </c>
      <c r="G659" s="199" t="s">
        <v>427</v>
      </c>
      <c r="H659" s="200">
        <v>1</v>
      </c>
      <c r="I659" s="201"/>
      <c r="J659" s="201"/>
      <c r="K659" s="202">
        <f>ROUND(P659*H659,2)</f>
        <v>0</v>
      </c>
      <c r="L659" s="198" t="s">
        <v>151</v>
      </c>
      <c r="M659" s="42"/>
      <c r="N659" s="203" t="s">
        <v>21</v>
      </c>
      <c r="O659" s="204" t="s">
        <v>54</v>
      </c>
      <c r="P659" s="205">
        <f>I659+J659</f>
        <v>0</v>
      </c>
      <c r="Q659" s="205">
        <f>ROUND(I659*H659,2)</f>
        <v>0</v>
      </c>
      <c r="R659" s="205">
        <f>ROUND(J659*H659,2)</f>
        <v>0</v>
      </c>
      <c r="S659" s="78"/>
      <c r="T659" s="206">
        <f>S659*H659</f>
        <v>0</v>
      </c>
      <c r="U659" s="206">
        <v>0</v>
      </c>
      <c r="V659" s="206">
        <f>U659*H659</f>
        <v>0</v>
      </c>
      <c r="W659" s="206">
        <v>0</v>
      </c>
      <c r="X659" s="207">
        <f>W659*H659</f>
        <v>0</v>
      </c>
      <c r="AR659" s="15" t="s">
        <v>529</v>
      </c>
      <c r="AT659" s="15" t="s">
        <v>137</v>
      </c>
      <c r="AU659" s="15" t="s">
        <v>94</v>
      </c>
      <c r="AY659" s="15" t="s">
        <v>141</v>
      </c>
      <c r="BE659" s="208">
        <f>IF(O659="základní",K659,0)</f>
        <v>0</v>
      </c>
      <c r="BF659" s="208">
        <f>IF(O659="snížená",K659,0)</f>
        <v>0</v>
      </c>
      <c r="BG659" s="208">
        <f>IF(O659="zákl. přenesená",K659,0)</f>
        <v>0</v>
      </c>
      <c r="BH659" s="208">
        <f>IF(O659="sníž. přenesená",K659,0)</f>
        <v>0</v>
      </c>
      <c r="BI659" s="208">
        <f>IF(O659="nulová",K659,0)</f>
        <v>0</v>
      </c>
      <c r="BJ659" s="15" t="s">
        <v>23</v>
      </c>
      <c r="BK659" s="208">
        <f>ROUND(P659*H659,2)</f>
        <v>0</v>
      </c>
      <c r="BL659" s="15" t="s">
        <v>529</v>
      </c>
      <c r="BM659" s="15" t="s">
        <v>1370</v>
      </c>
    </row>
    <row r="660" s="1" customFormat="1">
      <c r="B660" s="37"/>
      <c r="C660" s="38"/>
      <c r="D660" s="209" t="s">
        <v>143</v>
      </c>
      <c r="E660" s="38"/>
      <c r="F660" s="210" t="s">
        <v>1369</v>
      </c>
      <c r="G660" s="38"/>
      <c r="H660" s="38"/>
      <c r="I660" s="130"/>
      <c r="J660" s="130"/>
      <c r="K660" s="38"/>
      <c r="L660" s="38"/>
      <c r="M660" s="42"/>
      <c r="N660" s="211"/>
      <c r="O660" s="78"/>
      <c r="P660" s="78"/>
      <c r="Q660" s="78"/>
      <c r="R660" s="78"/>
      <c r="S660" s="78"/>
      <c r="T660" s="78"/>
      <c r="U660" s="78"/>
      <c r="V660" s="78"/>
      <c r="W660" s="78"/>
      <c r="X660" s="79"/>
      <c r="AT660" s="15" t="s">
        <v>143</v>
      </c>
      <c r="AU660" s="15" t="s">
        <v>94</v>
      </c>
    </row>
    <row r="661" s="11" customFormat="1">
      <c r="B661" s="229"/>
      <c r="C661" s="230"/>
      <c r="D661" s="209" t="s">
        <v>153</v>
      </c>
      <c r="E661" s="231" t="s">
        <v>21</v>
      </c>
      <c r="F661" s="232" t="s">
        <v>1371</v>
      </c>
      <c r="G661" s="230"/>
      <c r="H661" s="231" t="s">
        <v>21</v>
      </c>
      <c r="I661" s="233"/>
      <c r="J661" s="233"/>
      <c r="K661" s="230"/>
      <c r="L661" s="230"/>
      <c r="M661" s="234"/>
      <c r="N661" s="235"/>
      <c r="O661" s="236"/>
      <c r="P661" s="236"/>
      <c r="Q661" s="236"/>
      <c r="R661" s="236"/>
      <c r="S661" s="236"/>
      <c r="T661" s="236"/>
      <c r="U661" s="236"/>
      <c r="V661" s="236"/>
      <c r="W661" s="236"/>
      <c r="X661" s="237"/>
      <c r="AT661" s="238" t="s">
        <v>153</v>
      </c>
      <c r="AU661" s="238" t="s">
        <v>94</v>
      </c>
      <c r="AV661" s="11" t="s">
        <v>23</v>
      </c>
      <c r="AW661" s="11" t="s">
        <v>5</v>
      </c>
      <c r="AX661" s="11" t="s">
        <v>85</v>
      </c>
      <c r="AY661" s="238" t="s">
        <v>141</v>
      </c>
    </row>
    <row r="662" s="12" customFormat="1">
      <c r="B662" s="239"/>
      <c r="C662" s="240"/>
      <c r="D662" s="209" t="s">
        <v>153</v>
      </c>
      <c r="E662" s="241" t="s">
        <v>21</v>
      </c>
      <c r="F662" s="242" t="s">
        <v>23</v>
      </c>
      <c r="G662" s="240"/>
      <c r="H662" s="243">
        <v>1</v>
      </c>
      <c r="I662" s="244"/>
      <c r="J662" s="244"/>
      <c r="K662" s="240"/>
      <c r="L662" s="240"/>
      <c r="M662" s="245"/>
      <c r="N662" s="246"/>
      <c r="O662" s="247"/>
      <c r="P662" s="247"/>
      <c r="Q662" s="247"/>
      <c r="R662" s="247"/>
      <c r="S662" s="247"/>
      <c r="T662" s="247"/>
      <c r="U662" s="247"/>
      <c r="V662" s="247"/>
      <c r="W662" s="247"/>
      <c r="X662" s="248"/>
      <c r="AT662" s="249" t="s">
        <v>153</v>
      </c>
      <c r="AU662" s="249" t="s">
        <v>94</v>
      </c>
      <c r="AV662" s="12" t="s">
        <v>94</v>
      </c>
      <c r="AW662" s="12" t="s">
        <v>5</v>
      </c>
      <c r="AX662" s="12" t="s">
        <v>23</v>
      </c>
      <c r="AY662" s="249" t="s">
        <v>141</v>
      </c>
    </row>
    <row r="663" s="1" customFormat="1" ht="16.5" customHeight="1">
      <c r="B663" s="37"/>
      <c r="C663" s="196" t="s">
        <v>564</v>
      </c>
      <c r="D663" s="196" t="s">
        <v>137</v>
      </c>
      <c r="E663" s="197" t="s">
        <v>1372</v>
      </c>
      <c r="F663" s="198" t="s">
        <v>1373</v>
      </c>
      <c r="G663" s="199" t="s">
        <v>1374</v>
      </c>
      <c r="H663" s="200">
        <v>0.45000000000000001</v>
      </c>
      <c r="I663" s="201"/>
      <c r="J663" s="201"/>
      <c r="K663" s="202">
        <f>ROUND(P663*H663,2)</f>
        <v>0</v>
      </c>
      <c r="L663" s="198" t="s">
        <v>151</v>
      </c>
      <c r="M663" s="42"/>
      <c r="N663" s="203" t="s">
        <v>21</v>
      </c>
      <c r="O663" s="204" t="s">
        <v>54</v>
      </c>
      <c r="P663" s="205">
        <f>I663+J663</f>
        <v>0</v>
      </c>
      <c r="Q663" s="205">
        <f>ROUND(I663*H663,2)</f>
        <v>0</v>
      </c>
      <c r="R663" s="205">
        <f>ROUND(J663*H663,2)</f>
        <v>0</v>
      </c>
      <c r="S663" s="78"/>
      <c r="T663" s="206">
        <f>S663*H663</f>
        <v>0</v>
      </c>
      <c r="U663" s="206">
        <v>0</v>
      </c>
      <c r="V663" s="206">
        <f>U663*H663</f>
        <v>0</v>
      </c>
      <c r="W663" s="206">
        <v>0</v>
      </c>
      <c r="X663" s="207">
        <f>W663*H663</f>
        <v>0</v>
      </c>
      <c r="AR663" s="15" t="s">
        <v>529</v>
      </c>
      <c r="AT663" s="15" t="s">
        <v>137</v>
      </c>
      <c r="AU663" s="15" t="s">
        <v>94</v>
      </c>
      <c r="AY663" s="15" t="s">
        <v>141</v>
      </c>
      <c r="BE663" s="208">
        <f>IF(O663="základní",K663,0)</f>
        <v>0</v>
      </c>
      <c r="BF663" s="208">
        <f>IF(O663="snížená",K663,0)</f>
        <v>0</v>
      </c>
      <c r="BG663" s="208">
        <f>IF(O663="zákl. přenesená",K663,0)</f>
        <v>0</v>
      </c>
      <c r="BH663" s="208">
        <f>IF(O663="sníž. přenesená",K663,0)</f>
        <v>0</v>
      </c>
      <c r="BI663" s="208">
        <f>IF(O663="nulová",K663,0)</f>
        <v>0</v>
      </c>
      <c r="BJ663" s="15" t="s">
        <v>23</v>
      </c>
      <c r="BK663" s="208">
        <f>ROUND(P663*H663,2)</f>
        <v>0</v>
      </c>
      <c r="BL663" s="15" t="s">
        <v>529</v>
      </c>
      <c r="BM663" s="15" t="s">
        <v>1375</v>
      </c>
    </row>
    <row r="664" s="1" customFormat="1">
      <c r="B664" s="37"/>
      <c r="C664" s="38"/>
      <c r="D664" s="209" t="s">
        <v>143</v>
      </c>
      <c r="E664" s="38"/>
      <c r="F664" s="210" t="s">
        <v>1376</v>
      </c>
      <c r="G664" s="38"/>
      <c r="H664" s="38"/>
      <c r="I664" s="130"/>
      <c r="J664" s="130"/>
      <c r="K664" s="38"/>
      <c r="L664" s="38"/>
      <c r="M664" s="42"/>
      <c r="N664" s="211"/>
      <c r="O664" s="78"/>
      <c r="P664" s="78"/>
      <c r="Q664" s="78"/>
      <c r="R664" s="78"/>
      <c r="S664" s="78"/>
      <c r="T664" s="78"/>
      <c r="U664" s="78"/>
      <c r="V664" s="78"/>
      <c r="W664" s="78"/>
      <c r="X664" s="79"/>
      <c r="AT664" s="15" t="s">
        <v>143</v>
      </c>
      <c r="AU664" s="15" t="s">
        <v>94</v>
      </c>
    </row>
    <row r="665" s="11" customFormat="1">
      <c r="B665" s="229"/>
      <c r="C665" s="230"/>
      <c r="D665" s="209" t="s">
        <v>153</v>
      </c>
      <c r="E665" s="231" t="s">
        <v>21</v>
      </c>
      <c r="F665" s="232" t="s">
        <v>1371</v>
      </c>
      <c r="G665" s="230"/>
      <c r="H665" s="231" t="s">
        <v>21</v>
      </c>
      <c r="I665" s="233"/>
      <c r="J665" s="233"/>
      <c r="K665" s="230"/>
      <c r="L665" s="230"/>
      <c r="M665" s="234"/>
      <c r="N665" s="235"/>
      <c r="O665" s="236"/>
      <c r="P665" s="236"/>
      <c r="Q665" s="236"/>
      <c r="R665" s="236"/>
      <c r="S665" s="236"/>
      <c r="T665" s="236"/>
      <c r="U665" s="236"/>
      <c r="V665" s="236"/>
      <c r="W665" s="236"/>
      <c r="X665" s="237"/>
      <c r="AT665" s="238" t="s">
        <v>153</v>
      </c>
      <c r="AU665" s="238" t="s">
        <v>94</v>
      </c>
      <c r="AV665" s="11" t="s">
        <v>23</v>
      </c>
      <c r="AW665" s="11" t="s">
        <v>5</v>
      </c>
      <c r="AX665" s="11" t="s">
        <v>85</v>
      </c>
      <c r="AY665" s="238" t="s">
        <v>141</v>
      </c>
    </row>
    <row r="666" s="12" customFormat="1">
      <c r="B666" s="239"/>
      <c r="C666" s="240"/>
      <c r="D666" s="209" t="s">
        <v>153</v>
      </c>
      <c r="E666" s="241" t="s">
        <v>21</v>
      </c>
      <c r="F666" s="242" t="s">
        <v>1377</v>
      </c>
      <c r="G666" s="240"/>
      <c r="H666" s="243">
        <v>0.45000000000000001</v>
      </c>
      <c r="I666" s="244"/>
      <c r="J666" s="244"/>
      <c r="K666" s="240"/>
      <c r="L666" s="240"/>
      <c r="M666" s="245"/>
      <c r="N666" s="246"/>
      <c r="O666" s="247"/>
      <c r="P666" s="247"/>
      <c r="Q666" s="247"/>
      <c r="R666" s="247"/>
      <c r="S666" s="247"/>
      <c r="T666" s="247"/>
      <c r="U666" s="247"/>
      <c r="V666" s="247"/>
      <c r="W666" s="247"/>
      <c r="X666" s="248"/>
      <c r="AT666" s="249" t="s">
        <v>153</v>
      </c>
      <c r="AU666" s="249" t="s">
        <v>94</v>
      </c>
      <c r="AV666" s="12" t="s">
        <v>94</v>
      </c>
      <c r="AW666" s="12" t="s">
        <v>5</v>
      </c>
      <c r="AX666" s="12" t="s">
        <v>23</v>
      </c>
      <c r="AY666" s="249" t="s">
        <v>141</v>
      </c>
    </row>
    <row r="667" s="1" customFormat="1" ht="16.5" customHeight="1">
      <c r="B667" s="37"/>
      <c r="C667" s="196" t="s">
        <v>926</v>
      </c>
      <c r="D667" s="196" t="s">
        <v>137</v>
      </c>
      <c r="E667" s="197" t="s">
        <v>1378</v>
      </c>
      <c r="F667" s="198" t="s">
        <v>1379</v>
      </c>
      <c r="G667" s="199" t="s">
        <v>207</v>
      </c>
      <c r="H667" s="200">
        <v>10</v>
      </c>
      <c r="I667" s="201"/>
      <c r="J667" s="201"/>
      <c r="K667" s="202">
        <f>ROUND(P667*H667,2)</f>
        <v>0</v>
      </c>
      <c r="L667" s="198" t="s">
        <v>151</v>
      </c>
      <c r="M667" s="42"/>
      <c r="N667" s="203" t="s">
        <v>21</v>
      </c>
      <c r="O667" s="204" t="s">
        <v>54</v>
      </c>
      <c r="P667" s="205">
        <f>I667+J667</f>
        <v>0</v>
      </c>
      <c r="Q667" s="205">
        <f>ROUND(I667*H667,2)</f>
        <v>0</v>
      </c>
      <c r="R667" s="205">
        <f>ROUND(J667*H667,2)</f>
        <v>0</v>
      </c>
      <c r="S667" s="78"/>
      <c r="T667" s="206">
        <f>S667*H667</f>
        <v>0</v>
      </c>
      <c r="U667" s="206">
        <v>0</v>
      </c>
      <c r="V667" s="206">
        <f>U667*H667</f>
        <v>0</v>
      </c>
      <c r="W667" s="206">
        <v>0</v>
      </c>
      <c r="X667" s="207">
        <f>W667*H667</f>
        <v>0</v>
      </c>
      <c r="AR667" s="15" t="s">
        <v>529</v>
      </c>
      <c r="AT667" s="15" t="s">
        <v>137</v>
      </c>
      <c r="AU667" s="15" t="s">
        <v>94</v>
      </c>
      <c r="AY667" s="15" t="s">
        <v>141</v>
      </c>
      <c r="BE667" s="208">
        <f>IF(O667="základní",K667,0)</f>
        <v>0</v>
      </c>
      <c r="BF667" s="208">
        <f>IF(O667="snížená",K667,0)</f>
        <v>0</v>
      </c>
      <c r="BG667" s="208">
        <f>IF(O667="zákl. přenesená",K667,0)</f>
        <v>0</v>
      </c>
      <c r="BH667" s="208">
        <f>IF(O667="sníž. přenesená",K667,0)</f>
        <v>0</v>
      </c>
      <c r="BI667" s="208">
        <f>IF(O667="nulová",K667,0)</f>
        <v>0</v>
      </c>
      <c r="BJ667" s="15" t="s">
        <v>23</v>
      </c>
      <c r="BK667" s="208">
        <f>ROUND(P667*H667,2)</f>
        <v>0</v>
      </c>
      <c r="BL667" s="15" t="s">
        <v>529</v>
      </c>
      <c r="BM667" s="15" t="s">
        <v>1380</v>
      </c>
    </row>
    <row r="668" s="1" customFormat="1">
      <c r="B668" s="37"/>
      <c r="C668" s="38"/>
      <c r="D668" s="209" t="s">
        <v>143</v>
      </c>
      <c r="E668" s="38"/>
      <c r="F668" s="210" t="s">
        <v>1381</v>
      </c>
      <c r="G668" s="38"/>
      <c r="H668" s="38"/>
      <c r="I668" s="130"/>
      <c r="J668" s="130"/>
      <c r="K668" s="38"/>
      <c r="L668" s="38"/>
      <c r="M668" s="42"/>
      <c r="N668" s="211"/>
      <c r="O668" s="78"/>
      <c r="P668" s="78"/>
      <c r="Q668" s="78"/>
      <c r="R668" s="78"/>
      <c r="S668" s="78"/>
      <c r="T668" s="78"/>
      <c r="U668" s="78"/>
      <c r="V668" s="78"/>
      <c r="W668" s="78"/>
      <c r="X668" s="79"/>
      <c r="AT668" s="15" t="s">
        <v>143</v>
      </c>
      <c r="AU668" s="15" t="s">
        <v>94</v>
      </c>
    </row>
    <row r="669" s="11" customFormat="1">
      <c r="B669" s="229"/>
      <c r="C669" s="230"/>
      <c r="D669" s="209" t="s">
        <v>153</v>
      </c>
      <c r="E669" s="231" t="s">
        <v>21</v>
      </c>
      <c r="F669" s="232" t="s">
        <v>752</v>
      </c>
      <c r="G669" s="230"/>
      <c r="H669" s="231" t="s">
        <v>21</v>
      </c>
      <c r="I669" s="233"/>
      <c r="J669" s="233"/>
      <c r="K669" s="230"/>
      <c r="L669" s="230"/>
      <c r="M669" s="234"/>
      <c r="N669" s="235"/>
      <c r="O669" s="236"/>
      <c r="P669" s="236"/>
      <c r="Q669" s="236"/>
      <c r="R669" s="236"/>
      <c r="S669" s="236"/>
      <c r="T669" s="236"/>
      <c r="U669" s="236"/>
      <c r="V669" s="236"/>
      <c r="W669" s="236"/>
      <c r="X669" s="237"/>
      <c r="AT669" s="238" t="s">
        <v>153</v>
      </c>
      <c r="AU669" s="238" t="s">
        <v>94</v>
      </c>
      <c r="AV669" s="11" t="s">
        <v>23</v>
      </c>
      <c r="AW669" s="11" t="s">
        <v>5</v>
      </c>
      <c r="AX669" s="11" t="s">
        <v>85</v>
      </c>
      <c r="AY669" s="238" t="s">
        <v>141</v>
      </c>
    </row>
    <row r="670" s="12" customFormat="1">
      <c r="B670" s="239"/>
      <c r="C670" s="240"/>
      <c r="D670" s="209" t="s">
        <v>153</v>
      </c>
      <c r="E670" s="241" t="s">
        <v>21</v>
      </c>
      <c r="F670" s="242" t="s">
        <v>1382</v>
      </c>
      <c r="G670" s="240"/>
      <c r="H670" s="243">
        <v>10</v>
      </c>
      <c r="I670" s="244"/>
      <c r="J670" s="244"/>
      <c r="K670" s="240"/>
      <c r="L670" s="240"/>
      <c r="M670" s="245"/>
      <c r="N670" s="246"/>
      <c r="O670" s="247"/>
      <c r="P670" s="247"/>
      <c r="Q670" s="247"/>
      <c r="R670" s="247"/>
      <c r="S670" s="247"/>
      <c r="T670" s="247"/>
      <c r="U670" s="247"/>
      <c r="V670" s="247"/>
      <c r="W670" s="247"/>
      <c r="X670" s="248"/>
      <c r="AT670" s="249" t="s">
        <v>153</v>
      </c>
      <c r="AU670" s="249" t="s">
        <v>94</v>
      </c>
      <c r="AV670" s="12" t="s">
        <v>94</v>
      </c>
      <c r="AW670" s="12" t="s">
        <v>5</v>
      </c>
      <c r="AX670" s="12" t="s">
        <v>85</v>
      </c>
      <c r="AY670" s="249" t="s">
        <v>141</v>
      </c>
    </row>
    <row r="671" s="1" customFormat="1" ht="16.5" customHeight="1">
      <c r="B671" s="37"/>
      <c r="C671" s="250" t="s">
        <v>1383</v>
      </c>
      <c r="D671" s="250" t="s">
        <v>249</v>
      </c>
      <c r="E671" s="251" t="s">
        <v>1384</v>
      </c>
      <c r="F671" s="252" t="s">
        <v>1385</v>
      </c>
      <c r="G671" s="253" t="s">
        <v>207</v>
      </c>
      <c r="H671" s="254">
        <v>14</v>
      </c>
      <c r="I671" s="255"/>
      <c r="J671" s="256"/>
      <c r="K671" s="257">
        <f>ROUND(P671*H671,2)</f>
        <v>0</v>
      </c>
      <c r="L671" s="252" t="s">
        <v>21</v>
      </c>
      <c r="M671" s="258"/>
      <c r="N671" s="259" t="s">
        <v>21</v>
      </c>
      <c r="O671" s="204" t="s">
        <v>54</v>
      </c>
      <c r="P671" s="205">
        <f>I671+J671</f>
        <v>0</v>
      </c>
      <c r="Q671" s="205">
        <f>ROUND(I671*H671,2)</f>
        <v>0</v>
      </c>
      <c r="R671" s="205">
        <f>ROUND(J671*H671,2)</f>
        <v>0</v>
      </c>
      <c r="S671" s="78"/>
      <c r="T671" s="206">
        <f>S671*H671</f>
        <v>0</v>
      </c>
      <c r="U671" s="206">
        <v>0.00035</v>
      </c>
      <c r="V671" s="206">
        <f>U671*H671</f>
        <v>0.0048999999999999998</v>
      </c>
      <c r="W671" s="206">
        <v>0</v>
      </c>
      <c r="X671" s="207">
        <f>W671*H671</f>
        <v>0</v>
      </c>
      <c r="AR671" s="15" t="s">
        <v>749</v>
      </c>
      <c r="AT671" s="15" t="s">
        <v>249</v>
      </c>
      <c r="AU671" s="15" t="s">
        <v>94</v>
      </c>
      <c r="AY671" s="15" t="s">
        <v>141</v>
      </c>
      <c r="BE671" s="208">
        <f>IF(O671="základní",K671,0)</f>
        <v>0</v>
      </c>
      <c r="BF671" s="208">
        <f>IF(O671="snížená",K671,0)</f>
        <v>0</v>
      </c>
      <c r="BG671" s="208">
        <f>IF(O671="zákl. přenesená",K671,0)</f>
        <v>0</v>
      </c>
      <c r="BH671" s="208">
        <f>IF(O671="sníž. přenesená",K671,0)</f>
        <v>0</v>
      </c>
      <c r="BI671" s="208">
        <f>IF(O671="nulová",K671,0)</f>
        <v>0</v>
      </c>
      <c r="BJ671" s="15" t="s">
        <v>23</v>
      </c>
      <c r="BK671" s="208">
        <f>ROUND(P671*H671,2)</f>
        <v>0</v>
      </c>
      <c r="BL671" s="15" t="s">
        <v>749</v>
      </c>
      <c r="BM671" s="15" t="s">
        <v>1386</v>
      </c>
    </row>
    <row r="672" s="1" customFormat="1">
      <c r="B672" s="37"/>
      <c r="C672" s="38"/>
      <c r="D672" s="209" t="s">
        <v>143</v>
      </c>
      <c r="E672" s="38"/>
      <c r="F672" s="210" t="s">
        <v>1387</v>
      </c>
      <c r="G672" s="38"/>
      <c r="H672" s="38"/>
      <c r="I672" s="130"/>
      <c r="J672" s="130"/>
      <c r="K672" s="38"/>
      <c r="L672" s="38"/>
      <c r="M672" s="42"/>
      <c r="N672" s="211"/>
      <c r="O672" s="78"/>
      <c r="P672" s="78"/>
      <c r="Q672" s="78"/>
      <c r="R672" s="78"/>
      <c r="S672" s="78"/>
      <c r="T672" s="78"/>
      <c r="U672" s="78"/>
      <c r="V672" s="78"/>
      <c r="W672" s="78"/>
      <c r="X672" s="79"/>
      <c r="AT672" s="15" t="s">
        <v>143</v>
      </c>
      <c r="AU672" s="15" t="s">
        <v>94</v>
      </c>
    </row>
    <row r="673" s="11" customFormat="1">
      <c r="B673" s="229"/>
      <c r="C673" s="230"/>
      <c r="D673" s="209" t="s">
        <v>153</v>
      </c>
      <c r="E673" s="231" t="s">
        <v>21</v>
      </c>
      <c r="F673" s="232" t="s">
        <v>752</v>
      </c>
      <c r="G673" s="230"/>
      <c r="H673" s="231" t="s">
        <v>21</v>
      </c>
      <c r="I673" s="233"/>
      <c r="J673" s="233"/>
      <c r="K673" s="230"/>
      <c r="L673" s="230"/>
      <c r="M673" s="234"/>
      <c r="N673" s="235"/>
      <c r="O673" s="236"/>
      <c r="P673" s="236"/>
      <c r="Q673" s="236"/>
      <c r="R673" s="236"/>
      <c r="S673" s="236"/>
      <c r="T673" s="236"/>
      <c r="U673" s="236"/>
      <c r="V673" s="236"/>
      <c r="W673" s="236"/>
      <c r="X673" s="237"/>
      <c r="AT673" s="238" t="s">
        <v>153</v>
      </c>
      <c r="AU673" s="238" t="s">
        <v>94</v>
      </c>
      <c r="AV673" s="11" t="s">
        <v>23</v>
      </c>
      <c r="AW673" s="11" t="s">
        <v>5</v>
      </c>
      <c r="AX673" s="11" t="s">
        <v>85</v>
      </c>
      <c r="AY673" s="238" t="s">
        <v>141</v>
      </c>
    </row>
    <row r="674" s="12" customFormat="1">
      <c r="B674" s="239"/>
      <c r="C674" s="240"/>
      <c r="D674" s="209" t="s">
        <v>153</v>
      </c>
      <c r="E674" s="241" t="s">
        <v>21</v>
      </c>
      <c r="F674" s="242" t="s">
        <v>1388</v>
      </c>
      <c r="G674" s="240"/>
      <c r="H674" s="243">
        <v>14</v>
      </c>
      <c r="I674" s="244"/>
      <c r="J674" s="244"/>
      <c r="K674" s="240"/>
      <c r="L674" s="240"/>
      <c r="M674" s="245"/>
      <c r="N674" s="246"/>
      <c r="O674" s="247"/>
      <c r="P674" s="247"/>
      <c r="Q674" s="247"/>
      <c r="R674" s="247"/>
      <c r="S674" s="247"/>
      <c r="T674" s="247"/>
      <c r="U674" s="247"/>
      <c r="V674" s="247"/>
      <c r="W674" s="247"/>
      <c r="X674" s="248"/>
      <c r="AT674" s="249" t="s">
        <v>153</v>
      </c>
      <c r="AU674" s="249" t="s">
        <v>94</v>
      </c>
      <c r="AV674" s="12" t="s">
        <v>94</v>
      </c>
      <c r="AW674" s="12" t="s">
        <v>5</v>
      </c>
      <c r="AX674" s="12" t="s">
        <v>23</v>
      </c>
      <c r="AY674" s="249" t="s">
        <v>141</v>
      </c>
    </row>
    <row r="675" s="1" customFormat="1" ht="16.5" customHeight="1">
      <c r="B675" s="37"/>
      <c r="C675" s="196" t="s">
        <v>1389</v>
      </c>
      <c r="D675" s="196" t="s">
        <v>137</v>
      </c>
      <c r="E675" s="197" t="s">
        <v>1390</v>
      </c>
      <c r="F675" s="198" t="s">
        <v>1391</v>
      </c>
      <c r="G675" s="199" t="s">
        <v>427</v>
      </c>
      <c r="H675" s="200">
        <v>8</v>
      </c>
      <c r="I675" s="201"/>
      <c r="J675" s="201"/>
      <c r="K675" s="202">
        <f>ROUND(P675*H675,2)</f>
        <v>0</v>
      </c>
      <c r="L675" s="198" t="s">
        <v>151</v>
      </c>
      <c r="M675" s="42"/>
      <c r="N675" s="203" t="s">
        <v>21</v>
      </c>
      <c r="O675" s="204" t="s">
        <v>54</v>
      </c>
      <c r="P675" s="205">
        <f>I675+J675</f>
        <v>0</v>
      </c>
      <c r="Q675" s="205">
        <f>ROUND(I675*H675,2)</f>
        <v>0</v>
      </c>
      <c r="R675" s="205">
        <f>ROUND(J675*H675,2)</f>
        <v>0</v>
      </c>
      <c r="S675" s="78"/>
      <c r="T675" s="206">
        <f>S675*H675</f>
        <v>0</v>
      </c>
      <c r="U675" s="206">
        <v>0</v>
      </c>
      <c r="V675" s="206">
        <f>U675*H675</f>
        <v>0</v>
      </c>
      <c r="W675" s="206">
        <v>0</v>
      </c>
      <c r="X675" s="207">
        <f>W675*H675</f>
        <v>0</v>
      </c>
      <c r="AR675" s="15" t="s">
        <v>529</v>
      </c>
      <c r="AT675" s="15" t="s">
        <v>137</v>
      </c>
      <c r="AU675" s="15" t="s">
        <v>94</v>
      </c>
      <c r="AY675" s="15" t="s">
        <v>141</v>
      </c>
      <c r="BE675" s="208">
        <f>IF(O675="základní",K675,0)</f>
        <v>0</v>
      </c>
      <c r="BF675" s="208">
        <f>IF(O675="snížená",K675,0)</f>
        <v>0</v>
      </c>
      <c r="BG675" s="208">
        <f>IF(O675="zákl. přenesená",K675,0)</f>
        <v>0</v>
      </c>
      <c r="BH675" s="208">
        <f>IF(O675="sníž. přenesená",K675,0)</f>
        <v>0</v>
      </c>
      <c r="BI675" s="208">
        <f>IF(O675="nulová",K675,0)</f>
        <v>0</v>
      </c>
      <c r="BJ675" s="15" t="s">
        <v>23</v>
      </c>
      <c r="BK675" s="208">
        <f>ROUND(P675*H675,2)</f>
        <v>0</v>
      </c>
      <c r="BL675" s="15" t="s">
        <v>529</v>
      </c>
      <c r="BM675" s="15" t="s">
        <v>1392</v>
      </c>
    </row>
    <row r="676" s="1" customFormat="1">
      <c r="B676" s="37"/>
      <c r="C676" s="38"/>
      <c r="D676" s="209" t="s">
        <v>143</v>
      </c>
      <c r="E676" s="38"/>
      <c r="F676" s="210" t="s">
        <v>1391</v>
      </c>
      <c r="G676" s="38"/>
      <c r="H676" s="38"/>
      <c r="I676" s="130"/>
      <c r="J676" s="130"/>
      <c r="K676" s="38"/>
      <c r="L676" s="38"/>
      <c r="M676" s="42"/>
      <c r="N676" s="211"/>
      <c r="O676" s="78"/>
      <c r="P676" s="78"/>
      <c r="Q676" s="78"/>
      <c r="R676" s="78"/>
      <c r="S676" s="78"/>
      <c r="T676" s="78"/>
      <c r="U676" s="78"/>
      <c r="V676" s="78"/>
      <c r="W676" s="78"/>
      <c r="X676" s="79"/>
      <c r="AT676" s="15" t="s">
        <v>143</v>
      </c>
      <c r="AU676" s="15" t="s">
        <v>94</v>
      </c>
    </row>
    <row r="677" s="11" customFormat="1">
      <c r="B677" s="229"/>
      <c r="C677" s="230"/>
      <c r="D677" s="209" t="s">
        <v>153</v>
      </c>
      <c r="E677" s="231" t="s">
        <v>21</v>
      </c>
      <c r="F677" s="232" t="s">
        <v>1371</v>
      </c>
      <c r="G677" s="230"/>
      <c r="H677" s="231" t="s">
        <v>21</v>
      </c>
      <c r="I677" s="233"/>
      <c r="J677" s="233"/>
      <c r="K677" s="230"/>
      <c r="L677" s="230"/>
      <c r="M677" s="234"/>
      <c r="N677" s="235"/>
      <c r="O677" s="236"/>
      <c r="P677" s="236"/>
      <c r="Q677" s="236"/>
      <c r="R677" s="236"/>
      <c r="S677" s="236"/>
      <c r="T677" s="236"/>
      <c r="U677" s="236"/>
      <c r="V677" s="236"/>
      <c r="W677" s="236"/>
      <c r="X677" s="237"/>
      <c r="AT677" s="238" t="s">
        <v>153</v>
      </c>
      <c r="AU677" s="238" t="s">
        <v>94</v>
      </c>
      <c r="AV677" s="11" t="s">
        <v>23</v>
      </c>
      <c r="AW677" s="11" t="s">
        <v>5</v>
      </c>
      <c r="AX677" s="11" t="s">
        <v>85</v>
      </c>
      <c r="AY677" s="238" t="s">
        <v>141</v>
      </c>
    </row>
    <row r="678" s="12" customFormat="1">
      <c r="B678" s="239"/>
      <c r="C678" s="240"/>
      <c r="D678" s="209" t="s">
        <v>153</v>
      </c>
      <c r="E678" s="241" t="s">
        <v>21</v>
      </c>
      <c r="F678" s="242" t="s">
        <v>204</v>
      </c>
      <c r="G678" s="240"/>
      <c r="H678" s="243">
        <v>8</v>
      </c>
      <c r="I678" s="244"/>
      <c r="J678" s="244"/>
      <c r="K678" s="240"/>
      <c r="L678" s="240"/>
      <c r="M678" s="245"/>
      <c r="N678" s="246"/>
      <c r="O678" s="247"/>
      <c r="P678" s="247"/>
      <c r="Q678" s="247"/>
      <c r="R678" s="247"/>
      <c r="S678" s="247"/>
      <c r="T678" s="247"/>
      <c r="U678" s="247"/>
      <c r="V678" s="247"/>
      <c r="W678" s="247"/>
      <c r="X678" s="248"/>
      <c r="AT678" s="249" t="s">
        <v>153</v>
      </c>
      <c r="AU678" s="249" t="s">
        <v>94</v>
      </c>
      <c r="AV678" s="12" t="s">
        <v>94</v>
      </c>
      <c r="AW678" s="12" t="s">
        <v>5</v>
      </c>
      <c r="AX678" s="12" t="s">
        <v>23</v>
      </c>
      <c r="AY678" s="249" t="s">
        <v>141</v>
      </c>
    </row>
    <row r="679" s="1" customFormat="1" ht="16.5" customHeight="1">
      <c r="B679" s="37"/>
      <c r="C679" s="250" t="s">
        <v>1393</v>
      </c>
      <c r="D679" s="250" t="s">
        <v>249</v>
      </c>
      <c r="E679" s="251" t="s">
        <v>1394</v>
      </c>
      <c r="F679" s="252" t="s">
        <v>1395</v>
      </c>
      <c r="G679" s="253" t="s">
        <v>427</v>
      </c>
      <c r="H679" s="254">
        <v>8</v>
      </c>
      <c r="I679" s="255"/>
      <c r="J679" s="256"/>
      <c r="K679" s="257">
        <f>ROUND(P679*H679,2)</f>
        <v>0</v>
      </c>
      <c r="L679" s="252" t="s">
        <v>21</v>
      </c>
      <c r="M679" s="258"/>
      <c r="N679" s="259" t="s">
        <v>21</v>
      </c>
      <c r="O679" s="204" t="s">
        <v>54</v>
      </c>
      <c r="P679" s="205">
        <f>I679+J679</f>
        <v>0</v>
      </c>
      <c r="Q679" s="205">
        <f>ROUND(I679*H679,2)</f>
        <v>0</v>
      </c>
      <c r="R679" s="205">
        <f>ROUND(J679*H679,2)</f>
        <v>0</v>
      </c>
      <c r="S679" s="78"/>
      <c r="T679" s="206">
        <f>S679*H679</f>
        <v>0</v>
      </c>
      <c r="U679" s="206">
        <v>0.00035</v>
      </c>
      <c r="V679" s="206">
        <f>U679*H679</f>
        <v>0.0028</v>
      </c>
      <c r="W679" s="206">
        <v>0</v>
      </c>
      <c r="X679" s="207">
        <f>W679*H679</f>
        <v>0</v>
      </c>
      <c r="AR679" s="15" t="s">
        <v>749</v>
      </c>
      <c r="AT679" s="15" t="s">
        <v>249</v>
      </c>
      <c r="AU679" s="15" t="s">
        <v>94</v>
      </c>
      <c r="AY679" s="15" t="s">
        <v>141</v>
      </c>
      <c r="BE679" s="208">
        <f>IF(O679="základní",K679,0)</f>
        <v>0</v>
      </c>
      <c r="BF679" s="208">
        <f>IF(O679="snížená",K679,0)</f>
        <v>0</v>
      </c>
      <c r="BG679" s="208">
        <f>IF(O679="zákl. přenesená",K679,0)</f>
        <v>0</v>
      </c>
      <c r="BH679" s="208">
        <f>IF(O679="sníž. přenesená",K679,0)</f>
        <v>0</v>
      </c>
      <c r="BI679" s="208">
        <f>IF(O679="nulová",K679,0)</f>
        <v>0</v>
      </c>
      <c r="BJ679" s="15" t="s">
        <v>23</v>
      </c>
      <c r="BK679" s="208">
        <f>ROUND(P679*H679,2)</f>
        <v>0</v>
      </c>
      <c r="BL679" s="15" t="s">
        <v>749</v>
      </c>
      <c r="BM679" s="15" t="s">
        <v>1396</v>
      </c>
    </row>
    <row r="680" s="1" customFormat="1">
      <c r="B680" s="37"/>
      <c r="C680" s="38"/>
      <c r="D680" s="209" t="s">
        <v>143</v>
      </c>
      <c r="E680" s="38"/>
      <c r="F680" s="210" t="s">
        <v>1395</v>
      </c>
      <c r="G680" s="38"/>
      <c r="H680" s="38"/>
      <c r="I680" s="130"/>
      <c r="J680" s="130"/>
      <c r="K680" s="38"/>
      <c r="L680" s="38"/>
      <c r="M680" s="42"/>
      <c r="N680" s="211"/>
      <c r="O680" s="78"/>
      <c r="P680" s="78"/>
      <c r="Q680" s="78"/>
      <c r="R680" s="78"/>
      <c r="S680" s="78"/>
      <c r="T680" s="78"/>
      <c r="U680" s="78"/>
      <c r="V680" s="78"/>
      <c r="W680" s="78"/>
      <c r="X680" s="79"/>
      <c r="AT680" s="15" t="s">
        <v>143</v>
      </c>
      <c r="AU680" s="15" t="s">
        <v>94</v>
      </c>
    </row>
    <row r="681" s="1" customFormat="1" ht="16.5" customHeight="1">
      <c r="B681" s="37"/>
      <c r="C681" s="196" t="s">
        <v>1397</v>
      </c>
      <c r="D681" s="196" t="s">
        <v>137</v>
      </c>
      <c r="E681" s="197" t="s">
        <v>1398</v>
      </c>
      <c r="F681" s="198" t="s">
        <v>1399</v>
      </c>
      <c r="G681" s="199" t="s">
        <v>427</v>
      </c>
      <c r="H681" s="200">
        <v>1</v>
      </c>
      <c r="I681" s="201"/>
      <c r="J681" s="201"/>
      <c r="K681" s="202">
        <f>ROUND(P681*H681,2)</f>
        <v>0</v>
      </c>
      <c r="L681" s="198" t="s">
        <v>151</v>
      </c>
      <c r="M681" s="42"/>
      <c r="N681" s="203" t="s">
        <v>21</v>
      </c>
      <c r="O681" s="204" t="s">
        <v>54</v>
      </c>
      <c r="P681" s="205">
        <f>I681+J681</f>
        <v>0</v>
      </c>
      <c r="Q681" s="205">
        <f>ROUND(I681*H681,2)</f>
        <v>0</v>
      </c>
      <c r="R681" s="205">
        <f>ROUND(J681*H681,2)</f>
        <v>0</v>
      </c>
      <c r="S681" s="78"/>
      <c r="T681" s="206">
        <f>S681*H681</f>
        <v>0</v>
      </c>
      <c r="U681" s="206">
        <v>0</v>
      </c>
      <c r="V681" s="206">
        <f>U681*H681</f>
        <v>0</v>
      </c>
      <c r="W681" s="206">
        <v>0</v>
      </c>
      <c r="X681" s="207">
        <f>W681*H681</f>
        <v>0</v>
      </c>
      <c r="AR681" s="15" t="s">
        <v>529</v>
      </c>
      <c r="AT681" s="15" t="s">
        <v>137</v>
      </c>
      <c r="AU681" s="15" t="s">
        <v>94</v>
      </c>
      <c r="AY681" s="15" t="s">
        <v>141</v>
      </c>
      <c r="BE681" s="208">
        <f>IF(O681="základní",K681,0)</f>
        <v>0</v>
      </c>
      <c r="BF681" s="208">
        <f>IF(O681="snížená",K681,0)</f>
        <v>0</v>
      </c>
      <c r="BG681" s="208">
        <f>IF(O681="zákl. přenesená",K681,0)</f>
        <v>0</v>
      </c>
      <c r="BH681" s="208">
        <f>IF(O681="sníž. přenesená",K681,0)</f>
        <v>0</v>
      </c>
      <c r="BI681" s="208">
        <f>IF(O681="nulová",K681,0)</f>
        <v>0</v>
      </c>
      <c r="BJ681" s="15" t="s">
        <v>23</v>
      </c>
      <c r="BK681" s="208">
        <f>ROUND(P681*H681,2)</f>
        <v>0</v>
      </c>
      <c r="BL681" s="15" t="s">
        <v>529</v>
      </c>
      <c r="BM681" s="15" t="s">
        <v>1400</v>
      </c>
    </row>
    <row r="682" s="1" customFormat="1">
      <c r="B682" s="37"/>
      <c r="C682" s="38"/>
      <c r="D682" s="209" t="s">
        <v>143</v>
      </c>
      <c r="E682" s="38"/>
      <c r="F682" s="210" t="s">
        <v>1399</v>
      </c>
      <c r="G682" s="38"/>
      <c r="H682" s="38"/>
      <c r="I682" s="130"/>
      <c r="J682" s="130"/>
      <c r="K682" s="38"/>
      <c r="L682" s="38"/>
      <c r="M682" s="42"/>
      <c r="N682" s="211"/>
      <c r="O682" s="78"/>
      <c r="P682" s="78"/>
      <c r="Q682" s="78"/>
      <c r="R682" s="78"/>
      <c r="S682" s="78"/>
      <c r="T682" s="78"/>
      <c r="U682" s="78"/>
      <c r="V682" s="78"/>
      <c r="W682" s="78"/>
      <c r="X682" s="79"/>
      <c r="AT682" s="15" t="s">
        <v>143</v>
      </c>
      <c r="AU682" s="15" t="s">
        <v>94</v>
      </c>
    </row>
    <row r="683" s="1" customFormat="1" ht="16.5" customHeight="1">
      <c r="B683" s="37"/>
      <c r="C683" s="250" t="s">
        <v>1401</v>
      </c>
      <c r="D683" s="250" t="s">
        <v>249</v>
      </c>
      <c r="E683" s="251" t="s">
        <v>1402</v>
      </c>
      <c r="F683" s="252" t="s">
        <v>1403</v>
      </c>
      <c r="G683" s="253" t="s">
        <v>427</v>
      </c>
      <c r="H683" s="254">
        <v>1</v>
      </c>
      <c r="I683" s="255"/>
      <c r="J683" s="256"/>
      <c r="K683" s="257">
        <f>ROUND(P683*H683,2)</f>
        <v>0</v>
      </c>
      <c r="L683" s="252" t="s">
        <v>21</v>
      </c>
      <c r="M683" s="258"/>
      <c r="N683" s="259" t="s">
        <v>21</v>
      </c>
      <c r="O683" s="204" t="s">
        <v>54</v>
      </c>
      <c r="P683" s="205">
        <f>I683+J683</f>
        <v>0</v>
      </c>
      <c r="Q683" s="205">
        <f>ROUND(I683*H683,2)</f>
        <v>0</v>
      </c>
      <c r="R683" s="205">
        <f>ROUND(J683*H683,2)</f>
        <v>0</v>
      </c>
      <c r="S683" s="78"/>
      <c r="T683" s="206">
        <f>S683*H683</f>
        <v>0</v>
      </c>
      <c r="U683" s="206">
        <v>0.039</v>
      </c>
      <c r="V683" s="206">
        <f>U683*H683</f>
        <v>0.039</v>
      </c>
      <c r="W683" s="206">
        <v>0</v>
      </c>
      <c r="X683" s="207">
        <f>W683*H683</f>
        <v>0</v>
      </c>
      <c r="AR683" s="15" t="s">
        <v>749</v>
      </c>
      <c r="AT683" s="15" t="s">
        <v>249</v>
      </c>
      <c r="AU683" s="15" t="s">
        <v>94</v>
      </c>
      <c r="AY683" s="15" t="s">
        <v>141</v>
      </c>
      <c r="BE683" s="208">
        <f>IF(O683="základní",K683,0)</f>
        <v>0</v>
      </c>
      <c r="BF683" s="208">
        <f>IF(O683="snížená",K683,0)</f>
        <v>0</v>
      </c>
      <c r="BG683" s="208">
        <f>IF(O683="zákl. přenesená",K683,0)</f>
        <v>0</v>
      </c>
      <c r="BH683" s="208">
        <f>IF(O683="sníž. přenesená",K683,0)</f>
        <v>0</v>
      </c>
      <c r="BI683" s="208">
        <f>IF(O683="nulová",K683,0)</f>
        <v>0</v>
      </c>
      <c r="BJ683" s="15" t="s">
        <v>23</v>
      </c>
      <c r="BK683" s="208">
        <f>ROUND(P683*H683,2)</f>
        <v>0</v>
      </c>
      <c r="BL683" s="15" t="s">
        <v>749</v>
      </c>
      <c r="BM683" s="15" t="s">
        <v>1404</v>
      </c>
    </row>
    <row r="684" s="1" customFormat="1">
      <c r="B684" s="37"/>
      <c r="C684" s="38"/>
      <c r="D684" s="209" t="s">
        <v>143</v>
      </c>
      <c r="E684" s="38"/>
      <c r="F684" s="210" t="s">
        <v>1403</v>
      </c>
      <c r="G684" s="38"/>
      <c r="H684" s="38"/>
      <c r="I684" s="130"/>
      <c r="J684" s="130"/>
      <c r="K684" s="38"/>
      <c r="L684" s="38"/>
      <c r="M684" s="42"/>
      <c r="N684" s="211"/>
      <c r="O684" s="78"/>
      <c r="P684" s="78"/>
      <c r="Q684" s="78"/>
      <c r="R684" s="78"/>
      <c r="S684" s="78"/>
      <c r="T684" s="78"/>
      <c r="U684" s="78"/>
      <c r="V684" s="78"/>
      <c r="W684" s="78"/>
      <c r="X684" s="79"/>
      <c r="AT684" s="15" t="s">
        <v>143</v>
      </c>
      <c r="AU684" s="15" t="s">
        <v>94</v>
      </c>
    </row>
    <row r="685" s="1" customFormat="1" ht="16.5" customHeight="1">
      <c r="B685" s="37"/>
      <c r="C685" s="196" t="s">
        <v>1405</v>
      </c>
      <c r="D685" s="196" t="s">
        <v>137</v>
      </c>
      <c r="E685" s="197" t="s">
        <v>1406</v>
      </c>
      <c r="F685" s="198" t="s">
        <v>1407</v>
      </c>
      <c r="G685" s="199" t="s">
        <v>427</v>
      </c>
      <c r="H685" s="200">
        <v>1</v>
      </c>
      <c r="I685" s="201"/>
      <c r="J685" s="201"/>
      <c r="K685" s="202">
        <f>ROUND(P685*H685,2)</f>
        <v>0</v>
      </c>
      <c r="L685" s="198" t="s">
        <v>151</v>
      </c>
      <c r="M685" s="42"/>
      <c r="N685" s="203" t="s">
        <v>21</v>
      </c>
      <c r="O685" s="204" t="s">
        <v>54</v>
      </c>
      <c r="P685" s="205">
        <f>I685+J685</f>
        <v>0</v>
      </c>
      <c r="Q685" s="205">
        <f>ROUND(I685*H685,2)</f>
        <v>0</v>
      </c>
      <c r="R685" s="205">
        <f>ROUND(J685*H685,2)</f>
        <v>0</v>
      </c>
      <c r="S685" s="78"/>
      <c r="T685" s="206">
        <f>S685*H685</f>
        <v>0</v>
      </c>
      <c r="U685" s="206">
        <v>0</v>
      </c>
      <c r="V685" s="206">
        <f>U685*H685</f>
        <v>0</v>
      </c>
      <c r="W685" s="206">
        <v>0</v>
      </c>
      <c r="X685" s="207">
        <f>W685*H685</f>
        <v>0</v>
      </c>
      <c r="AR685" s="15" t="s">
        <v>529</v>
      </c>
      <c r="AT685" s="15" t="s">
        <v>137</v>
      </c>
      <c r="AU685" s="15" t="s">
        <v>94</v>
      </c>
      <c r="AY685" s="15" t="s">
        <v>141</v>
      </c>
      <c r="BE685" s="208">
        <f>IF(O685="základní",K685,0)</f>
        <v>0</v>
      </c>
      <c r="BF685" s="208">
        <f>IF(O685="snížená",K685,0)</f>
        <v>0</v>
      </c>
      <c r="BG685" s="208">
        <f>IF(O685="zákl. přenesená",K685,0)</f>
        <v>0</v>
      </c>
      <c r="BH685" s="208">
        <f>IF(O685="sníž. přenesená",K685,0)</f>
        <v>0</v>
      </c>
      <c r="BI685" s="208">
        <f>IF(O685="nulová",K685,0)</f>
        <v>0</v>
      </c>
      <c r="BJ685" s="15" t="s">
        <v>23</v>
      </c>
      <c r="BK685" s="208">
        <f>ROUND(P685*H685,2)</f>
        <v>0</v>
      </c>
      <c r="BL685" s="15" t="s">
        <v>529</v>
      </c>
      <c r="BM685" s="15" t="s">
        <v>1408</v>
      </c>
    </row>
    <row r="686" s="1" customFormat="1">
      <c r="B686" s="37"/>
      <c r="C686" s="38"/>
      <c r="D686" s="209" t="s">
        <v>143</v>
      </c>
      <c r="E686" s="38"/>
      <c r="F686" s="210" t="s">
        <v>1409</v>
      </c>
      <c r="G686" s="38"/>
      <c r="H686" s="38"/>
      <c r="I686" s="130"/>
      <c r="J686" s="130"/>
      <c r="K686" s="38"/>
      <c r="L686" s="38"/>
      <c r="M686" s="42"/>
      <c r="N686" s="211"/>
      <c r="O686" s="78"/>
      <c r="P686" s="78"/>
      <c r="Q686" s="78"/>
      <c r="R686" s="78"/>
      <c r="S686" s="78"/>
      <c r="T686" s="78"/>
      <c r="U686" s="78"/>
      <c r="V686" s="78"/>
      <c r="W686" s="78"/>
      <c r="X686" s="79"/>
      <c r="AT686" s="15" t="s">
        <v>143</v>
      </c>
      <c r="AU686" s="15" t="s">
        <v>94</v>
      </c>
    </row>
    <row r="687" s="11" customFormat="1">
      <c r="B687" s="229"/>
      <c r="C687" s="230"/>
      <c r="D687" s="209" t="s">
        <v>153</v>
      </c>
      <c r="E687" s="231" t="s">
        <v>21</v>
      </c>
      <c r="F687" s="232" t="s">
        <v>1371</v>
      </c>
      <c r="G687" s="230"/>
      <c r="H687" s="231" t="s">
        <v>21</v>
      </c>
      <c r="I687" s="233"/>
      <c r="J687" s="233"/>
      <c r="K687" s="230"/>
      <c r="L687" s="230"/>
      <c r="M687" s="234"/>
      <c r="N687" s="235"/>
      <c r="O687" s="236"/>
      <c r="P687" s="236"/>
      <c r="Q687" s="236"/>
      <c r="R687" s="236"/>
      <c r="S687" s="236"/>
      <c r="T687" s="236"/>
      <c r="U687" s="236"/>
      <c r="V687" s="236"/>
      <c r="W687" s="236"/>
      <c r="X687" s="237"/>
      <c r="AT687" s="238" t="s">
        <v>153</v>
      </c>
      <c r="AU687" s="238" t="s">
        <v>94</v>
      </c>
      <c r="AV687" s="11" t="s">
        <v>23</v>
      </c>
      <c r="AW687" s="11" t="s">
        <v>5</v>
      </c>
      <c r="AX687" s="11" t="s">
        <v>85</v>
      </c>
      <c r="AY687" s="238" t="s">
        <v>141</v>
      </c>
    </row>
    <row r="688" s="12" customFormat="1">
      <c r="B688" s="239"/>
      <c r="C688" s="240"/>
      <c r="D688" s="209" t="s">
        <v>153</v>
      </c>
      <c r="E688" s="241" t="s">
        <v>21</v>
      </c>
      <c r="F688" s="242" t="s">
        <v>23</v>
      </c>
      <c r="G688" s="240"/>
      <c r="H688" s="243">
        <v>1</v>
      </c>
      <c r="I688" s="244"/>
      <c r="J688" s="244"/>
      <c r="K688" s="240"/>
      <c r="L688" s="240"/>
      <c r="M688" s="245"/>
      <c r="N688" s="246"/>
      <c r="O688" s="247"/>
      <c r="P688" s="247"/>
      <c r="Q688" s="247"/>
      <c r="R688" s="247"/>
      <c r="S688" s="247"/>
      <c r="T688" s="247"/>
      <c r="U688" s="247"/>
      <c r="V688" s="247"/>
      <c r="W688" s="247"/>
      <c r="X688" s="248"/>
      <c r="AT688" s="249" t="s">
        <v>153</v>
      </c>
      <c r="AU688" s="249" t="s">
        <v>94</v>
      </c>
      <c r="AV688" s="12" t="s">
        <v>94</v>
      </c>
      <c r="AW688" s="12" t="s">
        <v>5</v>
      </c>
      <c r="AX688" s="12" t="s">
        <v>23</v>
      </c>
      <c r="AY688" s="249" t="s">
        <v>141</v>
      </c>
    </row>
    <row r="689" s="1" customFormat="1" ht="16.5" customHeight="1">
      <c r="B689" s="37"/>
      <c r="C689" s="250" t="s">
        <v>1410</v>
      </c>
      <c r="D689" s="250" t="s">
        <v>249</v>
      </c>
      <c r="E689" s="251" t="s">
        <v>1411</v>
      </c>
      <c r="F689" s="252" t="s">
        <v>1412</v>
      </c>
      <c r="G689" s="253" t="s">
        <v>427</v>
      </c>
      <c r="H689" s="254">
        <v>1</v>
      </c>
      <c r="I689" s="255"/>
      <c r="J689" s="256"/>
      <c r="K689" s="257">
        <f>ROUND(P689*H689,2)</f>
        <v>0</v>
      </c>
      <c r="L689" s="252" t="s">
        <v>21</v>
      </c>
      <c r="M689" s="258"/>
      <c r="N689" s="259" t="s">
        <v>21</v>
      </c>
      <c r="O689" s="204" t="s">
        <v>54</v>
      </c>
      <c r="P689" s="205">
        <f>I689+J689</f>
        <v>0</v>
      </c>
      <c r="Q689" s="205">
        <f>ROUND(I689*H689,2)</f>
        <v>0</v>
      </c>
      <c r="R689" s="205">
        <f>ROUND(J689*H689,2)</f>
        <v>0</v>
      </c>
      <c r="S689" s="78"/>
      <c r="T689" s="206">
        <f>S689*H689</f>
        <v>0</v>
      </c>
      <c r="U689" s="206">
        <v>0.00035</v>
      </c>
      <c r="V689" s="206">
        <f>U689*H689</f>
        <v>0.00035</v>
      </c>
      <c r="W689" s="206">
        <v>0</v>
      </c>
      <c r="X689" s="207">
        <f>W689*H689</f>
        <v>0</v>
      </c>
      <c r="AR689" s="15" t="s">
        <v>749</v>
      </c>
      <c r="AT689" s="15" t="s">
        <v>249</v>
      </c>
      <c r="AU689" s="15" t="s">
        <v>94</v>
      </c>
      <c r="AY689" s="15" t="s">
        <v>141</v>
      </c>
      <c r="BE689" s="208">
        <f>IF(O689="základní",K689,0)</f>
        <v>0</v>
      </c>
      <c r="BF689" s="208">
        <f>IF(O689="snížená",K689,0)</f>
        <v>0</v>
      </c>
      <c r="BG689" s="208">
        <f>IF(O689="zákl. přenesená",K689,0)</f>
        <v>0</v>
      </c>
      <c r="BH689" s="208">
        <f>IF(O689="sníž. přenesená",K689,0)</f>
        <v>0</v>
      </c>
      <c r="BI689" s="208">
        <f>IF(O689="nulová",K689,0)</f>
        <v>0</v>
      </c>
      <c r="BJ689" s="15" t="s">
        <v>23</v>
      </c>
      <c r="BK689" s="208">
        <f>ROUND(P689*H689,2)</f>
        <v>0</v>
      </c>
      <c r="BL689" s="15" t="s">
        <v>749</v>
      </c>
      <c r="BM689" s="15" t="s">
        <v>1413</v>
      </c>
    </row>
    <row r="690" s="1" customFormat="1">
      <c r="B690" s="37"/>
      <c r="C690" s="38"/>
      <c r="D690" s="209" t="s">
        <v>143</v>
      </c>
      <c r="E690" s="38"/>
      <c r="F690" s="210" t="s">
        <v>1412</v>
      </c>
      <c r="G690" s="38"/>
      <c r="H690" s="38"/>
      <c r="I690" s="130"/>
      <c r="J690" s="130"/>
      <c r="K690" s="38"/>
      <c r="L690" s="38"/>
      <c r="M690" s="42"/>
      <c r="N690" s="211"/>
      <c r="O690" s="78"/>
      <c r="P690" s="78"/>
      <c r="Q690" s="78"/>
      <c r="R690" s="78"/>
      <c r="S690" s="78"/>
      <c r="T690" s="78"/>
      <c r="U690" s="78"/>
      <c r="V690" s="78"/>
      <c r="W690" s="78"/>
      <c r="X690" s="79"/>
      <c r="AT690" s="15" t="s">
        <v>143</v>
      </c>
      <c r="AU690" s="15" t="s">
        <v>94</v>
      </c>
    </row>
    <row r="691" s="1" customFormat="1" ht="16.5" customHeight="1">
      <c r="B691" s="37"/>
      <c r="C691" s="196" t="s">
        <v>1414</v>
      </c>
      <c r="D691" s="196" t="s">
        <v>137</v>
      </c>
      <c r="E691" s="197" t="s">
        <v>1415</v>
      </c>
      <c r="F691" s="198" t="s">
        <v>1416</v>
      </c>
      <c r="G691" s="199" t="s">
        <v>207</v>
      </c>
      <c r="H691" s="200">
        <v>15</v>
      </c>
      <c r="I691" s="201"/>
      <c r="J691" s="201"/>
      <c r="K691" s="202">
        <f>ROUND(P691*H691,2)</f>
        <v>0</v>
      </c>
      <c r="L691" s="198" t="s">
        <v>151</v>
      </c>
      <c r="M691" s="42"/>
      <c r="N691" s="203" t="s">
        <v>21</v>
      </c>
      <c r="O691" s="204" t="s">
        <v>54</v>
      </c>
      <c r="P691" s="205">
        <f>I691+J691</f>
        <v>0</v>
      </c>
      <c r="Q691" s="205">
        <f>ROUND(I691*H691,2)</f>
        <v>0</v>
      </c>
      <c r="R691" s="205">
        <f>ROUND(J691*H691,2)</f>
        <v>0</v>
      </c>
      <c r="S691" s="78"/>
      <c r="T691" s="206">
        <f>S691*H691</f>
        <v>0</v>
      </c>
      <c r="U691" s="206">
        <v>0</v>
      </c>
      <c r="V691" s="206">
        <f>U691*H691</f>
        <v>0</v>
      </c>
      <c r="W691" s="206">
        <v>0</v>
      </c>
      <c r="X691" s="207">
        <f>W691*H691</f>
        <v>0</v>
      </c>
      <c r="AR691" s="15" t="s">
        <v>529</v>
      </c>
      <c r="AT691" s="15" t="s">
        <v>137</v>
      </c>
      <c r="AU691" s="15" t="s">
        <v>94</v>
      </c>
      <c r="AY691" s="15" t="s">
        <v>141</v>
      </c>
      <c r="BE691" s="208">
        <f>IF(O691="základní",K691,0)</f>
        <v>0</v>
      </c>
      <c r="BF691" s="208">
        <f>IF(O691="snížená",K691,0)</f>
        <v>0</v>
      </c>
      <c r="BG691" s="208">
        <f>IF(O691="zákl. přenesená",K691,0)</f>
        <v>0</v>
      </c>
      <c r="BH691" s="208">
        <f>IF(O691="sníž. přenesená",K691,0)</f>
        <v>0</v>
      </c>
      <c r="BI691" s="208">
        <f>IF(O691="nulová",K691,0)</f>
        <v>0</v>
      </c>
      <c r="BJ691" s="15" t="s">
        <v>23</v>
      </c>
      <c r="BK691" s="208">
        <f>ROUND(P691*H691,2)</f>
        <v>0</v>
      </c>
      <c r="BL691" s="15" t="s">
        <v>529</v>
      </c>
      <c r="BM691" s="15" t="s">
        <v>1417</v>
      </c>
    </row>
    <row r="692" s="1" customFormat="1">
      <c r="B692" s="37"/>
      <c r="C692" s="38"/>
      <c r="D692" s="209" t="s">
        <v>143</v>
      </c>
      <c r="E692" s="38"/>
      <c r="F692" s="210" t="s">
        <v>1416</v>
      </c>
      <c r="G692" s="38"/>
      <c r="H692" s="38"/>
      <c r="I692" s="130"/>
      <c r="J692" s="130"/>
      <c r="K692" s="38"/>
      <c r="L692" s="38"/>
      <c r="M692" s="42"/>
      <c r="N692" s="211"/>
      <c r="O692" s="78"/>
      <c r="P692" s="78"/>
      <c r="Q692" s="78"/>
      <c r="R692" s="78"/>
      <c r="S692" s="78"/>
      <c r="T692" s="78"/>
      <c r="U692" s="78"/>
      <c r="V692" s="78"/>
      <c r="W692" s="78"/>
      <c r="X692" s="79"/>
      <c r="AT692" s="15" t="s">
        <v>143</v>
      </c>
      <c r="AU692" s="15" t="s">
        <v>94</v>
      </c>
    </row>
    <row r="693" s="11" customFormat="1">
      <c r="B693" s="229"/>
      <c r="C693" s="230"/>
      <c r="D693" s="209" t="s">
        <v>153</v>
      </c>
      <c r="E693" s="231" t="s">
        <v>21</v>
      </c>
      <c r="F693" s="232" t="s">
        <v>752</v>
      </c>
      <c r="G693" s="230"/>
      <c r="H693" s="231" t="s">
        <v>21</v>
      </c>
      <c r="I693" s="233"/>
      <c r="J693" s="233"/>
      <c r="K693" s="230"/>
      <c r="L693" s="230"/>
      <c r="M693" s="234"/>
      <c r="N693" s="235"/>
      <c r="O693" s="236"/>
      <c r="P693" s="236"/>
      <c r="Q693" s="236"/>
      <c r="R693" s="236"/>
      <c r="S693" s="236"/>
      <c r="T693" s="236"/>
      <c r="U693" s="236"/>
      <c r="V693" s="236"/>
      <c r="W693" s="236"/>
      <c r="X693" s="237"/>
      <c r="AT693" s="238" t="s">
        <v>153</v>
      </c>
      <c r="AU693" s="238" t="s">
        <v>94</v>
      </c>
      <c r="AV693" s="11" t="s">
        <v>23</v>
      </c>
      <c r="AW693" s="11" t="s">
        <v>5</v>
      </c>
      <c r="AX693" s="11" t="s">
        <v>85</v>
      </c>
      <c r="AY693" s="238" t="s">
        <v>141</v>
      </c>
    </row>
    <row r="694" s="12" customFormat="1">
      <c r="B694" s="239"/>
      <c r="C694" s="240"/>
      <c r="D694" s="209" t="s">
        <v>153</v>
      </c>
      <c r="E694" s="241" t="s">
        <v>21</v>
      </c>
      <c r="F694" s="242" t="s">
        <v>9</v>
      </c>
      <c r="G694" s="240"/>
      <c r="H694" s="243">
        <v>15</v>
      </c>
      <c r="I694" s="244"/>
      <c r="J694" s="244"/>
      <c r="K694" s="240"/>
      <c r="L694" s="240"/>
      <c r="M694" s="245"/>
      <c r="N694" s="246"/>
      <c r="O694" s="247"/>
      <c r="P694" s="247"/>
      <c r="Q694" s="247"/>
      <c r="R694" s="247"/>
      <c r="S694" s="247"/>
      <c r="T694" s="247"/>
      <c r="U694" s="247"/>
      <c r="V694" s="247"/>
      <c r="W694" s="247"/>
      <c r="X694" s="248"/>
      <c r="AT694" s="249" t="s">
        <v>153</v>
      </c>
      <c r="AU694" s="249" t="s">
        <v>94</v>
      </c>
      <c r="AV694" s="12" t="s">
        <v>94</v>
      </c>
      <c r="AW694" s="12" t="s">
        <v>5</v>
      </c>
      <c r="AX694" s="12" t="s">
        <v>23</v>
      </c>
      <c r="AY694" s="249" t="s">
        <v>141</v>
      </c>
    </row>
    <row r="695" s="1" customFormat="1" ht="16.5" customHeight="1">
      <c r="B695" s="37"/>
      <c r="C695" s="250" t="s">
        <v>1418</v>
      </c>
      <c r="D695" s="250" t="s">
        <v>249</v>
      </c>
      <c r="E695" s="251" t="s">
        <v>1419</v>
      </c>
      <c r="F695" s="252" t="s">
        <v>1420</v>
      </c>
      <c r="G695" s="253" t="s">
        <v>207</v>
      </c>
      <c r="H695" s="254">
        <v>20</v>
      </c>
      <c r="I695" s="255"/>
      <c r="J695" s="256"/>
      <c r="K695" s="257">
        <f>ROUND(P695*H695,2)</f>
        <v>0</v>
      </c>
      <c r="L695" s="252" t="s">
        <v>21</v>
      </c>
      <c r="M695" s="258"/>
      <c r="N695" s="259" t="s">
        <v>21</v>
      </c>
      <c r="O695" s="204" t="s">
        <v>54</v>
      </c>
      <c r="P695" s="205">
        <f>I695+J695</f>
        <v>0</v>
      </c>
      <c r="Q695" s="205">
        <f>ROUND(I695*H695,2)</f>
        <v>0</v>
      </c>
      <c r="R695" s="205">
        <f>ROUND(J695*H695,2)</f>
        <v>0</v>
      </c>
      <c r="S695" s="78"/>
      <c r="T695" s="206">
        <f>S695*H695</f>
        <v>0</v>
      </c>
      <c r="U695" s="206">
        <v>0.00035</v>
      </c>
      <c r="V695" s="206">
        <f>U695*H695</f>
        <v>0.0070000000000000001</v>
      </c>
      <c r="W695" s="206">
        <v>0</v>
      </c>
      <c r="X695" s="207">
        <f>W695*H695</f>
        <v>0</v>
      </c>
      <c r="AR695" s="15" t="s">
        <v>749</v>
      </c>
      <c r="AT695" s="15" t="s">
        <v>249</v>
      </c>
      <c r="AU695" s="15" t="s">
        <v>94</v>
      </c>
      <c r="AY695" s="15" t="s">
        <v>141</v>
      </c>
      <c r="BE695" s="208">
        <f>IF(O695="základní",K695,0)</f>
        <v>0</v>
      </c>
      <c r="BF695" s="208">
        <f>IF(O695="snížená",K695,0)</f>
        <v>0</v>
      </c>
      <c r="BG695" s="208">
        <f>IF(O695="zákl. přenesená",K695,0)</f>
        <v>0</v>
      </c>
      <c r="BH695" s="208">
        <f>IF(O695="sníž. přenesená",K695,0)</f>
        <v>0</v>
      </c>
      <c r="BI695" s="208">
        <f>IF(O695="nulová",K695,0)</f>
        <v>0</v>
      </c>
      <c r="BJ695" s="15" t="s">
        <v>23</v>
      </c>
      <c r="BK695" s="208">
        <f>ROUND(P695*H695,2)</f>
        <v>0</v>
      </c>
      <c r="BL695" s="15" t="s">
        <v>749</v>
      </c>
      <c r="BM695" s="15" t="s">
        <v>1421</v>
      </c>
    </row>
    <row r="696" s="1" customFormat="1">
      <c r="B696" s="37"/>
      <c r="C696" s="38"/>
      <c r="D696" s="209" t="s">
        <v>143</v>
      </c>
      <c r="E696" s="38"/>
      <c r="F696" s="210" t="s">
        <v>1420</v>
      </c>
      <c r="G696" s="38"/>
      <c r="H696" s="38"/>
      <c r="I696" s="130"/>
      <c r="J696" s="130"/>
      <c r="K696" s="38"/>
      <c r="L696" s="38"/>
      <c r="M696" s="42"/>
      <c r="N696" s="211"/>
      <c r="O696" s="78"/>
      <c r="P696" s="78"/>
      <c r="Q696" s="78"/>
      <c r="R696" s="78"/>
      <c r="S696" s="78"/>
      <c r="T696" s="78"/>
      <c r="U696" s="78"/>
      <c r="V696" s="78"/>
      <c r="W696" s="78"/>
      <c r="X696" s="79"/>
      <c r="AT696" s="15" t="s">
        <v>143</v>
      </c>
      <c r="AU696" s="15" t="s">
        <v>94</v>
      </c>
    </row>
    <row r="697" s="11" customFormat="1">
      <c r="B697" s="229"/>
      <c r="C697" s="230"/>
      <c r="D697" s="209" t="s">
        <v>153</v>
      </c>
      <c r="E697" s="231" t="s">
        <v>21</v>
      </c>
      <c r="F697" s="232" t="s">
        <v>752</v>
      </c>
      <c r="G697" s="230"/>
      <c r="H697" s="231" t="s">
        <v>21</v>
      </c>
      <c r="I697" s="233"/>
      <c r="J697" s="233"/>
      <c r="K697" s="230"/>
      <c r="L697" s="230"/>
      <c r="M697" s="234"/>
      <c r="N697" s="235"/>
      <c r="O697" s="236"/>
      <c r="P697" s="236"/>
      <c r="Q697" s="236"/>
      <c r="R697" s="236"/>
      <c r="S697" s="236"/>
      <c r="T697" s="236"/>
      <c r="U697" s="236"/>
      <c r="V697" s="236"/>
      <c r="W697" s="236"/>
      <c r="X697" s="237"/>
      <c r="AT697" s="238" t="s">
        <v>153</v>
      </c>
      <c r="AU697" s="238" t="s">
        <v>94</v>
      </c>
      <c r="AV697" s="11" t="s">
        <v>23</v>
      </c>
      <c r="AW697" s="11" t="s">
        <v>5</v>
      </c>
      <c r="AX697" s="11" t="s">
        <v>85</v>
      </c>
      <c r="AY697" s="238" t="s">
        <v>141</v>
      </c>
    </row>
    <row r="698" s="12" customFormat="1">
      <c r="B698" s="239"/>
      <c r="C698" s="240"/>
      <c r="D698" s="209" t="s">
        <v>153</v>
      </c>
      <c r="E698" s="241" t="s">
        <v>21</v>
      </c>
      <c r="F698" s="242" t="s">
        <v>285</v>
      </c>
      <c r="G698" s="240"/>
      <c r="H698" s="243">
        <v>20</v>
      </c>
      <c r="I698" s="244"/>
      <c r="J698" s="244"/>
      <c r="K698" s="240"/>
      <c r="L698" s="240"/>
      <c r="M698" s="245"/>
      <c r="N698" s="246"/>
      <c r="O698" s="247"/>
      <c r="P698" s="247"/>
      <c r="Q698" s="247"/>
      <c r="R698" s="247"/>
      <c r="S698" s="247"/>
      <c r="T698" s="247"/>
      <c r="U698" s="247"/>
      <c r="V698" s="247"/>
      <c r="W698" s="247"/>
      <c r="X698" s="248"/>
      <c r="AT698" s="249" t="s">
        <v>153</v>
      </c>
      <c r="AU698" s="249" t="s">
        <v>94</v>
      </c>
      <c r="AV698" s="12" t="s">
        <v>94</v>
      </c>
      <c r="AW698" s="12" t="s">
        <v>5</v>
      </c>
      <c r="AX698" s="12" t="s">
        <v>85</v>
      </c>
      <c r="AY698" s="249" t="s">
        <v>141</v>
      </c>
    </row>
    <row r="699" s="1" customFormat="1" ht="16.5" customHeight="1">
      <c r="B699" s="37"/>
      <c r="C699" s="196" t="s">
        <v>1422</v>
      </c>
      <c r="D699" s="196" t="s">
        <v>137</v>
      </c>
      <c r="E699" s="197" t="s">
        <v>1423</v>
      </c>
      <c r="F699" s="198" t="s">
        <v>1424</v>
      </c>
      <c r="G699" s="199" t="s">
        <v>207</v>
      </c>
      <c r="H699" s="200">
        <v>580</v>
      </c>
      <c r="I699" s="201"/>
      <c r="J699" s="201"/>
      <c r="K699" s="202">
        <f>ROUND(P699*H699,2)</f>
        <v>0</v>
      </c>
      <c r="L699" s="198" t="s">
        <v>151</v>
      </c>
      <c r="M699" s="42"/>
      <c r="N699" s="203" t="s">
        <v>21</v>
      </c>
      <c r="O699" s="204" t="s">
        <v>54</v>
      </c>
      <c r="P699" s="205">
        <f>I699+J699</f>
        <v>0</v>
      </c>
      <c r="Q699" s="205">
        <f>ROUND(I699*H699,2)</f>
        <v>0</v>
      </c>
      <c r="R699" s="205">
        <f>ROUND(J699*H699,2)</f>
        <v>0</v>
      </c>
      <c r="S699" s="78"/>
      <c r="T699" s="206">
        <f>S699*H699</f>
        <v>0</v>
      </c>
      <c r="U699" s="206">
        <v>0</v>
      </c>
      <c r="V699" s="206">
        <f>U699*H699</f>
        <v>0</v>
      </c>
      <c r="W699" s="206">
        <v>0</v>
      </c>
      <c r="X699" s="207">
        <f>W699*H699</f>
        <v>0</v>
      </c>
      <c r="AR699" s="15" t="s">
        <v>529</v>
      </c>
      <c r="AT699" s="15" t="s">
        <v>137</v>
      </c>
      <c r="AU699" s="15" t="s">
        <v>94</v>
      </c>
      <c r="AY699" s="15" t="s">
        <v>141</v>
      </c>
      <c r="BE699" s="208">
        <f>IF(O699="základní",K699,0)</f>
        <v>0</v>
      </c>
      <c r="BF699" s="208">
        <f>IF(O699="snížená",K699,0)</f>
        <v>0</v>
      </c>
      <c r="BG699" s="208">
        <f>IF(O699="zákl. přenesená",K699,0)</f>
        <v>0</v>
      </c>
      <c r="BH699" s="208">
        <f>IF(O699="sníž. přenesená",K699,0)</f>
        <v>0</v>
      </c>
      <c r="BI699" s="208">
        <f>IF(O699="nulová",K699,0)</f>
        <v>0</v>
      </c>
      <c r="BJ699" s="15" t="s">
        <v>23</v>
      </c>
      <c r="BK699" s="208">
        <f>ROUND(P699*H699,2)</f>
        <v>0</v>
      </c>
      <c r="BL699" s="15" t="s">
        <v>529</v>
      </c>
      <c r="BM699" s="15" t="s">
        <v>1425</v>
      </c>
    </row>
    <row r="700" s="1" customFormat="1">
      <c r="B700" s="37"/>
      <c r="C700" s="38"/>
      <c r="D700" s="209" t="s">
        <v>143</v>
      </c>
      <c r="E700" s="38"/>
      <c r="F700" s="210" t="s">
        <v>1426</v>
      </c>
      <c r="G700" s="38"/>
      <c r="H700" s="38"/>
      <c r="I700" s="130"/>
      <c r="J700" s="130"/>
      <c r="K700" s="38"/>
      <c r="L700" s="38"/>
      <c r="M700" s="42"/>
      <c r="N700" s="211"/>
      <c r="O700" s="78"/>
      <c r="P700" s="78"/>
      <c r="Q700" s="78"/>
      <c r="R700" s="78"/>
      <c r="S700" s="78"/>
      <c r="T700" s="78"/>
      <c r="U700" s="78"/>
      <c r="V700" s="78"/>
      <c r="W700" s="78"/>
      <c r="X700" s="79"/>
      <c r="AT700" s="15" t="s">
        <v>143</v>
      </c>
      <c r="AU700" s="15" t="s">
        <v>94</v>
      </c>
    </row>
    <row r="701" s="11" customFormat="1">
      <c r="B701" s="229"/>
      <c r="C701" s="230"/>
      <c r="D701" s="209" t="s">
        <v>153</v>
      </c>
      <c r="E701" s="231" t="s">
        <v>21</v>
      </c>
      <c r="F701" s="232" t="s">
        <v>1371</v>
      </c>
      <c r="G701" s="230"/>
      <c r="H701" s="231" t="s">
        <v>21</v>
      </c>
      <c r="I701" s="233"/>
      <c r="J701" s="233"/>
      <c r="K701" s="230"/>
      <c r="L701" s="230"/>
      <c r="M701" s="234"/>
      <c r="N701" s="235"/>
      <c r="O701" s="236"/>
      <c r="P701" s="236"/>
      <c r="Q701" s="236"/>
      <c r="R701" s="236"/>
      <c r="S701" s="236"/>
      <c r="T701" s="236"/>
      <c r="U701" s="236"/>
      <c r="V701" s="236"/>
      <c r="W701" s="236"/>
      <c r="X701" s="237"/>
      <c r="AT701" s="238" t="s">
        <v>153</v>
      </c>
      <c r="AU701" s="238" t="s">
        <v>94</v>
      </c>
      <c r="AV701" s="11" t="s">
        <v>23</v>
      </c>
      <c r="AW701" s="11" t="s">
        <v>5</v>
      </c>
      <c r="AX701" s="11" t="s">
        <v>85</v>
      </c>
      <c r="AY701" s="238" t="s">
        <v>141</v>
      </c>
    </row>
    <row r="702" s="12" customFormat="1">
      <c r="B702" s="239"/>
      <c r="C702" s="240"/>
      <c r="D702" s="209" t="s">
        <v>153</v>
      </c>
      <c r="E702" s="241" t="s">
        <v>21</v>
      </c>
      <c r="F702" s="242" t="s">
        <v>1427</v>
      </c>
      <c r="G702" s="240"/>
      <c r="H702" s="243">
        <v>580</v>
      </c>
      <c r="I702" s="244"/>
      <c r="J702" s="244"/>
      <c r="K702" s="240"/>
      <c r="L702" s="240"/>
      <c r="M702" s="245"/>
      <c r="N702" s="246"/>
      <c r="O702" s="247"/>
      <c r="P702" s="247"/>
      <c r="Q702" s="247"/>
      <c r="R702" s="247"/>
      <c r="S702" s="247"/>
      <c r="T702" s="247"/>
      <c r="U702" s="247"/>
      <c r="V702" s="247"/>
      <c r="W702" s="247"/>
      <c r="X702" s="248"/>
      <c r="AT702" s="249" t="s">
        <v>153</v>
      </c>
      <c r="AU702" s="249" t="s">
        <v>94</v>
      </c>
      <c r="AV702" s="12" t="s">
        <v>94</v>
      </c>
      <c r="AW702" s="12" t="s">
        <v>5</v>
      </c>
      <c r="AX702" s="12" t="s">
        <v>23</v>
      </c>
      <c r="AY702" s="249" t="s">
        <v>141</v>
      </c>
    </row>
    <row r="703" s="1" customFormat="1" ht="16.5" customHeight="1">
      <c r="B703" s="37"/>
      <c r="C703" s="250" t="s">
        <v>681</v>
      </c>
      <c r="D703" s="250" t="s">
        <v>249</v>
      </c>
      <c r="E703" s="251" t="s">
        <v>1428</v>
      </c>
      <c r="F703" s="252" t="s">
        <v>1429</v>
      </c>
      <c r="G703" s="253" t="s">
        <v>207</v>
      </c>
      <c r="H703" s="254">
        <v>585.79999999999995</v>
      </c>
      <c r="I703" s="255"/>
      <c r="J703" s="256"/>
      <c r="K703" s="257">
        <f>ROUND(P703*H703,2)</f>
        <v>0</v>
      </c>
      <c r="L703" s="252" t="s">
        <v>21</v>
      </c>
      <c r="M703" s="258"/>
      <c r="N703" s="259" t="s">
        <v>21</v>
      </c>
      <c r="O703" s="204" t="s">
        <v>54</v>
      </c>
      <c r="P703" s="205">
        <f>I703+J703</f>
        <v>0</v>
      </c>
      <c r="Q703" s="205">
        <f>ROUND(I703*H703,2)</f>
        <v>0</v>
      </c>
      <c r="R703" s="205">
        <f>ROUND(J703*H703,2)</f>
        <v>0</v>
      </c>
      <c r="S703" s="78"/>
      <c r="T703" s="206">
        <f>S703*H703</f>
        <v>0</v>
      </c>
      <c r="U703" s="206">
        <v>0.00035</v>
      </c>
      <c r="V703" s="206">
        <f>U703*H703</f>
        <v>0.20502999999999999</v>
      </c>
      <c r="W703" s="206">
        <v>0</v>
      </c>
      <c r="X703" s="207">
        <f>W703*H703</f>
        <v>0</v>
      </c>
      <c r="AR703" s="15" t="s">
        <v>749</v>
      </c>
      <c r="AT703" s="15" t="s">
        <v>249</v>
      </c>
      <c r="AU703" s="15" t="s">
        <v>94</v>
      </c>
      <c r="AY703" s="15" t="s">
        <v>141</v>
      </c>
      <c r="BE703" s="208">
        <f>IF(O703="základní",K703,0)</f>
        <v>0</v>
      </c>
      <c r="BF703" s="208">
        <f>IF(O703="snížená",K703,0)</f>
        <v>0</v>
      </c>
      <c r="BG703" s="208">
        <f>IF(O703="zákl. přenesená",K703,0)</f>
        <v>0</v>
      </c>
      <c r="BH703" s="208">
        <f>IF(O703="sníž. přenesená",K703,0)</f>
        <v>0</v>
      </c>
      <c r="BI703" s="208">
        <f>IF(O703="nulová",K703,0)</f>
        <v>0</v>
      </c>
      <c r="BJ703" s="15" t="s">
        <v>23</v>
      </c>
      <c r="BK703" s="208">
        <f>ROUND(P703*H703,2)</f>
        <v>0</v>
      </c>
      <c r="BL703" s="15" t="s">
        <v>749</v>
      </c>
      <c r="BM703" s="15" t="s">
        <v>1430</v>
      </c>
    </row>
    <row r="704" s="1" customFormat="1">
      <c r="B704" s="37"/>
      <c r="C704" s="38"/>
      <c r="D704" s="209" t="s">
        <v>143</v>
      </c>
      <c r="E704" s="38"/>
      <c r="F704" s="210" t="s">
        <v>1429</v>
      </c>
      <c r="G704" s="38"/>
      <c r="H704" s="38"/>
      <c r="I704" s="130"/>
      <c r="J704" s="130"/>
      <c r="K704" s="38"/>
      <c r="L704" s="38"/>
      <c r="M704" s="42"/>
      <c r="N704" s="211"/>
      <c r="O704" s="78"/>
      <c r="P704" s="78"/>
      <c r="Q704" s="78"/>
      <c r="R704" s="78"/>
      <c r="S704" s="78"/>
      <c r="T704" s="78"/>
      <c r="U704" s="78"/>
      <c r="V704" s="78"/>
      <c r="W704" s="78"/>
      <c r="X704" s="79"/>
      <c r="AT704" s="15" t="s">
        <v>143</v>
      </c>
      <c r="AU704" s="15" t="s">
        <v>94</v>
      </c>
    </row>
    <row r="705" s="11" customFormat="1">
      <c r="B705" s="229"/>
      <c r="C705" s="230"/>
      <c r="D705" s="209" t="s">
        <v>153</v>
      </c>
      <c r="E705" s="231" t="s">
        <v>21</v>
      </c>
      <c r="F705" s="232" t="s">
        <v>1431</v>
      </c>
      <c r="G705" s="230"/>
      <c r="H705" s="231" t="s">
        <v>21</v>
      </c>
      <c r="I705" s="233"/>
      <c r="J705" s="233"/>
      <c r="K705" s="230"/>
      <c r="L705" s="230"/>
      <c r="M705" s="234"/>
      <c r="N705" s="235"/>
      <c r="O705" s="236"/>
      <c r="P705" s="236"/>
      <c r="Q705" s="236"/>
      <c r="R705" s="236"/>
      <c r="S705" s="236"/>
      <c r="T705" s="236"/>
      <c r="U705" s="236"/>
      <c r="V705" s="236"/>
      <c r="W705" s="236"/>
      <c r="X705" s="237"/>
      <c r="AT705" s="238" t="s">
        <v>153</v>
      </c>
      <c r="AU705" s="238" t="s">
        <v>94</v>
      </c>
      <c r="AV705" s="11" t="s">
        <v>23</v>
      </c>
      <c r="AW705" s="11" t="s">
        <v>5</v>
      </c>
      <c r="AX705" s="11" t="s">
        <v>85</v>
      </c>
      <c r="AY705" s="238" t="s">
        <v>141</v>
      </c>
    </row>
    <row r="706" s="12" customFormat="1">
      <c r="B706" s="239"/>
      <c r="C706" s="240"/>
      <c r="D706" s="209" t="s">
        <v>153</v>
      </c>
      <c r="E706" s="241" t="s">
        <v>21</v>
      </c>
      <c r="F706" s="242" t="s">
        <v>1432</v>
      </c>
      <c r="G706" s="240"/>
      <c r="H706" s="243">
        <v>585.79999999999995</v>
      </c>
      <c r="I706" s="244"/>
      <c r="J706" s="244"/>
      <c r="K706" s="240"/>
      <c r="L706" s="240"/>
      <c r="M706" s="245"/>
      <c r="N706" s="246"/>
      <c r="O706" s="247"/>
      <c r="P706" s="247"/>
      <c r="Q706" s="247"/>
      <c r="R706" s="247"/>
      <c r="S706" s="247"/>
      <c r="T706" s="247"/>
      <c r="U706" s="247"/>
      <c r="V706" s="247"/>
      <c r="W706" s="247"/>
      <c r="X706" s="248"/>
      <c r="AT706" s="249" t="s">
        <v>153</v>
      </c>
      <c r="AU706" s="249" t="s">
        <v>94</v>
      </c>
      <c r="AV706" s="12" t="s">
        <v>94</v>
      </c>
      <c r="AW706" s="12" t="s">
        <v>5</v>
      </c>
      <c r="AX706" s="12" t="s">
        <v>85</v>
      </c>
      <c r="AY706" s="249" t="s">
        <v>141</v>
      </c>
    </row>
    <row r="707" s="1" customFormat="1" ht="16.5" customHeight="1">
      <c r="B707" s="37"/>
      <c r="C707" s="196" t="s">
        <v>1433</v>
      </c>
      <c r="D707" s="196" t="s">
        <v>137</v>
      </c>
      <c r="E707" s="197" t="s">
        <v>1434</v>
      </c>
      <c r="F707" s="198" t="s">
        <v>1435</v>
      </c>
      <c r="G707" s="199" t="s">
        <v>427</v>
      </c>
      <c r="H707" s="200">
        <v>1</v>
      </c>
      <c r="I707" s="201"/>
      <c r="J707" s="201"/>
      <c r="K707" s="202">
        <f>ROUND(P707*H707,2)</f>
        <v>0</v>
      </c>
      <c r="L707" s="198" t="s">
        <v>151</v>
      </c>
      <c r="M707" s="42"/>
      <c r="N707" s="203" t="s">
        <v>21</v>
      </c>
      <c r="O707" s="204" t="s">
        <v>54</v>
      </c>
      <c r="P707" s="205">
        <f>I707+J707</f>
        <v>0</v>
      </c>
      <c r="Q707" s="205">
        <f>ROUND(I707*H707,2)</f>
        <v>0</v>
      </c>
      <c r="R707" s="205">
        <f>ROUND(J707*H707,2)</f>
        <v>0</v>
      </c>
      <c r="S707" s="78"/>
      <c r="T707" s="206">
        <f>S707*H707</f>
        <v>0</v>
      </c>
      <c r="U707" s="206">
        <v>0</v>
      </c>
      <c r="V707" s="206">
        <f>U707*H707</f>
        <v>0</v>
      </c>
      <c r="W707" s="206">
        <v>0</v>
      </c>
      <c r="X707" s="207">
        <f>W707*H707</f>
        <v>0</v>
      </c>
      <c r="AR707" s="15" t="s">
        <v>529</v>
      </c>
      <c r="AT707" s="15" t="s">
        <v>137</v>
      </c>
      <c r="AU707" s="15" t="s">
        <v>94</v>
      </c>
      <c r="AY707" s="15" t="s">
        <v>141</v>
      </c>
      <c r="BE707" s="208">
        <f>IF(O707="základní",K707,0)</f>
        <v>0</v>
      </c>
      <c r="BF707" s="208">
        <f>IF(O707="snížená",K707,0)</f>
        <v>0</v>
      </c>
      <c r="BG707" s="208">
        <f>IF(O707="zákl. přenesená",K707,0)</f>
        <v>0</v>
      </c>
      <c r="BH707" s="208">
        <f>IF(O707="sníž. přenesená",K707,0)</f>
        <v>0</v>
      </c>
      <c r="BI707" s="208">
        <f>IF(O707="nulová",K707,0)</f>
        <v>0</v>
      </c>
      <c r="BJ707" s="15" t="s">
        <v>23</v>
      </c>
      <c r="BK707" s="208">
        <f>ROUND(P707*H707,2)</f>
        <v>0</v>
      </c>
      <c r="BL707" s="15" t="s">
        <v>529</v>
      </c>
      <c r="BM707" s="15" t="s">
        <v>1436</v>
      </c>
    </row>
    <row r="708" s="1" customFormat="1">
      <c r="B708" s="37"/>
      <c r="C708" s="38"/>
      <c r="D708" s="209" t="s">
        <v>143</v>
      </c>
      <c r="E708" s="38"/>
      <c r="F708" s="210" t="s">
        <v>1437</v>
      </c>
      <c r="G708" s="38"/>
      <c r="H708" s="38"/>
      <c r="I708" s="130"/>
      <c r="J708" s="130"/>
      <c r="K708" s="38"/>
      <c r="L708" s="38"/>
      <c r="M708" s="42"/>
      <c r="N708" s="211"/>
      <c r="O708" s="78"/>
      <c r="P708" s="78"/>
      <c r="Q708" s="78"/>
      <c r="R708" s="78"/>
      <c r="S708" s="78"/>
      <c r="T708" s="78"/>
      <c r="U708" s="78"/>
      <c r="V708" s="78"/>
      <c r="W708" s="78"/>
      <c r="X708" s="79"/>
      <c r="AT708" s="15" t="s">
        <v>143</v>
      </c>
      <c r="AU708" s="15" t="s">
        <v>94</v>
      </c>
    </row>
    <row r="709" s="1" customFormat="1" ht="16.5" customHeight="1">
      <c r="B709" s="37"/>
      <c r="C709" s="250" t="s">
        <v>1438</v>
      </c>
      <c r="D709" s="250" t="s">
        <v>249</v>
      </c>
      <c r="E709" s="251" t="s">
        <v>1439</v>
      </c>
      <c r="F709" s="252" t="s">
        <v>1440</v>
      </c>
      <c r="G709" s="253" t="s">
        <v>427</v>
      </c>
      <c r="H709" s="254">
        <v>1</v>
      </c>
      <c r="I709" s="255"/>
      <c r="J709" s="256"/>
      <c r="K709" s="257">
        <f>ROUND(P709*H709,2)</f>
        <v>0</v>
      </c>
      <c r="L709" s="252" t="s">
        <v>21</v>
      </c>
      <c r="M709" s="258"/>
      <c r="N709" s="259" t="s">
        <v>21</v>
      </c>
      <c r="O709" s="204" t="s">
        <v>54</v>
      </c>
      <c r="P709" s="205">
        <f>I709+J709</f>
        <v>0</v>
      </c>
      <c r="Q709" s="205">
        <f>ROUND(I709*H709,2)</f>
        <v>0</v>
      </c>
      <c r="R709" s="205">
        <f>ROUND(J709*H709,2)</f>
        <v>0</v>
      </c>
      <c r="S709" s="78"/>
      <c r="T709" s="206">
        <f>S709*H709</f>
        <v>0</v>
      </c>
      <c r="U709" s="206">
        <v>0.00035</v>
      </c>
      <c r="V709" s="206">
        <f>U709*H709</f>
        <v>0.00035</v>
      </c>
      <c r="W709" s="206">
        <v>0</v>
      </c>
      <c r="X709" s="207">
        <f>W709*H709</f>
        <v>0</v>
      </c>
      <c r="AR709" s="15" t="s">
        <v>749</v>
      </c>
      <c r="AT709" s="15" t="s">
        <v>249</v>
      </c>
      <c r="AU709" s="15" t="s">
        <v>94</v>
      </c>
      <c r="AY709" s="15" t="s">
        <v>141</v>
      </c>
      <c r="BE709" s="208">
        <f>IF(O709="základní",K709,0)</f>
        <v>0</v>
      </c>
      <c r="BF709" s="208">
        <f>IF(O709="snížená",K709,0)</f>
        <v>0</v>
      </c>
      <c r="BG709" s="208">
        <f>IF(O709="zákl. přenesená",K709,0)</f>
        <v>0</v>
      </c>
      <c r="BH709" s="208">
        <f>IF(O709="sníž. přenesená",K709,0)</f>
        <v>0</v>
      </c>
      <c r="BI709" s="208">
        <f>IF(O709="nulová",K709,0)</f>
        <v>0</v>
      </c>
      <c r="BJ709" s="15" t="s">
        <v>23</v>
      </c>
      <c r="BK709" s="208">
        <f>ROUND(P709*H709,2)</f>
        <v>0</v>
      </c>
      <c r="BL709" s="15" t="s">
        <v>749</v>
      </c>
      <c r="BM709" s="15" t="s">
        <v>1441</v>
      </c>
    </row>
    <row r="710" s="1" customFormat="1">
      <c r="B710" s="37"/>
      <c r="C710" s="38"/>
      <c r="D710" s="209" t="s">
        <v>143</v>
      </c>
      <c r="E710" s="38"/>
      <c r="F710" s="210" t="s">
        <v>1440</v>
      </c>
      <c r="G710" s="38"/>
      <c r="H710" s="38"/>
      <c r="I710" s="130"/>
      <c r="J710" s="130"/>
      <c r="K710" s="38"/>
      <c r="L710" s="38"/>
      <c r="M710" s="42"/>
      <c r="N710" s="211"/>
      <c r="O710" s="78"/>
      <c r="P710" s="78"/>
      <c r="Q710" s="78"/>
      <c r="R710" s="78"/>
      <c r="S710" s="78"/>
      <c r="T710" s="78"/>
      <c r="U710" s="78"/>
      <c r="V710" s="78"/>
      <c r="W710" s="78"/>
      <c r="X710" s="79"/>
      <c r="AT710" s="15" t="s">
        <v>143</v>
      </c>
      <c r="AU710" s="15" t="s">
        <v>94</v>
      </c>
    </row>
    <row r="711" s="1" customFormat="1" ht="16.5" customHeight="1">
      <c r="B711" s="37"/>
      <c r="C711" s="196" t="s">
        <v>1442</v>
      </c>
      <c r="D711" s="196" t="s">
        <v>137</v>
      </c>
      <c r="E711" s="197" t="s">
        <v>1443</v>
      </c>
      <c r="F711" s="198" t="s">
        <v>1444</v>
      </c>
      <c r="G711" s="199" t="s">
        <v>427</v>
      </c>
      <c r="H711" s="200">
        <v>1</v>
      </c>
      <c r="I711" s="201"/>
      <c r="J711" s="201"/>
      <c r="K711" s="202">
        <f>ROUND(P711*H711,2)</f>
        <v>0</v>
      </c>
      <c r="L711" s="198" t="s">
        <v>151</v>
      </c>
      <c r="M711" s="42"/>
      <c r="N711" s="203" t="s">
        <v>21</v>
      </c>
      <c r="O711" s="204" t="s">
        <v>54</v>
      </c>
      <c r="P711" s="205">
        <f>I711+J711</f>
        <v>0</v>
      </c>
      <c r="Q711" s="205">
        <f>ROUND(I711*H711,2)</f>
        <v>0</v>
      </c>
      <c r="R711" s="205">
        <f>ROUND(J711*H711,2)</f>
        <v>0</v>
      </c>
      <c r="S711" s="78"/>
      <c r="T711" s="206">
        <f>S711*H711</f>
        <v>0</v>
      </c>
      <c r="U711" s="206">
        <v>0</v>
      </c>
      <c r="V711" s="206">
        <f>U711*H711</f>
        <v>0</v>
      </c>
      <c r="W711" s="206">
        <v>0</v>
      </c>
      <c r="X711" s="207">
        <f>W711*H711</f>
        <v>0</v>
      </c>
      <c r="AR711" s="15" t="s">
        <v>529</v>
      </c>
      <c r="AT711" s="15" t="s">
        <v>137</v>
      </c>
      <c r="AU711" s="15" t="s">
        <v>94</v>
      </c>
      <c r="AY711" s="15" t="s">
        <v>141</v>
      </c>
      <c r="BE711" s="208">
        <f>IF(O711="základní",K711,0)</f>
        <v>0</v>
      </c>
      <c r="BF711" s="208">
        <f>IF(O711="snížená",K711,0)</f>
        <v>0</v>
      </c>
      <c r="BG711" s="208">
        <f>IF(O711="zákl. přenesená",K711,0)</f>
        <v>0</v>
      </c>
      <c r="BH711" s="208">
        <f>IF(O711="sníž. přenesená",K711,0)</f>
        <v>0</v>
      </c>
      <c r="BI711" s="208">
        <f>IF(O711="nulová",K711,0)</f>
        <v>0</v>
      </c>
      <c r="BJ711" s="15" t="s">
        <v>23</v>
      </c>
      <c r="BK711" s="208">
        <f>ROUND(P711*H711,2)</f>
        <v>0</v>
      </c>
      <c r="BL711" s="15" t="s">
        <v>529</v>
      </c>
      <c r="BM711" s="15" t="s">
        <v>1445</v>
      </c>
    </row>
    <row r="712" s="1" customFormat="1">
      <c r="B712" s="37"/>
      <c r="C712" s="38"/>
      <c r="D712" s="209" t="s">
        <v>143</v>
      </c>
      <c r="E712" s="38"/>
      <c r="F712" s="210" t="s">
        <v>1446</v>
      </c>
      <c r="G712" s="38"/>
      <c r="H712" s="38"/>
      <c r="I712" s="130"/>
      <c r="J712" s="130"/>
      <c r="K712" s="38"/>
      <c r="L712" s="38"/>
      <c r="M712" s="42"/>
      <c r="N712" s="211"/>
      <c r="O712" s="78"/>
      <c r="P712" s="78"/>
      <c r="Q712" s="78"/>
      <c r="R712" s="78"/>
      <c r="S712" s="78"/>
      <c r="T712" s="78"/>
      <c r="U712" s="78"/>
      <c r="V712" s="78"/>
      <c r="W712" s="78"/>
      <c r="X712" s="79"/>
      <c r="AT712" s="15" t="s">
        <v>143</v>
      </c>
      <c r="AU712" s="15" t="s">
        <v>94</v>
      </c>
    </row>
    <row r="713" s="1" customFormat="1" ht="16.5" customHeight="1">
      <c r="B713" s="37"/>
      <c r="C713" s="196" t="s">
        <v>1447</v>
      </c>
      <c r="D713" s="196" t="s">
        <v>137</v>
      </c>
      <c r="E713" s="197" t="s">
        <v>1448</v>
      </c>
      <c r="F713" s="198" t="s">
        <v>1449</v>
      </c>
      <c r="G713" s="199" t="s">
        <v>427</v>
      </c>
      <c r="H713" s="200">
        <v>1</v>
      </c>
      <c r="I713" s="201"/>
      <c r="J713" s="201"/>
      <c r="K713" s="202">
        <f>ROUND(P713*H713,2)</f>
        <v>0</v>
      </c>
      <c r="L713" s="198" t="s">
        <v>151</v>
      </c>
      <c r="M713" s="42"/>
      <c r="N713" s="203" t="s">
        <v>21</v>
      </c>
      <c r="O713" s="204" t="s">
        <v>54</v>
      </c>
      <c r="P713" s="205">
        <f>I713+J713</f>
        <v>0</v>
      </c>
      <c r="Q713" s="205">
        <f>ROUND(I713*H713,2)</f>
        <v>0</v>
      </c>
      <c r="R713" s="205">
        <f>ROUND(J713*H713,2)</f>
        <v>0</v>
      </c>
      <c r="S713" s="78"/>
      <c r="T713" s="206">
        <f>S713*H713</f>
        <v>0</v>
      </c>
      <c r="U713" s="206">
        <v>0</v>
      </c>
      <c r="V713" s="206">
        <f>U713*H713</f>
        <v>0</v>
      </c>
      <c r="W713" s="206">
        <v>0</v>
      </c>
      <c r="X713" s="207">
        <f>W713*H713</f>
        <v>0</v>
      </c>
      <c r="AR713" s="15" t="s">
        <v>529</v>
      </c>
      <c r="AT713" s="15" t="s">
        <v>137</v>
      </c>
      <c r="AU713" s="15" t="s">
        <v>94</v>
      </c>
      <c r="AY713" s="15" t="s">
        <v>141</v>
      </c>
      <c r="BE713" s="208">
        <f>IF(O713="základní",K713,0)</f>
        <v>0</v>
      </c>
      <c r="BF713" s="208">
        <f>IF(O713="snížená",K713,0)</f>
        <v>0</v>
      </c>
      <c r="BG713" s="208">
        <f>IF(O713="zákl. přenesená",K713,0)</f>
        <v>0</v>
      </c>
      <c r="BH713" s="208">
        <f>IF(O713="sníž. přenesená",K713,0)</f>
        <v>0</v>
      </c>
      <c r="BI713" s="208">
        <f>IF(O713="nulová",K713,0)</f>
        <v>0</v>
      </c>
      <c r="BJ713" s="15" t="s">
        <v>23</v>
      </c>
      <c r="BK713" s="208">
        <f>ROUND(P713*H713,2)</f>
        <v>0</v>
      </c>
      <c r="BL713" s="15" t="s">
        <v>529</v>
      </c>
      <c r="BM713" s="15" t="s">
        <v>1450</v>
      </c>
    </row>
    <row r="714" s="1" customFormat="1">
      <c r="B714" s="37"/>
      <c r="C714" s="38"/>
      <c r="D714" s="209" t="s">
        <v>143</v>
      </c>
      <c r="E714" s="38"/>
      <c r="F714" s="210" t="s">
        <v>1451</v>
      </c>
      <c r="G714" s="38"/>
      <c r="H714" s="38"/>
      <c r="I714" s="130"/>
      <c r="J714" s="130"/>
      <c r="K714" s="38"/>
      <c r="L714" s="38"/>
      <c r="M714" s="42"/>
      <c r="N714" s="211"/>
      <c r="O714" s="78"/>
      <c r="P714" s="78"/>
      <c r="Q714" s="78"/>
      <c r="R714" s="78"/>
      <c r="S714" s="78"/>
      <c r="T714" s="78"/>
      <c r="U714" s="78"/>
      <c r="V714" s="78"/>
      <c r="W714" s="78"/>
      <c r="X714" s="79"/>
      <c r="AT714" s="15" t="s">
        <v>143</v>
      </c>
      <c r="AU714" s="15" t="s">
        <v>94</v>
      </c>
    </row>
    <row r="715" s="1" customFormat="1" ht="16.5" customHeight="1">
      <c r="B715" s="37"/>
      <c r="C715" s="250" t="s">
        <v>1452</v>
      </c>
      <c r="D715" s="250" t="s">
        <v>249</v>
      </c>
      <c r="E715" s="251" t="s">
        <v>1453</v>
      </c>
      <c r="F715" s="252" t="s">
        <v>1454</v>
      </c>
      <c r="G715" s="253" t="s">
        <v>427</v>
      </c>
      <c r="H715" s="254">
        <v>3</v>
      </c>
      <c r="I715" s="255"/>
      <c r="J715" s="256"/>
      <c r="K715" s="257">
        <f>ROUND(P715*H715,2)</f>
        <v>0</v>
      </c>
      <c r="L715" s="252" t="s">
        <v>21</v>
      </c>
      <c r="M715" s="258"/>
      <c r="N715" s="259" t="s">
        <v>21</v>
      </c>
      <c r="O715" s="204" t="s">
        <v>54</v>
      </c>
      <c r="P715" s="205">
        <f>I715+J715</f>
        <v>0</v>
      </c>
      <c r="Q715" s="205">
        <f>ROUND(I715*H715,2)</f>
        <v>0</v>
      </c>
      <c r="R715" s="205">
        <f>ROUND(J715*H715,2)</f>
        <v>0</v>
      </c>
      <c r="S715" s="78"/>
      <c r="T715" s="206">
        <f>S715*H715</f>
        <v>0</v>
      </c>
      <c r="U715" s="206">
        <v>0.00035</v>
      </c>
      <c r="V715" s="206">
        <f>U715*H715</f>
        <v>0.0010499999999999999</v>
      </c>
      <c r="W715" s="206">
        <v>0</v>
      </c>
      <c r="X715" s="207">
        <f>W715*H715</f>
        <v>0</v>
      </c>
      <c r="AR715" s="15" t="s">
        <v>749</v>
      </c>
      <c r="AT715" s="15" t="s">
        <v>249</v>
      </c>
      <c r="AU715" s="15" t="s">
        <v>94</v>
      </c>
      <c r="AY715" s="15" t="s">
        <v>141</v>
      </c>
      <c r="BE715" s="208">
        <f>IF(O715="základní",K715,0)</f>
        <v>0</v>
      </c>
      <c r="BF715" s="208">
        <f>IF(O715="snížená",K715,0)</f>
        <v>0</v>
      </c>
      <c r="BG715" s="208">
        <f>IF(O715="zákl. přenesená",K715,0)</f>
        <v>0</v>
      </c>
      <c r="BH715" s="208">
        <f>IF(O715="sníž. přenesená",K715,0)</f>
        <v>0</v>
      </c>
      <c r="BI715" s="208">
        <f>IF(O715="nulová",K715,0)</f>
        <v>0</v>
      </c>
      <c r="BJ715" s="15" t="s">
        <v>23</v>
      </c>
      <c r="BK715" s="208">
        <f>ROUND(P715*H715,2)</f>
        <v>0</v>
      </c>
      <c r="BL715" s="15" t="s">
        <v>749</v>
      </c>
      <c r="BM715" s="15" t="s">
        <v>1455</v>
      </c>
    </row>
    <row r="716" s="1" customFormat="1">
      <c r="B716" s="37"/>
      <c r="C716" s="38"/>
      <c r="D716" s="209" t="s">
        <v>143</v>
      </c>
      <c r="E716" s="38"/>
      <c r="F716" s="210" t="s">
        <v>1454</v>
      </c>
      <c r="G716" s="38"/>
      <c r="H716" s="38"/>
      <c r="I716" s="130"/>
      <c r="J716" s="130"/>
      <c r="K716" s="38"/>
      <c r="L716" s="38"/>
      <c r="M716" s="42"/>
      <c r="N716" s="211"/>
      <c r="O716" s="78"/>
      <c r="P716" s="78"/>
      <c r="Q716" s="78"/>
      <c r="R716" s="78"/>
      <c r="S716" s="78"/>
      <c r="T716" s="78"/>
      <c r="U716" s="78"/>
      <c r="V716" s="78"/>
      <c r="W716" s="78"/>
      <c r="X716" s="79"/>
      <c r="AT716" s="15" t="s">
        <v>143</v>
      </c>
      <c r="AU716" s="15" t="s">
        <v>94</v>
      </c>
    </row>
    <row r="717" s="1" customFormat="1" ht="16.5" customHeight="1">
      <c r="B717" s="37"/>
      <c r="C717" s="196" t="s">
        <v>1456</v>
      </c>
      <c r="D717" s="196" t="s">
        <v>137</v>
      </c>
      <c r="E717" s="197" t="s">
        <v>1457</v>
      </c>
      <c r="F717" s="198" t="s">
        <v>1458</v>
      </c>
      <c r="G717" s="199" t="s">
        <v>427</v>
      </c>
      <c r="H717" s="200">
        <v>1</v>
      </c>
      <c r="I717" s="201"/>
      <c r="J717" s="201"/>
      <c r="K717" s="202">
        <f>ROUND(P717*H717,2)</f>
        <v>0</v>
      </c>
      <c r="L717" s="198" t="s">
        <v>151</v>
      </c>
      <c r="M717" s="42"/>
      <c r="N717" s="203" t="s">
        <v>21</v>
      </c>
      <c r="O717" s="204" t="s">
        <v>54</v>
      </c>
      <c r="P717" s="205">
        <f>I717+J717</f>
        <v>0</v>
      </c>
      <c r="Q717" s="205">
        <f>ROUND(I717*H717,2)</f>
        <v>0</v>
      </c>
      <c r="R717" s="205">
        <f>ROUND(J717*H717,2)</f>
        <v>0</v>
      </c>
      <c r="S717" s="78"/>
      <c r="T717" s="206">
        <f>S717*H717</f>
        <v>0</v>
      </c>
      <c r="U717" s="206">
        <v>0</v>
      </c>
      <c r="V717" s="206">
        <f>U717*H717</f>
        <v>0</v>
      </c>
      <c r="W717" s="206">
        <v>0</v>
      </c>
      <c r="X717" s="207">
        <f>W717*H717</f>
        <v>0</v>
      </c>
      <c r="AR717" s="15" t="s">
        <v>529</v>
      </c>
      <c r="AT717" s="15" t="s">
        <v>137</v>
      </c>
      <c r="AU717" s="15" t="s">
        <v>94</v>
      </c>
      <c r="AY717" s="15" t="s">
        <v>141</v>
      </c>
      <c r="BE717" s="208">
        <f>IF(O717="základní",K717,0)</f>
        <v>0</v>
      </c>
      <c r="BF717" s="208">
        <f>IF(O717="snížená",K717,0)</f>
        <v>0</v>
      </c>
      <c r="BG717" s="208">
        <f>IF(O717="zákl. přenesená",K717,0)</f>
        <v>0</v>
      </c>
      <c r="BH717" s="208">
        <f>IF(O717="sníž. přenesená",K717,0)</f>
        <v>0</v>
      </c>
      <c r="BI717" s="208">
        <f>IF(O717="nulová",K717,0)</f>
        <v>0</v>
      </c>
      <c r="BJ717" s="15" t="s">
        <v>23</v>
      </c>
      <c r="BK717" s="208">
        <f>ROUND(P717*H717,2)</f>
        <v>0</v>
      </c>
      <c r="BL717" s="15" t="s">
        <v>529</v>
      </c>
      <c r="BM717" s="15" t="s">
        <v>1459</v>
      </c>
    </row>
    <row r="718" s="1" customFormat="1">
      <c r="B718" s="37"/>
      <c r="C718" s="38"/>
      <c r="D718" s="209" t="s">
        <v>143</v>
      </c>
      <c r="E718" s="38"/>
      <c r="F718" s="210" t="s">
        <v>1458</v>
      </c>
      <c r="G718" s="38"/>
      <c r="H718" s="38"/>
      <c r="I718" s="130"/>
      <c r="J718" s="130"/>
      <c r="K718" s="38"/>
      <c r="L718" s="38"/>
      <c r="M718" s="42"/>
      <c r="N718" s="211"/>
      <c r="O718" s="78"/>
      <c r="P718" s="78"/>
      <c r="Q718" s="78"/>
      <c r="R718" s="78"/>
      <c r="S718" s="78"/>
      <c r="T718" s="78"/>
      <c r="U718" s="78"/>
      <c r="V718" s="78"/>
      <c r="W718" s="78"/>
      <c r="X718" s="79"/>
      <c r="AT718" s="15" t="s">
        <v>143</v>
      </c>
      <c r="AU718" s="15" t="s">
        <v>94</v>
      </c>
    </row>
    <row r="719" s="1" customFormat="1" ht="16.5" customHeight="1">
      <c r="B719" s="37"/>
      <c r="C719" s="196" t="s">
        <v>1460</v>
      </c>
      <c r="D719" s="196" t="s">
        <v>137</v>
      </c>
      <c r="E719" s="197" t="s">
        <v>1461</v>
      </c>
      <c r="F719" s="198" t="s">
        <v>1462</v>
      </c>
      <c r="G719" s="199" t="s">
        <v>427</v>
      </c>
      <c r="H719" s="200">
        <v>1</v>
      </c>
      <c r="I719" s="201"/>
      <c r="J719" s="201"/>
      <c r="K719" s="202">
        <f>ROUND(P719*H719,2)</f>
        <v>0</v>
      </c>
      <c r="L719" s="198" t="s">
        <v>151</v>
      </c>
      <c r="M719" s="42"/>
      <c r="N719" s="203" t="s">
        <v>21</v>
      </c>
      <c r="O719" s="204" t="s">
        <v>54</v>
      </c>
      <c r="P719" s="205">
        <f>I719+J719</f>
        <v>0</v>
      </c>
      <c r="Q719" s="205">
        <f>ROUND(I719*H719,2)</f>
        <v>0</v>
      </c>
      <c r="R719" s="205">
        <f>ROUND(J719*H719,2)</f>
        <v>0</v>
      </c>
      <c r="S719" s="78"/>
      <c r="T719" s="206">
        <f>S719*H719</f>
        <v>0</v>
      </c>
      <c r="U719" s="206">
        <v>0</v>
      </c>
      <c r="V719" s="206">
        <f>U719*H719</f>
        <v>0</v>
      </c>
      <c r="W719" s="206">
        <v>0</v>
      </c>
      <c r="X719" s="207">
        <f>W719*H719</f>
        <v>0</v>
      </c>
      <c r="AR719" s="15" t="s">
        <v>529</v>
      </c>
      <c r="AT719" s="15" t="s">
        <v>137</v>
      </c>
      <c r="AU719" s="15" t="s">
        <v>94</v>
      </c>
      <c r="AY719" s="15" t="s">
        <v>141</v>
      </c>
      <c r="BE719" s="208">
        <f>IF(O719="základní",K719,0)</f>
        <v>0</v>
      </c>
      <c r="BF719" s="208">
        <f>IF(O719="snížená",K719,0)</f>
        <v>0</v>
      </c>
      <c r="BG719" s="208">
        <f>IF(O719="zákl. přenesená",K719,0)</f>
        <v>0</v>
      </c>
      <c r="BH719" s="208">
        <f>IF(O719="sníž. přenesená",K719,0)</f>
        <v>0</v>
      </c>
      <c r="BI719" s="208">
        <f>IF(O719="nulová",K719,0)</f>
        <v>0</v>
      </c>
      <c r="BJ719" s="15" t="s">
        <v>23</v>
      </c>
      <c r="BK719" s="208">
        <f>ROUND(P719*H719,2)</f>
        <v>0</v>
      </c>
      <c r="BL719" s="15" t="s">
        <v>529</v>
      </c>
      <c r="BM719" s="15" t="s">
        <v>1463</v>
      </c>
    </row>
    <row r="720" s="1" customFormat="1">
      <c r="B720" s="37"/>
      <c r="C720" s="38"/>
      <c r="D720" s="209" t="s">
        <v>143</v>
      </c>
      <c r="E720" s="38"/>
      <c r="F720" s="210" t="s">
        <v>1464</v>
      </c>
      <c r="G720" s="38"/>
      <c r="H720" s="38"/>
      <c r="I720" s="130"/>
      <c r="J720" s="130"/>
      <c r="K720" s="38"/>
      <c r="L720" s="38"/>
      <c r="M720" s="42"/>
      <c r="N720" s="211"/>
      <c r="O720" s="78"/>
      <c r="P720" s="78"/>
      <c r="Q720" s="78"/>
      <c r="R720" s="78"/>
      <c r="S720" s="78"/>
      <c r="T720" s="78"/>
      <c r="U720" s="78"/>
      <c r="V720" s="78"/>
      <c r="W720" s="78"/>
      <c r="X720" s="79"/>
      <c r="AT720" s="15" t="s">
        <v>143</v>
      </c>
      <c r="AU720" s="15" t="s">
        <v>94</v>
      </c>
    </row>
    <row r="721" s="1" customFormat="1" ht="16.5" customHeight="1">
      <c r="B721" s="37"/>
      <c r="C721" s="196" t="s">
        <v>1465</v>
      </c>
      <c r="D721" s="196" t="s">
        <v>137</v>
      </c>
      <c r="E721" s="197" t="s">
        <v>1466</v>
      </c>
      <c r="F721" s="198" t="s">
        <v>1467</v>
      </c>
      <c r="G721" s="199" t="s">
        <v>427</v>
      </c>
      <c r="H721" s="200">
        <v>1</v>
      </c>
      <c r="I721" s="201"/>
      <c r="J721" s="201"/>
      <c r="K721" s="202">
        <f>ROUND(P721*H721,2)</f>
        <v>0</v>
      </c>
      <c r="L721" s="198" t="s">
        <v>151</v>
      </c>
      <c r="M721" s="42"/>
      <c r="N721" s="203" t="s">
        <v>21</v>
      </c>
      <c r="O721" s="204" t="s">
        <v>54</v>
      </c>
      <c r="P721" s="205">
        <f>I721+J721</f>
        <v>0</v>
      </c>
      <c r="Q721" s="205">
        <f>ROUND(I721*H721,2)</f>
        <v>0</v>
      </c>
      <c r="R721" s="205">
        <f>ROUND(J721*H721,2)</f>
        <v>0</v>
      </c>
      <c r="S721" s="78"/>
      <c r="T721" s="206">
        <f>S721*H721</f>
        <v>0</v>
      </c>
      <c r="U721" s="206">
        <v>0</v>
      </c>
      <c r="V721" s="206">
        <f>U721*H721</f>
        <v>0</v>
      </c>
      <c r="W721" s="206">
        <v>0</v>
      </c>
      <c r="X721" s="207">
        <f>W721*H721</f>
        <v>0</v>
      </c>
      <c r="AR721" s="15" t="s">
        <v>529</v>
      </c>
      <c r="AT721" s="15" t="s">
        <v>137</v>
      </c>
      <c r="AU721" s="15" t="s">
        <v>94</v>
      </c>
      <c r="AY721" s="15" t="s">
        <v>141</v>
      </c>
      <c r="BE721" s="208">
        <f>IF(O721="základní",K721,0)</f>
        <v>0</v>
      </c>
      <c r="BF721" s="208">
        <f>IF(O721="snížená",K721,0)</f>
        <v>0</v>
      </c>
      <c r="BG721" s="208">
        <f>IF(O721="zákl. přenesená",K721,0)</f>
        <v>0</v>
      </c>
      <c r="BH721" s="208">
        <f>IF(O721="sníž. přenesená",K721,0)</f>
        <v>0</v>
      </c>
      <c r="BI721" s="208">
        <f>IF(O721="nulová",K721,0)</f>
        <v>0</v>
      </c>
      <c r="BJ721" s="15" t="s">
        <v>23</v>
      </c>
      <c r="BK721" s="208">
        <f>ROUND(P721*H721,2)</f>
        <v>0</v>
      </c>
      <c r="BL721" s="15" t="s">
        <v>529</v>
      </c>
      <c r="BM721" s="15" t="s">
        <v>1468</v>
      </c>
    </row>
    <row r="722" s="1" customFormat="1">
      <c r="B722" s="37"/>
      <c r="C722" s="38"/>
      <c r="D722" s="209" t="s">
        <v>143</v>
      </c>
      <c r="E722" s="38"/>
      <c r="F722" s="210" t="s">
        <v>1469</v>
      </c>
      <c r="G722" s="38"/>
      <c r="H722" s="38"/>
      <c r="I722" s="130"/>
      <c r="J722" s="130"/>
      <c r="K722" s="38"/>
      <c r="L722" s="38"/>
      <c r="M722" s="42"/>
      <c r="N722" s="211"/>
      <c r="O722" s="78"/>
      <c r="P722" s="78"/>
      <c r="Q722" s="78"/>
      <c r="R722" s="78"/>
      <c r="S722" s="78"/>
      <c r="T722" s="78"/>
      <c r="U722" s="78"/>
      <c r="V722" s="78"/>
      <c r="W722" s="78"/>
      <c r="X722" s="79"/>
      <c r="AT722" s="15" t="s">
        <v>143</v>
      </c>
      <c r="AU722" s="15" t="s">
        <v>94</v>
      </c>
    </row>
    <row r="723" s="1" customFormat="1" ht="16.5" customHeight="1">
      <c r="B723" s="37"/>
      <c r="C723" s="196" t="s">
        <v>1470</v>
      </c>
      <c r="D723" s="196" t="s">
        <v>137</v>
      </c>
      <c r="E723" s="197" t="s">
        <v>1471</v>
      </c>
      <c r="F723" s="198" t="s">
        <v>1472</v>
      </c>
      <c r="G723" s="199" t="s">
        <v>427</v>
      </c>
      <c r="H723" s="200">
        <v>1</v>
      </c>
      <c r="I723" s="201"/>
      <c r="J723" s="201"/>
      <c r="K723" s="202">
        <f>ROUND(P723*H723,2)</f>
        <v>0</v>
      </c>
      <c r="L723" s="198" t="s">
        <v>151</v>
      </c>
      <c r="M723" s="42"/>
      <c r="N723" s="203" t="s">
        <v>21</v>
      </c>
      <c r="O723" s="204" t="s">
        <v>54</v>
      </c>
      <c r="P723" s="205">
        <f>I723+J723</f>
        <v>0</v>
      </c>
      <c r="Q723" s="205">
        <f>ROUND(I723*H723,2)</f>
        <v>0</v>
      </c>
      <c r="R723" s="205">
        <f>ROUND(J723*H723,2)</f>
        <v>0</v>
      </c>
      <c r="S723" s="78"/>
      <c r="T723" s="206">
        <f>S723*H723</f>
        <v>0</v>
      </c>
      <c r="U723" s="206">
        <v>0</v>
      </c>
      <c r="V723" s="206">
        <f>U723*H723</f>
        <v>0</v>
      </c>
      <c r="W723" s="206">
        <v>0</v>
      </c>
      <c r="X723" s="207">
        <f>W723*H723</f>
        <v>0</v>
      </c>
      <c r="AR723" s="15" t="s">
        <v>529</v>
      </c>
      <c r="AT723" s="15" t="s">
        <v>137</v>
      </c>
      <c r="AU723" s="15" t="s">
        <v>94</v>
      </c>
      <c r="AY723" s="15" t="s">
        <v>141</v>
      </c>
      <c r="BE723" s="208">
        <f>IF(O723="základní",K723,0)</f>
        <v>0</v>
      </c>
      <c r="BF723" s="208">
        <f>IF(O723="snížená",K723,0)</f>
        <v>0</v>
      </c>
      <c r="BG723" s="208">
        <f>IF(O723="zákl. přenesená",K723,0)</f>
        <v>0</v>
      </c>
      <c r="BH723" s="208">
        <f>IF(O723="sníž. přenesená",K723,0)</f>
        <v>0</v>
      </c>
      <c r="BI723" s="208">
        <f>IF(O723="nulová",K723,0)</f>
        <v>0</v>
      </c>
      <c r="BJ723" s="15" t="s">
        <v>23</v>
      </c>
      <c r="BK723" s="208">
        <f>ROUND(P723*H723,2)</f>
        <v>0</v>
      </c>
      <c r="BL723" s="15" t="s">
        <v>529</v>
      </c>
      <c r="BM723" s="15" t="s">
        <v>1473</v>
      </c>
    </row>
    <row r="724" s="1" customFormat="1">
      <c r="B724" s="37"/>
      <c r="C724" s="38"/>
      <c r="D724" s="209" t="s">
        <v>143</v>
      </c>
      <c r="E724" s="38"/>
      <c r="F724" s="210" t="s">
        <v>1474</v>
      </c>
      <c r="G724" s="38"/>
      <c r="H724" s="38"/>
      <c r="I724" s="130"/>
      <c r="J724" s="130"/>
      <c r="K724" s="38"/>
      <c r="L724" s="38"/>
      <c r="M724" s="42"/>
      <c r="N724" s="211"/>
      <c r="O724" s="78"/>
      <c r="P724" s="78"/>
      <c r="Q724" s="78"/>
      <c r="R724" s="78"/>
      <c r="S724" s="78"/>
      <c r="T724" s="78"/>
      <c r="U724" s="78"/>
      <c r="V724" s="78"/>
      <c r="W724" s="78"/>
      <c r="X724" s="79"/>
      <c r="AT724" s="15" t="s">
        <v>143</v>
      </c>
      <c r="AU724" s="15" t="s">
        <v>94</v>
      </c>
    </row>
    <row r="725" s="1" customFormat="1" ht="16.5" customHeight="1">
      <c r="B725" s="37"/>
      <c r="C725" s="196" t="s">
        <v>1475</v>
      </c>
      <c r="D725" s="196" t="s">
        <v>137</v>
      </c>
      <c r="E725" s="197" t="s">
        <v>1239</v>
      </c>
      <c r="F725" s="198" t="s">
        <v>1240</v>
      </c>
      <c r="G725" s="199" t="s">
        <v>427</v>
      </c>
      <c r="H725" s="200">
        <v>1</v>
      </c>
      <c r="I725" s="201"/>
      <c r="J725" s="201"/>
      <c r="K725" s="202">
        <f>ROUND(P725*H725,2)</f>
        <v>0</v>
      </c>
      <c r="L725" s="198" t="s">
        <v>21</v>
      </c>
      <c r="M725" s="42"/>
      <c r="N725" s="203" t="s">
        <v>21</v>
      </c>
      <c r="O725" s="204" t="s">
        <v>54</v>
      </c>
      <c r="P725" s="205">
        <f>I725+J725</f>
        <v>0</v>
      </c>
      <c r="Q725" s="205">
        <f>ROUND(I725*H725,2)</f>
        <v>0</v>
      </c>
      <c r="R725" s="205">
        <f>ROUND(J725*H725,2)</f>
        <v>0</v>
      </c>
      <c r="S725" s="78"/>
      <c r="T725" s="206">
        <f>S725*H725</f>
        <v>0</v>
      </c>
      <c r="U725" s="206">
        <v>0</v>
      </c>
      <c r="V725" s="206">
        <f>U725*H725</f>
        <v>0</v>
      </c>
      <c r="W725" s="206">
        <v>0</v>
      </c>
      <c r="X725" s="207">
        <f>W725*H725</f>
        <v>0</v>
      </c>
      <c r="AR725" s="15" t="s">
        <v>529</v>
      </c>
      <c r="AT725" s="15" t="s">
        <v>137</v>
      </c>
      <c r="AU725" s="15" t="s">
        <v>94</v>
      </c>
      <c r="AY725" s="15" t="s">
        <v>141</v>
      </c>
      <c r="BE725" s="208">
        <f>IF(O725="základní",K725,0)</f>
        <v>0</v>
      </c>
      <c r="BF725" s="208">
        <f>IF(O725="snížená",K725,0)</f>
        <v>0</v>
      </c>
      <c r="BG725" s="208">
        <f>IF(O725="zákl. přenesená",K725,0)</f>
        <v>0</v>
      </c>
      <c r="BH725" s="208">
        <f>IF(O725="sníž. přenesená",K725,0)</f>
        <v>0</v>
      </c>
      <c r="BI725" s="208">
        <f>IF(O725="nulová",K725,0)</f>
        <v>0</v>
      </c>
      <c r="BJ725" s="15" t="s">
        <v>23</v>
      </c>
      <c r="BK725" s="208">
        <f>ROUND(P725*H725,2)</f>
        <v>0</v>
      </c>
      <c r="BL725" s="15" t="s">
        <v>529</v>
      </c>
      <c r="BM725" s="15" t="s">
        <v>1476</v>
      </c>
    </row>
    <row r="726" s="1" customFormat="1">
      <c r="B726" s="37"/>
      <c r="C726" s="38"/>
      <c r="D726" s="209" t="s">
        <v>143</v>
      </c>
      <c r="E726" s="38"/>
      <c r="F726" s="210" t="s">
        <v>1242</v>
      </c>
      <c r="G726" s="38"/>
      <c r="H726" s="38"/>
      <c r="I726" s="130"/>
      <c r="J726" s="130"/>
      <c r="K726" s="38"/>
      <c r="L726" s="38"/>
      <c r="M726" s="42"/>
      <c r="N726" s="211"/>
      <c r="O726" s="78"/>
      <c r="P726" s="78"/>
      <c r="Q726" s="78"/>
      <c r="R726" s="78"/>
      <c r="S726" s="78"/>
      <c r="T726" s="78"/>
      <c r="U726" s="78"/>
      <c r="V726" s="78"/>
      <c r="W726" s="78"/>
      <c r="X726" s="79"/>
      <c r="AT726" s="15" t="s">
        <v>143</v>
      </c>
      <c r="AU726" s="15" t="s">
        <v>94</v>
      </c>
    </row>
    <row r="727" s="1" customFormat="1" ht="22.5" customHeight="1">
      <c r="B727" s="37"/>
      <c r="C727" s="250" t="s">
        <v>1477</v>
      </c>
      <c r="D727" s="250" t="s">
        <v>249</v>
      </c>
      <c r="E727" s="251" t="s">
        <v>1478</v>
      </c>
      <c r="F727" s="252" t="s">
        <v>1479</v>
      </c>
      <c r="G727" s="253" t="s">
        <v>427</v>
      </c>
      <c r="H727" s="254">
        <v>1</v>
      </c>
      <c r="I727" s="255"/>
      <c r="J727" s="256"/>
      <c r="K727" s="257">
        <f>ROUND(P727*H727,2)</f>
        <v>0</v>
      </c>
      <c r="L727" s="252" t="s">
        <v>21</v>
      </c>
      <c r="M727" s="258"/>
      <c r="N727" s="259" t="s">
        <v>21</v>
      </c>
      <c r="O727" s="204" t="s">
        <v>54</v>
      </c>
      <c r="P727" s="205">
        <f>I727+J727</f>
        <v>0</v>
      </c>
      <c r="Q727" s="205">
        <f>ROUND(I727*H727,2)</f>
        <v>0</v>
      </c>
      <c r="R727" s="205">
        <f>ROUND(J727*H727,2)</f>
        <v>0</v>
      </c>
      <c r="S727" s="78"/>
      <c r="T727" s="206">
        <f>S727*H727</f>
        <v>0</v>
      </c>
      <c r="U727" s="206">
        <v>0.00035</v>
      </c>
      <c r="V727" s="206">
        <f>U727*H727</f>
        <v>0.00035</v>
      </c>
      <c r="W727" s="206">
        <v>0</v>
      </c>
      <c r="X727" s="207">
        <f>W727*H727</f>
        <v>0</v>
      </c>
      <c r="AR727" s="15" t="s">
        <v>94</v>
      </c>
      <c r="AT727" s="15" t="s">
        <v>249</v>
      </c>
      <c r="AU727" s="15" t="s">
        <v>94</v>
      </c>
      <c r="AY727" s="15" t="s">
        <v>141</v>
      </c>
      <c r="BE727" s="208">
        <f>IF(O727="základní",K727,0)</f>
        <v>0</v>
      </c>
      <c r="BF727" s="208">
        <f>IF(O727="snížená",K727,0)</f>
        <v>0</v>
      </c>
      <c r="BG727" s="208">
        <f>IF(O727="zákl. přenesená",K727,0)</f>
        <v>0</v>
      </c>
      <c r="BH727" s="208">
        <f>IF(O727="sníž. přenesená",K727,0)</f>
        <v>0</v>
      </c>
      <c r="BI727" s="208">
        <f>IF(O727="nulová",K727,0)</f>
        <v>0</v>
      </c>
      <c r="BJ727" s="15" t="s">
        <v>23</v>
      </c>
      <c r="BK727" s="208">
        <f>ROUND(P727*H727,2)</f>
        <v>0</v>
      </c>
      <c r="BL727" s="15" t="s">
        <v>23</v>
      </c>
      <c r="BM727" s="15" t="s">
        <v>1480</v>
      </c>
    </row>
    <row r="728" s="1" customFormat="1">
      <c r="B728" s="37"/>
      <c r="C728" s="38"/>
      <c r="D728" s="209" t="s">
        <v>143</v>
      </c>
      <c r="E728" s="38"/>
      <c r="F728" s="210" t="s">
        <v>1481</v>
      </c>
      <c r="G728" s="38"/>
      <c r="H728" s="38"/>
      <c r="I728" s="130"/>
      <c r="J728" s="130"/>
      <c r="K728" s="38"/>
      <c r="L728" s="38"/>
      <c r="M728" s="42"/>
      <c r="N728" s="211"/>
      <c r="O728" s="78"/>
      <c r="P728" s="78"/>
      <c r="Q728" s="78"/>
      <c r="R728" s="78"/>
      <c r="S728" s="78"/>
      <c r="T728" s="78"/>
      <c r="U728" s="78"/>
      <c r="V728" s="78"/>
      <c r="W728" s="78"/>
      <c r="X728" s="79"/>
      <c r="AT728" s="15" t="s">
        <v>143</v>
      </c>
      <c r="AU728" s="15" t="s">
        <v>94</v>
      </c>
    </row>
    <row r="729" s="1" customFormat="1" ht="16.5" customHeight="1">
      <c r="B729" s="37"/>
      <c r="C729" s="196" t="s">
        <v>1482</v>
      </c>
      <c r="D729" s="196" t="s">
        <v>137</v>
      </c>
      <c r="E729" s="197" t="s">
        <v>1483</v>
      </c>
      <c r="F729" s="198" t="s">
        <v>1484</v>
      </c>
      <c r="G729" s="199" t="s">
        <v>492</v>
      </c>
      <c r="H729" s="200">
        <v>1</v>
      </c>
      <c r="I729" s="201"/>
      <c r="J729" s="201"/>
      <c r="K729" s="202">
        <f>ROUND(P729*H729,2)</f>
        <v>0</v>
      </c>
      <c r="L729" s="198" t="s">
        <v>21</v>
      </c>
      <c r="M729" s="42"/>
      <c r="N729" s="203" t="s">
        <v>21</v>
      </c>
      <c r="O729" s="204" t="s">
        <v>54</v>
      </c>
      <c r="P729" s="205">
        <f>I729+J729</f>
        <v>0</v>
      </c>
      <c r="Q729" s="205">
        <f>ROUND(I729*H729,2)</f>
        <v>0</v>
      </c>
      <c r="R729" s="205">
        <f>ROUND(J729*H729,2)</f>
        <v>0</v>
      </c>
      <c r="S729" s="78"/>
      <c r="T729" s="206">
        <f>S729*H729</f>
        <v>0</v>
      </c>
      <c r="U729" s="206">
        <v>0</v>
      </c>
      <c r="V729" s="206">
        <f>U729*H729</f>
        <v>0</v>
      </c>
      <c r="W729" s="206">
        <v>0</v>
      </c>
      <c r="X729" s="207">
        <f>W729*H729</f>
        <v>0</v>
      </c>
      <c r="AR729" s="15" t="s">
        <v>529</v>
      </c>
      <c r="AT729" s="15" t="s">
        <v>137</v>
      </c>
      <c r="AU729" s="15" t="s">
        <v>94</v>
      </c>
      <c r="AY729" s="15" t="s">
        <v>141</v>
      </c>
      <c r="BE729" s="208">
        <f>IF(O729="základní",K729,0)</f>
        <v>0</v>
      </c>
      <c r="BF729" s="208">
        <f>IF(O729="snížená",K729,0)</f>
        <v>0</v>
      </c>
      <c r="BG729" s="208">
        <f>IF(O729="zákl. přenesená",K729,0)</f>
        <v>0</v>
      </c>
      <c r="BH729" s="208">
        <f>IF(O729="sníž. přenesená",K729,0)</f>
        <v>0</v>
      </c>
      <c r="BI729" s="208">
        <f>IF(O729="nulová",K729,0)</f>
        <v>0</v>
      </c>
      <c r="BJ729" s="15" t="s">
        <v>23</v>
      </c>
      <c r="BK729" s="208">
        <f>ROUND(P729*H729,2)</f>
        <v>0</v>
      </c>
      <c r="BL729" s="15" t="s">
        <v>529</v>
      </c>
      <c r="BM729" s="15" t="s">
        <v>1485</v>
      </c>
    </row>
    <row r="730" s="1" customFormat="1">
      <c r="B730" s="37"/>
      <c r="C730" s="38"/>
      <c r="D730" s="209" t="s">
        <v>143</v>
      </c>
      <c r="E730" s="38"/>
      <c r="F730" s="210" t="s">
        <v>1486</v>
      </c>
      <c r="G730" s="38"/>
      <c r="H730" s="38"/>
      <c r="I730" s="130"/>
      <c r="J730" s="130"/>
      <c r="K730" s="38"/>
      <c r="L730" s="38"/>
      <c r="M730" s="42"/>
      <c r="N730" s="211"/>
      <c r="O730" s="78"/>
      <c r="P730" s="78"/>
      <c r="Q730" s="78"/>
      <c r="R730" s="78"/>
      <c r="S730" s="78"/>
      <c r="T730" s="78"/>
      <c r="U730" s="78"/>
      <c r="V730" s="78"/>
      <c r="W730" s="78"/>
      <c r="X730" s="79"/>
      <c r="AT730" s="15" t="s">
        <v>143</v>
      </c>
      <c r="AU730" s="15" t="s">
        <v>94</v>
      </c>
    </row>
    <row r="731" s="11" customFormat="1">
      <c r="B731" s="229"/>
      <c r="C731" s="230"/>
      <c r="D731" s="209" t="s">
        <v>153</v>
      </c>
      <c r="E731" s="231" t="s">
        <v>21</v>
      </c>
      <c r="F731" s="232" t="s">
        <v>1328</v>
      </c>
      <c r="G731" s="230"/>
      <c r="H731" s="231" t="s">
        <v>21</v>
      </c>
      <c r="I731" s="233"/>
      <c r="J731" s="233"/>
      <c r="K731" s="230"/>
      <c r="L731" s="230"/>
      <c r="M731" s="234"/>
      <c r="N731" s="235"/>
      <c r="O731" s="236"/>
      <c r="P731" s="236"/>
      <c r="Q731" s="236"/>
      <c r="R731" s="236"/>
      <c r="S731" s="236"/>
      <c r="T731" s="236"/>
      <c r="U731" s="236"/>
      <c r="V731" s="236"/>
      <c r="W731" s="236"/>
      <c r="X731" s="237"/>
      <c r="AT731" s="238" t="s">
        <v>153</v>
      </c>
      <c r="AU731" s="238" t="s">
        <v>94</v>
      </c>
      <c r="AV731" s="11" t="s">
        <v>23</v>
      </c>
      <c r="AW731" s="11" t="s">
        <v>5</v>
      </c>
      <c r="AX731" s="11" t="s">
        <v>85</v>
      </c>
      <c r="AY731" s="238" t="s">
        <v>141</v>
      </c>
    </row>
    <row r="732" s="11" customFormat="1">
      <c r="B732" s="229"/>
      <c r="C732" s="230"/>
      <c r="D732" s="209" t="s">
        <v>153</v>
      </c>
      <c r="E732" s="231" t="s">
        <v>21</v>
      </c>
      <c r="F732" s="232" t="s">
        <v>1329</v>
      </c>
      <c r="G732" s="230"/>
      <c r="H732" s="231" t="s">
        <v>21</v>
      </c>
      <c r="I732" s="233"/>
      <c r="J732" s="233"/>
      <c r="K732" s="230"/>
      <c r="L732" s="230"/>
      <c r="M732" s="234"/>
      <c r="N732" s="235"/>
      <c r="O732" s="236"/>
      <c r="P732" s="236"/>
      <c r="Q732" s="236"/>
      <c r="R732" s="236"/>
      <c r="S732" s="236"/>
      <c r="T732" s="236"/>
      <c r="U732" s="236"/>
      <c r="V732" s="236"/>
      <c r="W732" s="236"/>
      <c r="X732" s="237"/>
      <c r="AT732" s="238" t="s">
        <v>153</v>
      </c>
      <c r="AU732" s="238" t="s">
        <v>94</v>
      </c>
      <c r="AV732" s="11" t="s">
        <v>23</v>
      </c>
      <c r="AW732" s="11" t="s">
        <v>5</v>
      </c>
      <c r="AX732" s="11" t="s">
        <v>85</v>
      </c>
      <c r="AY732" s="238" t="s">
        <v>141</v>
      </c>
    </row>
    <row r="733" s="12" customFormat="1">
      <c r="B733" s="239"/>
      <c r="C733" s="240"/>
      <c r="D733" s="209" t="s">
        <v>153</v>
      </c>
      <c r="E733" s="241" t="s">
        <v>21</v>
      </c>
      <c r="F733" s="242" t="s">
        <v>23</v>
      </c>
      <c r="G733" s="240"/>
      <c r="H733" s="243">
        <v>1</v>
      </c>
      <c r="I733" s="244"/>
      <c r="J733" s="244"/>
      <c r="K733" s="240"/>
      <c r="L733" s="240"/>
      <c r="M733" s="245"/>
      <c r="N733" s="246"/>
      <c r="O733" s="247"/>
      <c r="P733" s="247"/>
      <c r="Q733" s="247"/>
      <c r="R733" s="247"/>
      <c r="S733" s="247"/>
      <c r="T733" s="247"/>
      <c r="U733" s="247"/>
      <c r="V733" s="247"/>
      <c r="W733" s="247"/>
      <c r="X733" s="248"/>
      <c r="AT733" s="249" t="s">
        <v>153</v>
      </c>
      <c r="AU733" s="249" t="s">
        <v>94</v>
      </c>
      <c r="AV733" s="12" t="s">
        <v>94</v>
      </c>
      <c r="AW733" s="12" t="s">
        <v>5</v>
      </c>
      <c r="AX733" s="12" t="s">
        <v>23</v>
      </c>
      <c r="AY733" s="249" t="s">
        <v>141</v>
      </c>
    </row>
    <row r="734" s="10" customFormat="1" ht="22.8" customHeight="1">
      <c r="B734" s="212"/>
      <c r="C734" s="213"/>
      <c r="D734" s="214" t="s">
        <v>84</v>
      </c>
      <c r="E734" s="227" t="s">
        <v>1487</v>
      </c>
      <c r="F734" s="227" t="s">
        <v>1488</v>
      </c>
      <c r="G734" s="213"/>
      <c r="H734" s="213"/>
      <c r="I734" s="216"/>
      <c r="J734" s="216"/>
      <c r="K734" s="228">
        <f>BK734</f>
        <v>0</v>
      </c>
      <c r="L734" s="213"/>
      <c r="M734" s="218"/>
      <c r="N734" s="219"/>
      <c r="O734" s="220"/>
      <c r="P734" s="220"/>
      <c r="Q734" s="221">
        <f>SUM(Q735:Q744)</f>
        <v>0</v>
      </c>
      <c r="R734" s="221">
        <f>SUM(R735:R744)</f>
        <v>0</v>
      </c>
      <c r="S734" s="220"/>
      <c r="T734" s="222">
        <f>SUM(T735:T744)</f>
        <v>0</v>
      </c>
      <c r="U734" s="220"/>
      <c r="V734" s="222">
        <f>SUM(V735:V744)</f>
        <v>0</v>
      </c>
      <c r="W734" s="220"/>
      <c r="X734" s="223">
        <f>SUM(X735:X744)</f>
        <v>0</v>
      </c>
      <c r="AR734" s="224" t="s">
        <v>23</v>
      </c>
      <c r="AT734" s="225" t="s">
        <v>84</v>
      </c>
      <c r="AU734" s="225" t="s">
        <v>23</v>
      </c>
      <c r="AY734" s="224" t="s">
        <v>141</v>
      </c>
      <c r="BK734" s="226">
        <f>SUM(BK735:BK744)</f>
        <v>0</v>
      </c>
    </row>
    <row r="735" s="1" customFormat="1" ht="16.5" customHeight="1">
      <c r="B735" s="37"/>
      <c r="C735" s="196" t="s">
        <v>1489</v>
      </c>
      <c r="D735" s="196" t="s">
        <v>137</v>
      </c>
      <c r="E735" s="197" t="s">
        <v>1423</v>
      </c>
      <c r="F735" s="198" t="s">
        <v>1424</v>
      </c>
      <c r="G735" s="199" t="s">
        <v>207</v>
      </c>
      <c r="H735" s="200">
        <v>555</v>
      </c>
      <c r="I735" s="201"/>
      <c r="J735" s="201"/>
      <c r="K735" s="202">
        <f>ROUND(P735*H735,2)</f>
        <v>0</v>
      </c>
      <c r="L735" s="198" t="s">
        <v>151</v>
      </c>
      <c r="M735" s="42"/>
      <c r="N735" s="203" t="s">
        <v>21</v>
      </c>
      <c r="O735" s="204" t="s">
        <v>54</v>
      </c>
      <c r="P735" s="205">
        <f>I735+J735</f>
        <v>0</v>
      </c>
      <c r="Q735" s="205">
        <f>ROUND(I735*H735,2)</f>
        <v>0</v>
      </c>
      <c r="R735" s="205">
        <f>ROUND(J735*H735,2)</f>
        <v>0</v>
      </c>
      <c r="S735" s="78"/>
      <c r="T735" s="206">
        <f>S735*H735</f>
        <v>0</v>
      </c>
      <c r="U735" s="206">
        <v>0</v>
      </c>
      <c r="V735" s="206">
        <f>U735*H735</f>
        <v>0</v>
      </c>
      <c r="W735" s="206">
        <v>0</v>
      </c>
      <c r="X735" s="207">
        <f>W735*H735</f>
        <v>0</v>
      </c>
      <c r="AR735" s="15" t="s">
        <v>529</v>
      </c>
      <c r="AT735" s="15" t="s">
        <v>137</v>
      </c>
      <c r="AU735" s="15" t="s">
        <v>94</v>
      </c>
      <c r="AY735" s="15" t="s">
        <v>141</v>
      </c>
      <c r="BE735" s="208">
        <f>IF(O735="základní",K735,0)</f>
        <v>0</v>
      </c>
      <c r="BF735" s="208">
        <f>IF(O735="snížená",K735,0)</f>
        <v>0</v>
      </c>
      <c r="BG735" s="208">
        <f>IF(O735="zákl. přenesená",K735,0)</f>
        <v>0</v>
      </c>
      <c r="BH735" s="208">
        <f>IF(O735="sníž. přenesená",K735,0)</f>
        <v>0</v>
      </c>
      <c r="BI735" s="208">
        <f>IF(O735="nulová",K735,0)</f>
        <v>0</v>
      </c>
      <c r="BJ735" s="15" t="s">
        <v>23</v>
      </c>
      <c r="BK735" s="208">
        <f>ROUND(P735*H735,2)</f>
        <v>0</v>
      </c>
      <c r="BL735" s="15" t="s">
        <v>529</v>
      </c>
      <c r="BM735" s="15" t="s">
        <v>1490</v>
      </c>
    </row>
    <row r="736" s="1" customFormat="1">
      <c r="B736" s="37"/>
      <c r="C736" s="38"/>
      <c r="D736" s="209" t="s">
        <v>143</v>
      </c>
      <c r="E736" s="38"/>
      <c r="F736" s="210" t="s">
        <v>1426</v>
      </c>
      <c r="G736" s="38"/>
      <c r="H736" s="38"/>
      <c r="I736" s="130"/>
      <c r="J736" s="130"/>
      <c r="K736" s="38"/>
      <c r="L736" s="38"/>
      <c r="M736" s="42"/>
      <c r="N736" s="211"/>
      <c r="O736" s="78"/>
      <c r="P736" s="78"/>
      <c r="Q736" s="78"/>
      <c r="R736" s="78"/>
      <c r="S736" s="78"/>
      <c r="T736" s="78"/>
      <c r="U736" s="78"/>
      <c r="V736" s="78"/>
      <c r="W736" s="78"/>
      <c r="X736" s="79"/>
      <c r="AT736" s="15" t="s">
        <v>143</v>
      </c>
      <c r="AU736" s="15" t="s">
        <v>94</v>
      </c>
    </row>
    <row r="737" s="11" customFormat="1">
      <c r="B737" s="229"/>
      <c r="C737" s="230"/>
      <c r="D737" s="209" t="s">
        <v>153</v>
      </c>
      <c r="E737" s="231" t="s">
        <v>21</v>
      </c>
      <c r="F737" s="232" t="s">
        <v>1491</v>
      </c>
      <c r="G737" s="230"/>
      <c r="H737" s="231" t="s">
        <v>21</v>
      </c>
      <c r="I737" s="233"/>
      <c r="J737" s="233"/>
      <c r="K737" s="230"/>
      <c r="L737" s="230"/>
      <c r="M737" s="234"/>
      <c r="N737" s="235"/>
      <c r="O737" s="236"/>
      <c r="P737" s="236"/>
      <c r="Q737" s="236"/>
      <c r="R737" s="236"/>
      <c r="S737" s="236"/>
      <c r="T737" s="236"/>
      <c r="U737" s="236"/>
      <c r="V737" s="236"/>
      <c r="W737" s="236"/>
      <c r="X737" s="237"/>
      <c r="AT737" s="238" t="s">
        <v>153</v>
      </c>
      <c r="AU737" s="238" t="s">
        <v>94</v>
      </c>
      <c r="AV737" s="11" t="s">
        <v>23</v>
      </c>
      <c r="AW737" s="11" t="s">
        <v>5</v>
      </c>
      <c r="AX737" s="11" t="s">
        <v>85</v>
      </c>
      <c r="AY737" s="238" t="s">
        <v>141</v>
      </c>
    </row>
    <row r="738" s="11" customFormat="1">
      <c r="B738" s="229"/>
      <c r="C738" s="230"/>
      <c r="D738" s="209" t="s">
        <v>153</v>
      </c>
      <c r="E738" s="231" t="s">
        <v>21</v>
      </c>
      <c r="F738" s="232" t="s">
        <v>1371</v>
      </c>
      <c r="G738" s="230"/>
      <c r="H738" s="231" t="s">
        <v>21</v>
      </c>
      <c r="I738" s="233"/>
      <c r="J738" s="233"/>
      <c r="K738" s="230"/>
      <c r="L738" s="230"/>
      <c r="M738" s="234"/>
      <c r="N738" s="235"/>
      <c r="O738" s="236"/>
      <c r="P738" s="236"/>
      <c r="Q738" s="236"/>
      <c r="R738" s="236"/>
      <c r="S738" s="236"/>
      <c r="T738" s="236"/>
      <c r="U738" s="236"/>
      <c r="V738" s="236"/>
      <c r="W738" s="236"/>
      <c r="X738" s="237"/>
      <c r="AT738" s="238" t="s">
        <v>153</v>
      </c>
      <c r="AU738" s="238" t="s">
        <v>94</v>
      </c>
      <c r="AV738" s="11" t="s">
        <v>23</v>
      </c>
      <c r="AW738" s="11" t="s">
        <v>5</v>
      </c>
      <c r="AX738" s="11" t="s">
        <v>85</v>
      </c>
      <c r="AY738" s="238" t="s">
        <v>141</v>
      </c>
    </row>
    <row r="739" s="12" customFormat="1">
      <c r="B739" s="239"/>
      <c r="C739" s="240"/>
      <c r="D739" s="209" t="s">
        <v>153</v>
      </c>
      <c r="E739" s="241" t="s">
        <v>21</v>
      </c>
      <c r="F739" s="242" t="s">
        <v>1492</v>
      </c>
      <c r="G739" s="240"/>
      <c r="H739" s="243">
        <v>555</v>
      </c>
      <c r="I739" s="244"/>
      <c r="J739" s="244"/>
      <c r="K739" s="240"/>
      <c r="L739" s="240"/>
      <c r="M739" s="245"/>
      <c r="N739" s="246"/>
      <c r="O739" s="247"/>
      <c r="P739" s="247"/>
      <c r="Q739" s="247"/>
      <c r="R739" s="247"/>
      <c r="S739" s="247"/>
      <c r="T739" s="247"/>
      <c r="U739" s="247"/>
      <c r="V739" s="247"/>
      <c r="W739" s="247"/>
      <c r="X739" s="248"/>
      <c r="AT739" s="249" t="s">
        <v>153</v>
      </c>
      <c r="AU739" s="249" t="s">
        <v>94</v>
      </c>
      <c r="AV739" s="12" t="s">
        <v>94</v>
      </c>
      <c r="AW739" s="12" t="s">
        <v>5</v>
      </c>
      <c r="AX739" s="12" t="s">
        <v>85</v>
      </c>
      <c r="AY739" s="249" t="s">
        <v>141</v>
      </c>
    </row>
    <row r="740" s="1" customFormat="1" ht="16.5" customHeight="1">
      <c r="B740" s="37"/>
      <c r="C740" s="196" t="s">
        <v>1493</v>
      </c>
      <c r="D740" s="196" t="s">
        <v>137</v>
      </c>
      <c r="E740" s="197" t="s">
        <v>1457</v>
      </c>
      <c r="F740" s="198" t="s">
        <v>1458</v>
      </c>
      <c r="G740" s="199" t="s">
        <v>427</v>
      </c>
      <c r="H740" s="200">
        <v>1</v>
      </c>
      <c r="I740" s="201"/>
      <c r="J740" s="201"/>
      <c r="K740" s="202">
        <f>ROUND(P740*H740,2)</f>
        <v>0</v>
      </c>
      <c r="L740" s="198" t="s">
        <v>151</v>
      </c>
      <c r="M740" s="42"/>
      <c r="N740" s="203" t="s">
        <v>21</v>
      </c>
      <c r="O740" s="204" t="s">
        <v>54</v>
      </c>
      <c r="P740" s="205">
        <f>I740+J740</f>
        <v>0</v>
      </c>
      <c r="Q740" s="205">
        <f>ROUND(I740*H740,2)</f>
        <v>0</v>
      </c>
      <c r="R740" s="205">
        <f>ROUND(J740*H740,2)</f>
        <v>0</v>
      </c>
      <c r="S740" s="78"/>
      <c r="T740" s="206">
        <f>S740*H740</f>
        <v>0</v>
      </c>
      <c r="U740" s="206">
        <v>0</v>
      </c>
      <c r="V740" s="206">
        <f>U740*H740</f>
        <v>0</v>
      </c>
      <c r="W740" s="206">
        <v>0</v>
      </c>
      <c r="X740" s="207">
        <f>W740*H740</f>
        <v>0</v>
      </c>
      <c r="AR740" s="15" t="s">
        <v>529</v>
      </c>
      <c r="AT740" s="15" t="s">
        <v>137</v>
      </c>
      <c r="AU740" s="15" t="s">
        <v>94</v>
      </c>
      <c r="AY740" s="15" t="s">
        <v>141</v>
      </c>
      <c r="BE740" s="208">
        <f>IF(O740="základní",K740,0)</f>
        <v>0</v>
      </c>
      <c r="BF740" s="208">
        <f>IF(O740="snížená",K740,0)</f>
        <v>0</v>
      </c>
      <c r="BG740" s="208">
        <f>IF(O740="zákl. přenesená",K740,0)</f>
        <v>0</v>
      </c>
      <c r="BH740" s="208">
        <f>IF(O740="sníž. přenesená",K740,0)</f>
        <v>0</v>
      </c>
      <c r="BI740" s="208">
        <f>IF(O740="nulová",K740,0)</f>
        <v>0</v>
      </c>
      <c r="BJ740" s="15" t="s">
        <v>23</v>
      </c>
      <c r="BK740" s="208">
        <f>ROUND(P740*H740,2)</f>
        <v>0</v>
      </c>
      <c r="BL740" s="15" t="s">
        <v>529</v>
      </c>
      <c r="BM740" s="15" t="s">
        <v>1494</v>
      </c>
    </row>
    <row r="741" s="1" customFormat="1">
      <c r="B741" s="37"/>
      <c r="C741" s="38"/>
      <c r="D741" s="209" t="s">
        <v>143</v>
      </c>
      <c r="E741" s="38"/>
      <c r="F741" s="210" t="s">
        <v>1458</v>
      </c>
      <c r="G741" s="38"/>
      <c r="H741" s="38"/>
      <c r="I741" s="130"/>
      <c r="J741" s="130"/>
      <c r="K741" s="38"/>
      <c r="L741" s="38"/>
      <c r="M741" s="42"/>
      <c r="N741" s="211"/>
      <c r="O741" s="78"/>
      <c r="P741" s="78"/>
      <c r="Q741" s="78"/>
      <c r="R741" s="78"/>
      <c r="S741" s="78"/>
      <c r="T741" s="78"/>
      <c r="U741" s="78"/>
      <c r="V741" s="78"/>
      <c r="W741" s="78"/>
      <c r="X741" s="79"/>
      <c r="AT741" s="15" t="s">
        <v>143</v>
      </c>
      <c r="AU741" s="15" t="s">
        <v>94</v>
      </c>
    </row>
    <row r="742" s="11" customFormat="1">
      <c r="B742" s="229"/>
      <c r="C742" s="230"/>
      <c r="D742" s="209" t="s">
        <v>153</v>
      </c>
      <c r="E742" s="231" t="s">
        <v>21</v>
      </c>
      <c r="F742" s="232" t="s">
        <v>1491</v>
      </c>
      <c r="G742" s="230"/>
      <c r="H742" s="231" t="s">
        <v>21</v>
      </c>
      <c r="I742" s="233"/>
      <c r="J742" s="233"/>
      <c r="K742" s="230"/>
      <c r="L742" s="230"/>
      <c r="M742" s="234"/>
      <c r="N742" s="235"/>
      <c r="O742" s="236"/>
      <c r="P742" s="236"/>
      <c r="Q742" s="236"/>
      <c r="R742" s="236"/>
      <c r="S742" s="236"/>
      <c r="T742" s="236"/>
      <c r="U742" s="236"/>
      <c r="V742" s="236"/>
      <c r="W742" s="236"/>
      <c r="X742" s="237"/>
      <c r="AT742" s="238" t="s">
        <v>153</v>
      </c>
      <c r="AU742" s="238" t="s">
        <v>94</v>
      </c>
      <c r="AV742" s="11" t="s">
        <v>23</v>
      </c>
      <c r="AW742" s="11" t="s">
        <v>5</v>
      </c>
      <c r="AX742" s="11" t="s">
        <v>85</v>
      </c>
      <c r="AY742" s="238" t="s">
        <v>141</v>
      </c>
    </row>
    <row r="743" s="11" customFormat="1">
      <c r="B743" s="229"/>
      <c r="C743" s="230"/>
      <c r="D743" s="209" t="s">
        <v>153</v>
      </c>
      <c r="E743" s="231" t="s">
        <v>21</v>
      </c>
      <c r="F743" s="232" t="s">
        <v>1371</v>
      </c>
      <c r="G743" s="230"/>
      <c r="H743" s="231" t="s">
        <v>21</v>
      </c>
      <c r="I743" s="233"/>
      <c r="J743" s="233"/>
      <c r="K743" s="230"/>
      <c r="L743" s="230"/>
      <c r="M743" s="234"/>
      <c r="N743" s="235"/>
      <c r="O743" s="236"/>
      <c r="P743" s="236"/>
      <c r="Q743" s="236"/>
      <c r="R743" s="236"/>
      <c r="S743" s="236"/>
      <c r="T743" s="236"/>
      <c r="U743" s="236"/>
      <c r="V743" s="236"/>
      <c r="W743" s="236"/>
      <c r="X743" s="237"/>
      <c r="AT743" s="238" t="s">
        <v>153</v>
      </c>
      <c r="AU743" s="238" t="s">
        <v>94</v>
      </c>
      <c r="AV743" s="11" t="s">
        <v>23</v>
      </c>
      <c r="AW743" s="11" t="s">
        <v>5</v>
      </c>
      <c r="AX743" s="11" t="s">
        <v>85</v>
      </c>
      <c r="AY743" s="238" t="s">
        <v>141</v>
      </c>
    </row>
    <row r="744" s="12" customFormat="1">
      <c r="B744" s="239"/>
      <c r="C744" s="240"/>
      <c r="D744" s="209" t="s">
        <v>153</v>
      </c>
      <c r="E744" s="241" t="s">
        <v>21</v>
      </c>
      <c r="F744" s="242" t="s">
        <v>23</v>
      </c>
      <c r="G744" s="240"/>
      <c r="H744" s="243">
        <v>1</v>
      </c>
      <c r="I744" s="244"/>
      <c r="J744" s="244"/>
      <c r="K744" s="240"/>
      <c r="L744" s="240"/>
      <c r="M744" s="245"/>
      <c r="N744" s="246"/>
      <c r="O744" s="247"/>
      <c r="P744" s="247"/>
      <c r="Q744" s="247"/>
      <c r="R744" s="247"/>
      <c r="S744" s="247"/>
      <c r="T744" s="247"/>
      <c r="U744" s="247"/>
      <c r="V744" s="247"/>
      <c r="W744" s="247"/>
      <c r="X744" s="248"/>
      <c r="AT744" s="249" t="s">
        <v>153</v>
      </c>
      <c r="AU744" s="249" t="s">
        <v>94</v>
      </c>
      <c r="AV744" s="12" t="s">
        <v>94</v>
      </c>
      <c r="AW744" s="12" t="s">
        <v>5</v>
      </c>
      <c r="AX744" s="12" t="s">
        <v>85</v>
      </c>
      <c r="AY744" s="249" t="s">
        <v>141</v>
      </c>
    </row>
    <row r="745" s="10" customFormat="1" ht="25.92" customHeight="1">
      <c r="B745" s="212"/>
      <c r="C745" s="213"/>
      <c r="D745" s="214" t="s">
        <v>84</v>
      </c>
      <c r="E745" s="215" t="s">
        <v>1495</v>
      </c>
      <c r="F745" s="215" t="s">
        <v>1496</v>
      </c>
      <c r="G745" s="213"/>
      <c r="H745" s="213"/>
      <c r="I745" s="216"/>
      <c r="J745" s="216"/>
      <c r="K745" s="217">
        <f>BK745</f>
        <v>0</v>
      </c>
      <c r="L745" s="213"/>
      <c r="M745" s="218"/>
      <c r="N745" s="219"/>
      <c r="O745" s="220"/>
      <c r="P745" s="220"/>
      <c r="Q745" s="221">
        <f>SUM(Q746:Q889)</f>
        <v>0</v>
      </c>
      <c r="R745" s="221">
        <f>SUM(R746:R889)</f>
        <v>0</v>
      </c>
      <c r="S745" s="220"/>
      <c r="T745" s="222">
        <f>SUM(T746:T889)</f>
        <v>0</v>
      </c>
      <c r="U745" s="220"/>
      <c r="V745" s="222">
        <f>SUM(V746:V889)</f>
        <v>0.32517499999999999</v>
      </c>
      <c r="W745" s="220"/>
      <c r="X745" s="223">
        <f>SUM(X746:X889)</f>
        <v>0</v>
      </c>
      <c r="AR745" s="224" t="s">
        <v>159</v>
      </c>
      <c r="AT745" s="225" t="s">
        <v>84</v>
      </c>
      <c r="AU745" s="225" t="s">
        <v>85</v>
      </c>
      <c r="AY745" s="224" t="s">
        <v>141</v>
      </c>
      <c r="BK745" s="226">
        <f>SUM(BK746:BK889)</f>
        <v>0</v>
      </c>
    </row>
    <row r="746" s="1" customFormat="1" ht="16.5" customHeight="1">
      <c r="B746" s="37"/>
      <c r="C746" s="196" t="s">
        <v>1497</v>
      </c>
      <c r="D746" s="196" t="s">
        <v>137</v>
      </c>
      <c r="E746" s="197" t="s">
        <v>1498</v>
      </c>
      <c r="F746" s="198" t="s">
        <v>1499</v>
      </c>
      <c r="G746" s="199" t="s">
        <v>21</v>
      </c>
      <c r="H746" s="200">
        <v>0</v>
      </c>
      <c r="I746" s="201"/>
      <c r="J746" s="201"/>
      <c r="K746" s="202">
        <f>ROUND(P746*H746,2)</f>
        <v>0</v>
      </c>
      <c r="L746" s="198" t="s">
        <v>21</v>
      </c>
      <c r="M746" s="42"/>
      <c r="N746" s="203" t="s">
        <v>21</v>
      </c>
      <c r="O746" s="204" t="s">
        <v>54</v>
      </c>
      <c r="P746" s="205">
        <f>I746+J746</f>
        <v>0</v>
      </c>
      <c r="Q746" s="205">
        <f>ROUND(I746*H746,2)</f>
        <v>0</v>
      </c>
      <c r="R746" s="205">
        <f>ROUND(J746*H746,2)</f>
        <v>0</v>
      </c>
      <c r="S746" s="78"/>
      <c r="T746" s="206">
        <f>S746*H746</f>
        <v>0</v>
      </c>
      <c r="U746" s="206">
        <v>0</v>
      </c>
      <c r="V746" s="206">
        <f>U746*H746</f>
        <v>0</v>
      </c>
      <c r="W746" s="206">
        <v>0</v>
      </c>
      <c r="X746" s="207">
        <f>W746*H746</f>
        <v>0</v>
      </c>
      <c r="AR746" s="15" t="s">
        <v>529</v>
      </c>
      <c r="AT746" s="15" t="s">
        <v>137</v>
      </c>
      <c r="AU746" s="15" t="s">
        <v>23</v>
      </c>
      <c r="AY746" s="15" t="s">
        <v>141</v>
      </c>
      <c r="BE746" s="208">
        <f>IF(O746="základní",K746,0)</f>
        <v>0</v>
      </c>
      <c r="BF746" s="208">
        <f>IF(O746="snížená",K746,0)</f>
        <v>0</v>
      </c>
      <c r="BG746" s="208">
        <f>IF(O746="zákl. přenesená",K746,0)</f>
        <v>0</v>
      </c>
      <c r="BH746" s="208">
        <f>IF(O746="sníž. přenesená",K746,0)</f>
        <v>0</v>
      </c>
      <c r="BI746" s="208">
        <f>IF(O746="nulová",K746,0)</f>
        <v>0</v>
      </c>
      <c r="BJ746" s="15" t="s">
        <v>23</v>
      </c>
      <c r="BK746" s="208">
        <f>ROUND(P746*H746,2)</f>
        <v>0</v>
      </c>
      <c r="BL746" s="15" t="s">
        <v>529</v>
      </c>
      <c r="BM746" s="15" t="s">
        <v>1500</v>
      </c>
    </row>
    <row r="747" s="1" customFormat="1">
      <c r="B747" s="37"/>
      <c r="C747" s="38"/>
      <c r="D747" s="209" t="s">
        <v>143</v>
      </c>
      <c r="E747" s="38"/>
      <c r="F747" s="210" t="s">
        <v>1501</v>
      </c>
      <c r="G747" s="38"/>
      <c r="H747" s="38"/>
      <c r="I747" s="130"/>
      <c r="J747" s="130"/>
      <c r="K747" s="38"/>
      <c r="L747" s="38"/>
      <c r="M747" s="42"/>
      <c r="N747" s="211"/>
      <c r="O747" s="78"/>
      <c r="P747" s="78"/>
      <c r="Q747" s="78"/>
      <c r="R747" s="78"/>
      <c r="S747" s="78"/>
      <c r="T747" s="78"/>
      <c r="U747" s="78"/>
      <c r="V747" s="78"/>
      <c r="W747" s="78"/>
      <c r="X747" s="79"/>
      <c r="AT747" s="15" t="s">
        <v>143</v>
      </c>
      <c r="AU747" s="15" t="s">
        <v>23</v>
      </c>
    </row>
    <row r="748" s="1" customFormat="1" ht="16.5" customHeight="1">
      <c r="B748" s="37"/>
      <c r="C748" s="196" t="s">
        <v>1502</v>
      </c>
      <c r="D748" s="196" t="s">
        <v>137</v>
      </c>
      <c r="E748" s="197" t="s">
        <v>1007</v>
      </c>
      <c r="F748" s="198" t="s">
        <v>1008</v>
      </c>
      <c r="G748" s="199" t="s">
        <v>427</v>
      </c>
      <c r="H748" s="200">
        <v>24</v>
      </c>
      <c r="I748" s="201"/>
      <c r="J748" s="201"/>
      <c r="K748" s="202">
        <f>ROUND(P748*H748,2)</f>
        <v>0</v>
      </c>
      <c r="L748" s="198" t="s">
        <v>151</v>
      </c>
      <c r="M748" s="42"/>
      <c r="N748" s="203" t="s">
        <v>21</v>
      </c>
      <c r="O748" s="204" t="s">
        <v>54</v>
      </c>
      <c r="P748" s="205">
        <f>I748+J748</f>
        <v>0</v>
      </c>
      <c r="Q748" s="205">
        <f>ROUND(I748*H748,2)</f>
        <v>0</v>
      </c>
      <c r="R748" s="205">
        <f>ROUND(J748*H748,2)</f>
        <v>0</v>
      </c>
      <c r="S748" s="78"/>
      <c r="T748" s="206">
        <f>S748*H748</f>
        <v>0</v>
      </c>
      <c r="U748" s="206">
        <v>0</v>
      </c>
      <c r="V748" s="206">
        <f>U748*H748</f>
        <v>0</v>
      </c>
      <c r="W748" s="206">
        <v>0</v>
      </c>
      <c r="X748" s="207">
        <f>W748*H748</f>
        <v>0</v>
      </c>
      <c r="AR748" s="15" t="s">
        <v>529</v>
      </c>
      <c r="AT748" s="15" t="s">
        <v>137</v>
      </c>
      <c r="AU748" s="15" t="s">
        <v>23</v>
      </c>
      <c r="AY748" s="15" t="s">
        <v>141</v>
      </c>
      <c r="BE748" s="208">
        <f>IF(O748="základní",K748,0)</f>
        <v>0</v>
      </c>
      <c r="BF748" s="208">
        <f>IF(O748="snížená",K748,0)</f>
        <v>0</v>
      </c>
      <c r="BG748" s="208">
        <f>IF(O748="zákl. přenesená",K748,0)</f>
        <v>0</v>
      </c>
      <c r="BH748" s="208">
        <f>IF(O748="sníž. přenesená",K748,0)</f>
        <v>0</v>
      </c>
      <c r="BI748" s="208">
        <f>IF(O748="nulová",K748,0)</f>
        <v>0</v>
      </c>
      <c r="BJ748" s="15" t="s">
        <v>23</v>
      </c>
      <c r="BK748" s="208">
        <f>ROUND(P748*H748,2)</f>
        <v>0</v>
      </c>
      <c r="BL748" s="15" t="s">
        <v>529</v>
      </c>
      <c r="BM748" s="15" t="s">
        <v>1503</v>
      </c>
    </row>
    <row r="749" s="1" customFormat="1">
      <c r="B749" s="37"/>
      <c r="C749" s="38"/>
      <c r="D749" s="209" t="s">
        <v>143</v>
      </c>
      <c r="E749" s="38"/>
      <c r="F749" s="210" t="s">
        <v>1010</v>
      </c>
      <c r="G749" s="38"/>
      <c r="H749" s="38"/>
      <c r="I749" s="130"/>
      <c r="J749" s="130"/>
      <c r="K749" s="38"/>
      <c r="L749" s="38"/>
      <c r="M749" s="42"/>
      <c r="N749" s="211"/>
      <c r="O749" s="78"/>
      <c r="P749" s="78"/>
      <c r="Q749" s="78"/>
      <c r="R749" s="78"/>
      <c r="S749" s="78"/>
      <c r="T749" s="78"/>
      <c r="U749" s="78"/>
      <c r="V749" s="78"/>
      <c r="W749" s="78"/>
      <c r="X749" s="79"/>
      <c r="AT749" s="15" t="s">
        <v>143</v>
      </c>
      <c r="AU749" s="15" t="s">
        <v>23</v>
      </c>
    </row>
    <row r="750" s="1" customFormat="1" ht="16.5" customHeight="1">
      <c r="B750" s="37"/>
      <c r="C750" s="250" t="s">
        <v>860</v>
      </c>
      <c r="D750" s="250" t="s">
        <v>249</v>
      </c>
      <c r="E750" s="251" t="s">
        <v>1011</v>
      </c>
      <c r="F750" s="252" t="s">
        <v>1012</v>
      </c>
      <c r="G750" s="253" t="s">
        <v>427</v>
      </c>
      <c r="H750" s="254">
        <v>24</v>
      </c>
      <c r="I750" s="255"/>
      <c r="J750" s="256"/>
      <c r="K750" s="257">
        <f>ROUND(P750*H750,2)</f>
        <v>0</v>
      </c>
      <c r="L750" s="252" t="s">
        <v>21</v>
      </c>
      <c r="M750" s="258"/>
      <c r="N750" s="259" t="s">
        <v>21</v>
      </c>
      <c r="O750" s="204" t="s">
        <v>54</v>
      </c>
      <c r="P750" s="205">
        <f>I750+J750</f>
        <v>0</v>
      </c>
      <c r="Q750" s="205">
        <f>ROUND(I750*H750,2)</f>
        <v>0</v>
      </c>
      <c r="R750" s="205">
        <f>ROUND(J750*H750,2)</f>
        <v>0</v>
      </c>
      <c r="S750" s="78"/>
      <c r="T750" s="206">
        <f>S750*H750</f>
        <v>0</v>
      </c>
      <c r="U750" s="206">
        <v>0</v>
      </c>
      <c r="V750" s="206">
        <f>U750*H750</f>
        <v>0</v>
      </c>
      <c r="W750" s="206">
        <v>0</v>
      </c>
      <c r="X750" s="207">
        <f>W750*H750</f>
        <v>0</v>
      </c>
      <c r="AR750" s="15" t="s">
        <v>749</v>
      </c>
      <c r="AT750" s="15" t="s">
        <v>249</v>
      </c>
      <c r="AU750" s="15" t="s">
        <v>23</v>
      </c>
      <c r="AY750" s="15" t="s">
        <v>141</v>
      </c>
      <c r="BE750" s="208">
        <f>IF(O750="základní",K750,0)</f>
        <v>0</v>
      </c>
      <c r="BF750" s="208">
        <f>IF(O750="snížená",K750,0)</f>
        <v>0</v>
      </c>
      <c r="BG750" s="208">
        <f>IF(O750="zákl. přenesená",K750,0)</f>
        <v>0</v>
      </c>
      <c r="BH750" s="208">
        <f>IF(O750="sníž. přenesená",K750,0)</f>
        <v>0</v>
      </c>
      <c r="BI750" s="208">
        <f>IF(O750="nulová",K750,0)</f>
        <v>0</v>
      </c>
      <c r="BJ750" s="15" t="s">
        <v>23</v>
      </c>
      <c r="BK750" s="208">
        <f>ROUND(P750*H750,2)</f>
        <v>0</v>
      </c>
      <c r="BL750" s="15" t="s">
        <v>749</v>
      </c>
      <c r="BM750" s="15" t="s">
        <v>1504</v>
      </c>
    </row>
    <row r="751" s="1" customFormat="1">
      <c r="B751" s="37"/>
      <c r="C751" s="38"/>
      <c r="D751" s="209" t="s">
        <v>143</v>
      </c>
      <c r="E751" s="38"/>
      <c r="F751" s="210" t="s">
        <v>1012</v>
      </c>
      <c r="G751" s="38"/>
      <c r="H751" s="38"/>
      <c r="I751" s="130"/>
      <c r="J751" s="130"/>
      <c r="K751" s="38"/>
      <c r="L751" s="38"/>
      <c r="M751" s="42"/>
      <c r="N751" s="211"/>
      <c r="O751" s="78"/>
      <c r="P751" s="78"/>
      <c r="Q751" s="78"/>
      <c r="R751" s="78"/>
      <c r="S751" s="78"/>
      <c r="T751" s="78"/>
      <c r="U751" s="78"/>
      <c r="V751" s="78"/>
      <c r="W751" s="78"/>
      <c r="X751" s="79"/>
      <c r="AT751" s="15" t="s">
        <v>143</v>
      </c>
      <c r="AU751" s="15" t="s">
        <v>23</v>
      </c>
    </row>
    <row r="752" s="11" customFormat="1">
      <c r="B752" s="229"/>
      <c r="C752" s="230"/>
      <c r="D752" s="209" t="s">
        <v>153</v>
      </c>
      <c r="E752" s="231" t="s">
        <v>21</v>
      </c>
      <c r="F752" s="232" t="s">
        <v>752</v>
      </c>
      <c r="G752" s="230"/>
      <c r="H752" s="231" t="s">
        <v>21</v>
      </c>
      <c r="I752" s="233"/>
      <c r="J752" s="233"/>
      <c r="K752" s="230"/>
      <c r="L752" s="230"/>
      <c r="M752" s="234"/>
      <c r="N752" s="235"/>
      <c r="O752" s="236"/>
      <c r="P752" s="236"/>
      <c r="Q752" s="236"/>
      <c r="R752" s="236"/>
      <c r="S752" s="236"/>
      <c r="T752" s="236"/>
      <c r="U752" s="236"/>
      <c r="V752" s="236"/>
      <c r="W752" s="236"/>
      <c r="X752" s="237"/>
      <c r="AT752" s="238" t="s">
        <v>153</v>
      </c>
      <c r="AU752" s="238" t="s">
        <v>23</v>
      </c>
      <c r="AV752" s="11" t="s">
        <v>23</v>
      </c>
      <c r="AW752" s="11" t="s">
        <v>5</v>
      </c>
      <c r="AX752" s="11" t="s">
        <v>85</v>
      </c>
      <c r="AY752" s="238" t="s">
        <v>141</v>
      </c>
    </row>
    <row r="753" s="11" customFormat="1">
      <c r="B753" s="229"/>
      <c r="C753" s="230"/>
      <c r="D753" s="209" t="s">
        <v>153</v>
      </c>
      <c r="E753" s="231" t="s">
        <v>21</v>
      </c>
      <c r="F753" s="232" t="s">
        <v>1014</v>
      </c>
      <c r="G753" s="230"/>
      <c r="H753" s="231" t="s">
        <v>21</v>
      </c>
      <c r="I753" s="233"/>
      <c r="J753" s="233"/>
      <c r="K753" s="230"/>
      <c r="L753" s="230"/>
      <c r="M753" s="234"/>
      <c r="N753" s="235"/>
      <c r="O753" s="236"/>
      <c r="P753" s="236"/>
      <c r="Q753" s="236"/>
      <c r="R753" s="236"/>
      <c r="S753" s="236"/>
      <c r="T753" s="236"/>
      <c r="U753" s="236"/>
      <c r="V753" s="236"/>
      <c r="W753" s="236"/>
      <c r="X753" s="237"/>
      <c r="AT753" s="238" t="s">
        <v>153</v>
      </c>
      <c r="AU753" s="238" t="s">
        <v>23</v>
      </c>
      <c r="AV753" s="11" t="s">
        <v>23</v>
      </c>
      <c r="AW753" s="11" t="s">
        <v>5</v>
      </c>
      <c r="AX753" s="11" t="s">
        <v>85</v>
      </c>
      <c r="AY753" s="238" t="s">
        <v>141</v>
      </c>
    </row>
    <row r="754" s="12" customFormat="1">
      <c r="B754" s="239"/>
      <c r="C754" s="240"/>
      <c r="D754" s="209" t="s">
        <v>153</v>
      </c>
      <c r="E754" s="241" t="s">
        <v>21</v>
      </c>
      <c r="F754" s="242" t="s">
        <v>1505</v>
      </c>
      <c r="G754" s="240"/>
      <c r="H754" s="243">
        <v>24</v>
      </c>
      <c r="I754" s="244"/>
      <c r="J754" s="244"/>
      <c r="K754" s="240"/>
      <c r="L754" s="240"/>
      <c r="M754" s="245"/>
      <c r="N754" s="246"/>
      <c r="O754" s="247"/>
      <c r="P754" s="247"/>
      <c r="Q754" s="247"/>
      <c r="R754" s="247"/>
      <c r="S754" s="247"/>
      <c r="T754" s="247"/>
      <c r="U754" s="247"/>
      <c r="V754" s="247"/>
      <c r="W754" s="247"/>
      <c r="X754" s="248"/>
      <c r="AT754" s="249" t="s">
        <v>153</v>
      </c>
      <c r="AU754" s="249" t="s">
        <v>23</v>
      </c>
      <c r="AV754" s="12" t="s">
        <v>94</v>
      </c>
      <c r="AW754" s="12" t="s">
        <v>5</v>
      </c>
      <c r="AX754" s="12" t="s">
        <v>23</v>
      </c>
      <c r="AY754" s="249" t="s">
        <v>141</v>
      </c>
    </row>
    <row r="755" s="1" customFormat="1" ht="16.5" customHeight="1">
      <c r="B755" s="37"/>
      <c r="C755" s="196" t="s">
        <v>1506</v>
      </c>
      <c r="D755" s="196" t="s">
        <v>137</v>
      </c>
      <c r="E755" s="197" t="s">
        <v>1507</v>
      </c>
      <c r="F755" s="198" t="s">
        <v>1508</v>
      </c>
      <c r="G755" s="199" t="s">
        <v>427</v>
      </c>
      <c r="H755" s="200">
        <v>4</v>
      </c>
      <c r="I755" s="201"/>
      <c r="J755" s="201"/>
      <c r="K755" s="202">
        <f>ROUND(P755*H755,2)</f>
        <v>0</v>
      </c>
      <c r="L755" s="198" t="s">
        <v>21</v>
      </c>
      <c r="M755" s="42"/>
      <c r="N755" s="203" t="s">
        <v>21</v>
      </c>
      <c r="O755" s="204" t="s">
        <v>54</v>
      </c>
      <c r="P755" s="205">
        <f>I755+J755</f>
        <v>0</v>
      </c>
      <c r="Q755" s="205">
        <f>ROUND(I755*H755,2)</f>
        <v>0</v>
      </c>
      <c r="R755" s="205">
        <f>ROUND(J755*H755,2)</f>
        <v>0</v>
      </c>
      <c r="S755" s="78"/>
      <c r="T755" s="206">
        <f>S755*H755</f>
        <v>0</v>
      </c>
      <c r="U755" s="206">
        <v>0</v>
      </c>
      <c r="V755" s="206">
        <f>U755*H755</f>
        <v>0</v>
      </c>
      <c r="W755" s="206">
        <v>0</v>
      </c>
      <c r="X755" s="207">
        <f>W755*H755</f>
        <v>0</v>
      </c>
      <c r="AR755" s="15" t="s">
        <v>529</v>
      </c>
      <c r="AT755" s="15" t="s">
        <v>137</v>
      </c>
      <c r="AU755" s="15" t="s">
        <v>23</v>
      </c>
      <c r="AY755" s="15" t="s">
        <v>141</v>
      </c>
      <c r="BE755" s="208">
        <f>IF(O755="základní",K755,0)</f>
        <v>0</v>
      </c>
      <c r="BF755" s="208">
        <f>IF(O755="snížená",K755,0)</f>
        <v>0</v>
      </c>
      <c r="BG755" s="208">
        <f>IF(O755="zákl. přenesená",K755,0)</f>
        <v>0</v>
      </c>
      <c r="BH755" s="208">
        <f>IF(O755="sníž. přenesená",K755,0)</f>
        <v>0</v>
      </c>
      <c r="BI755" s="208">
        <f>IF(O755="nulová",K755,0)</f>
        <v>0</v>
      </c>
      <c r="BJ755" s="15" t="s">
        <v>23</v>
      </c>
      <c r="BK755" s="208">
        <f>ROUND(P755*H755,2)</f>
        <v>0</v>
      </c>
      <c r="BL755" s="15" t="s">
        <v>529</v>
      </c>
      <c r="BM755" s="15" t="s">
        <v>1509</v>
      </c>
    </row>
    <row r="756" s="1" customFormat="1">
      <c r="B756" s="37"/>
      <c r="C756" s="38"/>
      <c r="D756" s="209" t="s">
        <v>143</v>
      </c>
      <c r="E756" s="38"/>
      <c r="F756" s="210" t="s">
        <v>1510</v>
      </c>
      <c r="G756" s="38"/>
      <c r="H756" s="38"/>
      <c r="I756" s="130"/>
      <c r="J756" s="130"/>
      <c r="K756" s="38"/>
      <c r="L756" s="38"/>
      <c r="M756" s="42"/>
      <c r="N756" s="211"/>
      <c r="O756" s="78"/>
      <c r="P756" s="78"/>
      <c r="Q756" s="78"/>
      <c r="R756" s="78"/>
      <c r="S756" s="78"/>
      <c r="T756" s="78"/>
      <c r="U756" s="78"/>
      <c r="V756" s="78"/>
      <c r="W756" s="78"/>
      <c r="X756" s="79"/>
      <c r="AT756" s="15" t="s">
        <v>143</v>
      </c>
      <c r="AU756" s="15" t="s">
        <v>23</v>
      </c>
    </row>
    <row r="757" s="11" customFormat="1">
      <c r="B757" s="229"/>
      <c r="C757" s="230"/>
      <c r="D757" s="209" t="s">
        <v>153</v>
      </c>
      <c r="E757" s="231" t="s">
        <v>21</v>
      </c>
      <c r="F757" s="232" t="s">
        <v>1511</v>
      </c>
      <c r="G757" s="230"/>
      <c r="H757" s="231" t="s">
        <v>21</v>
      </c>
      <c r="I757" s="233"/>
      <c r="J757" s="233"/>
      <c r="K757" s="230"/>
      <c r="L757" s="230"/>
      <c r="M757" s="234"/>
      <c r="N757" s="235"/>
      <c r="O757" s="236"/>
      <c r="P757" s="236"/>
      <c r="Q757" s="236"/>
      <c r="R757" s="236"/>
      <c r="S757" s="236"/>
      <c r="T757" s="236"/>
      <c r="U757" s="236"/>
      <c r="V757" s="236"/>
      <c r="W757" s="236"/>
      <c r="X757" s="237"/>
      <c r="AT757" s="238" t="s">
        <v>153</v>
      </c>
      <c r="AU757" s="238" t="s">
        <v>23</v>
      </c>
      <c r="AV757" s="11" t="s">
        <v>23</v>
      </c>
      <c r="AW757" s="11" t="s">
        <v>5</v>
      </c>
      <c r="AX757" s="11" t="s">
        <v>85</v>
      </c>
      <c r="AY757" s="238" t="s">
        <v>141</v>
      </c>
    </row>
    <row r="758" s="12" customFormat="1">
      <c r="B758" s="239"/>
      <c r="C758" s="240"/>
      <c r="D758" s="209" t="s">
        <v>153</v>
      </c>
      <c r="E758" s="241" t="s">
        <v>21</v>
      </c>
      <c r="F758" s="242" t="s">
        <v>140</v>
      </c>
      <c r="G758" s="240"/>
      <c r="H758" s="243">
        <v>4</v>
      </c>
      <c r="I758" s="244"/>
      <c r="J758" s="244"/>
      <c r="K758" s="240"/>
      <c r="L758" s="240"/>
      <c r="M758" s="245"/>
      <c r="N758" s="246"/>
      <c r="O758" s="247"/>
      <c r="P758" s="247"/>
      <c r="Q758" s="247"/>
      <c r="R758" s="247"/>
      <c r="S758" s="247"/>
      <c r="T758" s="247"/>
      <c r="U758" s="247"/>
      <c r="V758" s="247"/>
      <c r="W758" s="247"/>
      <c r="X758" s="248"/>
      <c r="AT758" s="249" t="s">
        <v>153</v>
      </c>
      <c r="AU758" s="249" t="s">
        <v>23</v>
      </c>
      <c r="AV758" s="12" t="s">
        <v>94</v>
      </c>
      <c r="AW758" s="12" t="s">
        <v>5</v>
      </c>
      <c r="AX758" s="12" t="s">
        <v>23</v>
      </c>
      <c r="AY758" s="249" t="s">
        <v>141</v>
      </c>
    </row>
    <row r="759" s="1" customFormat="1" ht="16.5" customHeight="1">
      <c r="B759" s="37"/>
      <c r="C759" s="196" t="s">
        <v>1512</v>
      </c>
      <c r="D759" s="196" t="s">
        <v>137</v>
      </c>
      <c r="E759" s="197" t="s">
        <v>1513</v>
      </c>
      <c r="F759" s="198" t="s">
        <v>1514</v>
      </c>
      <c r="G759" s="199" t="s">
        <v>207</v>
      </c>
      <c r="H759" s="200">
        <v>190</v>
      </c>
      <c r="I759" s="201"/>
      <c r="J759" s="201"/>
      <c r="K759" s="202">
        <f>ROUND(P759*H759,2)</f>
        <v>0</v>
      </c>
      <c r="L759" s="198" t="s">
        <v>151</v>
      </c>
      <c r="M759" s="42"/>
      <c r="N759" s="203" t="s">
        <v>21</v>
      </c>
      <c r="O759" s="204" t="s">
        <v>54</v>
      </c>
      <c r="P759" s="205">
        <f>I759+J759</f>
        <v>0</v>
      </c>
      <c r="Q759" s="205">
        <f>ROUND(I759*H759,2)</f>
        <v>0</v>
      </c>
      <c r="R759" s="205">
        <f>ROUND(J759*H759,2)</f>
        <v>0</v>
      </c>
      <c r="S759" s="78"/>
      <c r="T759" s="206">
        <f>S759*H759</f>
        <v>0</v>
      </c>
      <c r="U759" s="206">
        <v>0</v>
      </c>
      <c r="V759" s="206">
        <f>U759*H759</f>
        <v>0</v>
      </c>
      <c r="W759" s="206">
        <v>0</v>
      </c>
      <c r="X759" s="207">
        <f>W759*H759</f>
        <v>0</v>
      </c>
      <c r="AR759" s="15" t="s">
        <v>529</v>
      </c>
      <c r="AT759" s="15" t="s">
        <v>137</v>
      </c>
      <c r="AU759" s="15" t="s">
        <v>23</v>
      </c>
      <c r="AY759" s="15" t="s">
        <v>141</v>
      </c>
      <c r="BE759" s="208">
        <f>IF(O759="základní",K759,0)</f>
        <v>0</v>
      </c>
      <c r="BF759" s="208">
        <f>IF(O759="snížená",K759,0)</f>
        <v>0</v>
      </c>
      <c r="BG759" s="208">
        <f>IF(O759="zákl. přenesená",K759,0)</f>
        <v>0</v>
      </c>
      <c r="BH759" s="208">
        <f>IF(O759="sníž. přenesená",K759,0)</f>
        <v>0</v>
      </c>
      <c r="BI759" s="208">
        <f>IF(O759="nulová",K759,0)</f>
        <v>0</v>
      </c>
      <c r="BJ759" s="15" t="s">
        <v>23</v>
      </c>
      <c r="BK759" s="208">
        <f>ROUND(P759*H759,2)</f>
        <v>0</v>
      </c>
      <c r="BL759" s="15" t="s">
        <v>529</v>
      </c>
      <c r="BM759" s="15" t="s">
        <v>1515</v>
      </c>
    </row>
    <row r="760" s="1" customFormat="1">
      <c r="B760" s="37"/>
      <c r="C760" s="38"/>
      <c r="D760" s="209" t="s">
        <v>143</v>
      </c>
      <c r="E760" s="38"/>
      <c r="F760" s="210" t="s">
        <v>1516</v>
      </c>
      <c r="G760" s="38"/>
      <c r="H760" s="38"/>
      <c r="I760" s="130"/>
      <c r="J760" s="130"/>
      <c r="K760" s="38"/>
      <c r="L760" s="38"/>
      <c r="M760" s="42"/>
      <c r="N760" s="211"/>
      <c r="O760" s="78"/>
      <c r="P760" s="78"/>
      <c r="Q760" s="78"/>
      <c r="R760" s="78"/>
      <c r="S760" s="78"/>
      <c r="T760" s="78"/>
      <c r="U760" s="78"/>
      <c r="V760" s="78"/>
      <c r="W760" s="78"/>
      <c r="X760" s="79"/>
      <c r="AT760" s="15" t="s">
        <v>143</v>
      </c>
      <c r="AU760" s="15" t="s">
        <v>23</v>
      </c>
    </row>
    <row r="761" s="11" customFormat="1">
      <c r="B761" s="229"/>
      <c r="C761" s="230"/>
      <c r="D761" s="209" t="s">
        <v>153</v>
      </c>
      <c r="E761" s="231" t="s">
        <v>21</v>
      </c>
      <c r="F761" s="232" t="s">
        <v>892</v>
      </c>
      <c r="G761" s="230"/>
      <c r="H761" s="231" t="s">
        <v>21</v>
      </c>
      <c r="I761" s="233"/>
      <c r="J761" s="233"/>
      <c r="K761" s="230"/>
      <c r="L761" s="230"/>
      <c r="M761" s="234"/>
      <c r="N761" s="235"/>
      <c r="O761" s="236"/>
      <c r="P761" s="236"/>
      <c r="Q761" s="236"/>
      <c r="R761" s="236"/>
      <c r="S761" s="236"/>
      <c r="T761" s="236"/>
      <c r="U761" s="236"/>
      <c r="V761" s="236"/>
      <c r="W761" s="236"/>
      <c r="X761" s="237"/>
      <c r="AT761" s="238" t="s">
        <v>153</v>
      </c>
      <c r="AU761" s="238" t="s">
        <v>23</v>
      </c>
      <c r="AV761" s="11" t="s">
        <v>23</v>
      </c>
      <c r="AW761" s="11" t="s">
        <v>5</v>
      </c>
      <c r="AX761" s="11" t="s">
        <v>85</v>
      </c>
      <c r="AY761" s="238" t="s">
        <v>141</v>
      </c>
    </row>
    <row r="762" s="11" customFormat="1">
      <c r="B762" s="229"/>
      <c r="C762" s="230"/>
      <c r="D762" s="209" t="s">
        <v>153</v>
      </c>
      <c r="E762" s="231" t="s">
        <v>21</v>
      </c>
      <c r="F762" s="232" t="s">
        <v>1517</v>
      </c>
      <c r="G762" s="230"/>
      <c r="H762" s="231" t="s">
        <v>21</v>
      </c>
      <c r="I762" s="233"/>
      <c r="J762" s="233"/>
      <c r="K762" s="230"/>
      <c r="L762" s="230"/>
      <c r="M762" s="234"/>
      <c r="N762" s="235"/>
      <c r="O762" s="236"/>
      <c r="P762" s="236"/>
      <c r="Q762" s="236"/>
      <c r="R762" s="236"/>
      <c r="S762" s="236"/>
      <c r="T762" s="236"/>
      <c r="U762" s="236"/>
      <c r="V762" s="236"/>
      <c r="W762" s="236"/>
      <c r="X762" s="237"/>
      <c r="AT762" s="238" t="s">
        <v>153</v>
      </c>
      <c r="AU762" s="238" t="s">
        <v>23</v>
      </c>
      <c r="AV762" s="11" t="s">
        <v>23</v>
      </c>
      <c r="AW762" s="11" t="s">
        <v>5</v>
      </c>
      <c r="AX762" s="11" t="s">
        <v>85</v>
      </c>
      <c r="AY762" s="238" t="s">
        <v>141</v>
      </c>
    </row>
    <row r="763" s="11" customFormat="1">
      <c r="B763" s="229"/>
      <c r="C763" s="230"/>
      <c r="D763" s="209" t="s">
        <v>153</v>
      </c>
      <c r="E763" s="231" t="s">
        <v>21</v>
      </c>
      <c r="F763" s="232" t="s">
        <v>1518</v>
      </c>
      <c r="G763" s="230"/>
      <c r="H763" s="231" t="s">
        <v>21</v>
      </c>
      <c r="I763" s="233"/>
      <c r="J763" s="233"/>
      <c r="K763" s="230"/>
      <c r="L763" s="230"/>
      <c r="M763" s="234"/>
      <c r="N763" s="235"/>
      <c r="O763" s="236"/>
      <c r="P763" s="236"/>
      <c r="Q763" s="236"/>
      <c r="R763" s="236"/>
      <c r="S763" s="236"/>
      <c r="T763" s="236"/>
      <c r="U763" s="236"/>
      <c r="V763" s="236"/>
      <c r="W763" s="236"/>
      <c r="X763" s="237"/>
      <c r="AT763" s="238" t="s">
        <v>153</v>
      </c>
      <c r="AU763" s="238" t="s">
        <v>23</v>
      </c>
      <c r="AV763" s="11" t="s">
        <v>23</v>
      </c>
      <c r="AW763" s="11" t="s">
        <v>5</v>
      </c>
      <c r="AX763" s="11" t="s">
        <v>85</v>
      </c>
      <c r="AY763" s="238" t="s">
        <v>141</v>
      </c>
    </row>
    <row r="764" s="12" customFormat="1">
      <c r="B764" s="239"/>
      <c r="C764" s="240"/>
      <c r="D764" s="209" t="s">
        <v>153</v>
      </c>
      <c r="E764" s="241" t="s">
        <v>21</v>
      </c>
      <c r="F764" s="242" t="s">
        <v>1131</v>
      </c>
      <c r="G764" s="240"/>
      <c r="H764" s="243">
        <v>105</v>
      </c>
      <c r="I764" s="244"/>
      <c r="J764" s="244"/>
      <c r="K764" s="240"/>
      <c r="L764" s="240"/>
      <c r="M764" s="245"/>
      <c r="N764" s="246"/>
      <c r="O764" s="247"/>
      <c r="P764" s="247"/>
      <c r="Q764" s="247"/>
      <c r="R764" s="247"/>
      <c r="S764" s="247"/>
      <c r="T764" s="247"/>
      <c r="U764" s="247"/>
      <c r="V764" s="247"/>
      <c r="W764" s="247"/>
      <c r="X764" s="248"/>
      <c r="AT764" s="249" t="s">
        <v>153</v>
      </c>
      <c r="AU764" s="249" t="s">
        <v>23</v>
      </c>
      <c r="AV764" s="12" t="s">
        <v>94</v>
      </c>
      <c r="AW764" s="12" t="s">
        <v>5</v>
      </c>
      <c r="AX764" s="12" t="s">
        <v>85</v>
      </c>
      <c r="AY764" s="249" t="s">
        <v>141</v>
      </c>
    </row>
    <row r="765" s="11" customFormat="1">
      <c r="B765" s="229"/>
      <c r="C765" s="230"/>
      <c r="D765" s="209" t="s">
        <v>153</v>
      </c>
      <c r="E765" s="231" t="s">
        <v>21</v>
      </c>
      <c r="F765" s="232" t="s">
        <v>1519</v>
      </c>
      <c r="G765" s="230"/>
      <c r="H765" s="231" t="s">
        <v>21</v>
      </c>
      <c r="I765" s="233"/>
      <c r="J765" s="233"/>
      <c r="K765" s="230"/>
      <c r="L765" s="230"/>
      <c r="M765" s="234"/>
      <c r="N765" s="235"/>
      <c r="O765" s="236"/>
      <c r="P765" s="236"/>
      <c r="Q765" s="236"/>
      <c r="R765" s="236"/>
      <c r="S765" s="236"/>
      <c r="T765" s="236"/>
      <c r="U765" s="236"/>
      <c r="V765" s="236"/>
      <c r="W765" s="236"/>
      <c r="X765" s="237"/>
      <c r="AT765" s="238" t="s">
        <v>153</v>
      </c>
      <c r="AU765" s="238" t="s">
        <v>23</v>
      </c>
      <c r="AV765" s="11" t="s">
        <v>23</v>
      </c>
      <c r="AW765" s="11" t="s">
        <v>5</v>
      </c>
      <c r="AX765" s="11" t="s">
        <v>85</v>
      </c>
      <c r="AY765" s="238" t="s">
        <v>141</v>
      </c>
    </row>
    <row r="766" s="12" customFormat="1">
      <c r="B766" s="239"/>
      <c r="C766" s="240"/>
      <c r="D766" s="209" t="s">
        <v>153</v>
      </c>
      <c r="E766" s="241" t="s">
        <v>21</v>
      </c>
      <c r="F766" s="242" t="s">
        <v>507</v>
      </c>
      <c r="G766" s="240"/>
      <c r="H766" s="243">
        <v>60</v>
      </c>
      <c r="I766" s="244"/>
      <c r="J766" s="244"/>
      <c r="K766" s="240"/>
      <c r="L766" s="240"/>
      <c r="M766" s="245"/>
      <c r="N766" s="246"/>
      <c r="O766" s="247"/>
      <c r="P766" s="247"/>
      <c r="Q766" s="247"/>
      <c r="R766" s="247"/>
      <c r="S766" s="247"/>
      <c r="T766" s="247"/>
      <c r="U766" s="247"/>
      <c r="V766" s="247"/>
      <c r="W766" s="247"/>
      <c r="X766" s="248"/>
      <c r="AT766" s="249" t="s">
        <v>153</v>
      </c>
      <c r="AU766" s="249" t="s">
        <v>23</v>
      </c>
      <c r="AV766" s="12" t="s">
        <v>94</v>
      </c>
      <c r="AW766" s="12" t="s">
        <v>5</v>
      </c>
      <c r="AX766" s="12" t="s">
        <v>85</v>
      </c>
      <c r="AY766" s="249" t="s">
        <v>141</v>
      </c>
    </row>
    <row r="767" s="11" customFormat="1">
      <c r="B767" s="229"/>
      <c r="C767" s="230"/>
      <c r="D767" s="209" t="s">
        <v>153</v>
      </c>
      <c r="E767" s="231" t="s">
        <v>21</v>
      </c>
      <c r="F767" s="232" t="s">
        <v>1520</v>
      </c>
      <c r="G767" s="230"/>
      <c r="H767" s="231" t="s">
        <v>21</v>
      </c>
      <c r="I767" s="233"/>
      <c r="J767" s="233"/>
      <c r="K767" s="230"/>
      <c r="L767" s="230"/>
      <c r="M767" s="234"/>
      <c r="N767" s="235"/>
      <c r="O767" s="236"/>
      <c r="P767" s="236"/>
      <c r="Q767" s="236"/>
      <c r="R767" s="236"/>
      <c r="S767" s="236"/>
      <c r="T767" s="236"/>
      <c r="U767" s="236"/>
      <c r="V767" s="236"/>
      <c r="W767" s="236"/>
      <c r="X767" s="237"/>
      <c r="AT767" s="238" t="s">
        <v>153</v>
      </c>
      <c r="AU767" s="238" t="s">
        <v>23</v>
      </c>
      <c r="AV767" s="11" t="s">
        <v>23</v>
      </c>
      <c r="AW767" s="11" t="s">
        <v>5</v>
      </c>
      <c r="AX767" s="11" t="s">
        <v>85</v>
      </c>
      <c r="AY767" s="238" t="s">
        <v>141</v>
      </c>
    </row>
    <row r="768" s="12" customFormat="1">
      <c r="B768" s="239"/>
      <c r="C768" s="240"/>
      <c r="D768" s="209" t="s">
        <v>153</v>
      </c>
      <c r="E768" s="241" t="s">
        <v>21</v>
      </c>
      <c r="F768" s="242" t="s">
        <v>315</v>
      </c>
      <c r="G768" s="240"/>
      <c r="H768" s="243">
        <v>25</v>
      </c>
      <c r="I768" s="244"/>
      <c r="J768" s="244"/>
      <c r="K768" s="240"/>
      <c r="L768" s="240"/>
      <c r="M768" s="245"/>
      <c r="N768" s="246"/>
      <c r="O768" s="247"/>
      <c r="P768" s="247"/>
      <c r="Q768" s="247"/>
      <c r="R768" s="247"/>
      <c r="S768" s="247"/>
      <c r="T768" s="247"/>
      <c r="U768" s="247"/>
      <c r="V768" s="247"/>
      <c r="W768" s="247"/>
      <c r="X768" s="248"/>
      <c r="AT768" s="249" t="s">
        <v>153</v>
      </c>
      <c r="AU768" s="249" t="s">
        <v>23</v>
      </c>
      <c r="AV768" s="12" t="s">
        <v>94</v>
      </c>
      <c r="AW768" s="12" t="s">
        <v>5</v>
      </c>
      <c r="AX768" s="12" t="s">
        <v>85</v>
      </c>
      <c r="AY768" s="249" t="s">
        <v>141</v>
      </c>
    </row>
    <row r="769" s="1" customFormat="1" ht="16.5" customHeight="1">
      <c r="B769" s="37"/>
      <c r="C769" s="196" t="s">
        <v>1521</v>
      </c>
      <c r="D769" s="196" t="s">
        <v>137</v>
      </c>
      <c r="E769" s="197" t="s">
        <v>1378</v>
      </c>
      <c r="F769" s="198" t="s">
        <v>1379</v>
      </c>
      <c r="G769" s="199" t="s">
        <v>207</v>
      </c>
      <c r="H769" s="200">
        <v>145</v>
      </c>
      <c r="I769" s="201"/>
      <c r="J769" s="201"/>
      <c r="K769" s="202">
        <f>ROUND(P769*H769,2)</f>
        <v>0</v>
      </c>
      <c r="L769" s="198" t="s">
        <v>151</v>
      </c>
      <c r="M769" s="42"/>
      <c r="N769" s="203" t="s">
        <v>21</v>
      </c>
      <c r="O769" s="204" t="s">
        <v>54</v>
      </c>
      <c r="P769" s="205">
        <f>I769+J769</f>
        <v>0</v>
      </c>
      <c r="Q769" s="205">
        <f>ROUND(I769*H769,2)</f>
        <v>0</v>
      </c>
      <c r="R769" s="205">
        <f>ROUND(J769*H769,2)</f>
        <v>0</v>
      </c>
      <c r="S769" s="78"/>
      <c r="T769" s="206">
        <f>S769*H769</f>
        <v>0</v>
      </c>
      <c r="U769" s="206">
        <v>0</v>
      </c>
      <c r="V769" s="206">
        <f>U769*H769</f>
        <v>0</v>
      </c>
      <c r="W769" s="206">
        <v>0</v>
      </c>
      <c r="X769" s="207">
        <f>W769*H769</f>
        <v>0</v>
      </c>
      <c r="AR769" s="15" t="s">
        <v>529</v>
      </c>
      <c r="AT769" s="15" t="s">
        <v>137</v>
      </c>
      <c r="AU769" s="15" t="s">
        <v>23</v>
      </c>
      <c r="AY769" s="15" t="s">
        <v>141</v>
      </c>
      <c r="BE769" s="208">
        <f>IF(O769="základní",K769,0)</f>
        <v>0</v>
      </c>
      <c r="BF769" s="208">
        <f>IF(O769="snížená",K769,0)</f>
        <v>0</v>
      </c>
      <c r="BG769" s="208">
        <f>IF(O769="zákl. přenesená",K769,0)</f>
        <v>0</v>
      </c>
      <c r="BH769" s="208">
        <f>IF(O769="sníž. přenesená",K769,0)</f>
        <v>0</v>
      </c>
      <c r="BI769" s="208">
        <f>IF(O769="nulová",K769,0)</f>
        <v>0</v>
      </c>
      <c r="BJ769" s="15" t="s">
        <v>23</v>
      </c>
      <c r="BK769" s="208">
        <f>ROUND(P769*H769,2)</f>
        <v>0</v>
      </c>
      <c r="BL769" s="15" t="s">
        <v>529</v>
      </c>
      <c r="BM769" s="15" t="s">
        <v>1522</v>
      </c>
    </row>
    <row r="770" s="1" customFormat="1">
      <c r="B770" s="37"/>
      <c r="C770" s="38"/>
      <c r="D770" s="209" t="s">
        <v>143</v>
      </c>
      <c r="E770" s="38"/>
      <c r="F770" s="210" t="s">
        <v>1381</v>
      </c>
      <c r="G770" s="38"/>
      <c r="H770" s="38"/>
      <c r="I770" s="130"/>
      <c r="J770" s="130"/>
      <c r="K770" s="38"/>
      <c r="L770" s="38"/>
      <c r="M770" s="42"/>
      <c r="N770" s="211"/>
      <c r="O770" s="78"/>
      <c r="P770" s="78"/>
      <c r="Q770" s="78"/>
      <c r="R770" s="78"/>
      <c r="S770" s="78"/>
      <c r="T770" s="78"/>
      <c r="U770" s="78"/>
      <c r="V770" s="78"/>
      <c r="W770" s="78"/>
      <c r="X770" s="79"/>
      <c r="AT770" s="15" t="s">
        <v>143</v>
      </c>
      <c r="AU770" s="15" t="s">
        <v>23</v>
      </c>
    </row>
    <row r="771" s="11" customFormat="1">
      <c r="B771" s="229"/>
      <c r="C771" s="230"/>
      <c r="D771" s="209" t="s">
        <v>153</v>
      </c>
      <c r="E771" s="231" t="s">
        <v>21</v>
      </c>
      <c r="F771" s="232" t="s">
        <v>892</v>
      </c>
      <c r="G771" s="230"/>
      <c r="H771" s="231" t="s">
        <v>21</v>
      </c>
      <c r="I771" s="233"/>
      <c r="J771" s="233"/>
      <c r="K771" s="230"/>
      <c r="L771" s="230"/>
      <c r="M771" s="234"/>
      <c r="N771" s="235"/>
      <c r="O771" s="236"/>
      <c r="P771" s="236"/>
      <c r="Q771" s="236"/>
      <c r="R771" s="236"/>
      <c r="S771" s="236"/>
      <c r="T771" s="236"/>
      <c r="U771" s="236"/>
      <c r="V771" s="236"/>
      <c r="W771" s="236"/>
      <c r="X771" s="237"/>
      <c r="AT771" s="238" t="s">
        <v>153</v>
      </c>
      <c r="AU771" s="238" t="s">
        <v>23</v>
      </c>
      <c r="AV771" s="11" t="s">
        <v>23</v>
      </c>
      <c r="AW771" s="11" t="s">
        <v>5</v>
      </c>
      <c r="AX771" s="11" t="s">
        <v>85</v>
      </c>
      <c r="AY771" s="238" t="s">
        <v>141</v>
      </c>
    </row>
    <row r="772" s="11" customFormat="1">
      <c r="B772" s="229"/>
      <c r="C772" s="230"/>
      <c r="D772" s="209" t="s">
        <v>153</v>
      </c>
      <c r="E772" s="231" t="s">
        <v>21</v>
      </c>
      <c r="F772" s="232" t="s">
        <v>1523</v>
      </c>
      <c r="G772" s="230"/>
      <c r="H772" s="231" t="s">
        <v>21</v>
      </c>
      <c r="I772" s="233"/>
      <c r="J772" s="233"/>
      <c r="K772" s="230"/>
      <c r="L772" s="230"/>
      <c r="M772" s="234"/>
      <c r="N772" s="235"/>
      <c r="O772" s="236"/>
      <c r="P772" s="236"/>
      <c r="Q772" s="236"/>
      <c r="R772" s="236"/>
      <c r="S772" s="236"/>
      <c r="T772" s="236"/>
      <c r="U772" s="236"/>
      <c r="V772" s="236"/>
      <c r="W772" s="236"/>
      <c r="X772" s="237"/>
      <c r="AT772" s="238" t="s">
        <v>153</v>
      </c>
      <c r="AU772" s="238" t="s">
        <v>23</v>
      </c>
      <c r="AV772" s="11" t="s">
        <v>23</v>
      </c>
      <c r="AW772" s="11" t="s">
        <v>5</v>
      </c>
      <c r="AX772" s="11" t="s">
        <v>85</v>
      </c>
      <c r="AY772" s="238" t="s">
        <v>141</v>
      </c>
    </row>
    <row r="773" s="11" customFormat="1">
      <c r="B773" s="229"/>
      <c r="C773" s="230"/>
      <c r="D773" s="209" t="s">
        <v>153</v>
      </c>
      <c r="E773" s="231" t="s">
        <v>21</v>
      </c>
      <c r="F773" s="232" t="s">
        <v>1524</v>
      </c>
      <c r="G773" s="230"/>
      <c r="H773" s="231" t="s">
        <v>21</v>
      </c>
      <c r="I773" s="233"/>
      <c r="J773" s="233"/>
      <c r="K773" s="230"/>
      <c r="L773" s="230"/>
      <c r="M773" s="234"/>
      <c r="N773" s="235"/>
      <c r="O773" s="236"/>
      <c r="P773" s="236"/>
      <c r="Q773" s="236"/>
      <c r="R773" s="236"/>
      <c r="S773" s="236"/>
      <c r="T773" s="236"/>
      <c r="U773" s="236"/>
      <c r="V773" s="236"/>
      <c r="W773" s="236"/>
      <c r="X773" s="237"/>
      <c r="AT773" s="238" t="s">
        <v>153</v>
      </c>
      <c r="AU773" s="238" t="s">
        <v>23</v>
      </c>
      <c r="AV773" s="11" t="s">
        <v>23</v>
      </c>
      <c r="AW773" s="11" t="s">
        <v>5</v>
      </c>
      <c r="AX773" s="11" t="s">
        <v>85</v>
      </c>
      <c r="AY773" s="238" t="s">
        <v>141</v>
      </c>
    </row>
    <row r="774" s="12" customFormat="1">
      <c r="B774" s="239"/>
      <c r="C774" s="240"/>
      <c r="D774" s="209" t="s">
        <v>153</v>
      </c>
      <c r="E774" s="241" t="s">
        <v>21</v>
      </c>
      <c r="F774" s="242" t="s">
        <v>9</v>
      </c>
      <c r="G774" s="240"/>
      <c r="H774" s="243">
        <v>15</v>
      </c>
      <c r="I774" s="244"/>
      <c r="J774" s="244"/>
      <c r="K774" s="240"/>
      <c r="L774" s="240"/>
      <c r="M774" s="245"/>
      <c r="N774" s="246"/>
      <c r="O774" s="247"/>
      <c r="P774" s="247"/>
      <c r="Q774" s="247"/>
      <c r="R774" s="247"/>
      <c r="S774" s="247"/>
      <c r="T774" s="247"/>
      <c r="U774" s="247"/>
      <c r="V774" s="247"/>
      <c r="W774" s="247"/>
      <c r="X774" s="248"/>
      <c r="AT774" s="249" t="s">
        <v>153</v>
      </c>
      <c r="AU774" s="249" t="s">
        <v>23</v>
      </c>
      <c r="AV774" s="12" t="s">
        <v>94</v>
      </c>
      <c r="AW774" s="12" t="s">
        <v>5</v>
      </c>
      <c r="AX774" s="12" t="s">
        <v>85</v>
      </c>
      <c r="AY774" s="249" t="s">
        <v>141</v>
      </c>
    </row>
    <row r="775" s="11" customFormat="1">
      <c r="B775" s="229"/>
      <c r="C775" s="230"/>
      <c r="D775" s="209" t="s">
        <v>153</v>
      </c>
      <c r="E775" s="231" t="s">
        <v>21</v>
      </c>
      <c r="F775" s="232" t="s">
        <v>1518</v>
      </c>
      <c r="G775" s="230"/>
      <c r="H775" s="231" t="s">
        <v>21</v>
      </c>
      <c r="I775" s="233"/>
      <c r="J775" s="233"/>
      <c r="K775" s="230"/>
      <c r="L775" s="230"/>
      <c r="M775" s="234"/>
      <c r="N775" s="235"/>
      <c r="O775" s="236"/>
      <c r="P775" s="236"/>
      <c r="Q775" s="236"/>
      <c r="R775" s="236"/>
      <c r="S775" s="236"/>
      <c r="T775" s="236"/>
      <c r="U775" s="236"/>
      <c r="V775" s="236"/>
      <c r="W775" s="236"/>
      <c r="X775" s="237"/>
      <c r="AT775" s="238" t="s">
        <v>153</v>
      </c>
      <c r="AU775" s="238" t="s">
        <v>23</v>
      </c>
      <c r="AV775" s="11" t="s">
        <v>23</v>
      </c>
      <c r="AW775" s="11" t="s">
        <v>5</v>
      </c>
      <c r="AX775" s="11" t="s">
        <v>85</v>
      </c>
      <c r="AY775" s="238" t="s">
        <v>141</v>
      </c>
    </row>
    <row r="776" s="12" customFormat="1">
      <c r="B776" s="239"/>
      <c r="C776" s="240"/>
      <c r="D776" s="209" t="s">
        <v>153</v>
      </c>
      <c r="E776" s="241" t="s">
        <v>21</v>
      </c>
      <c r="F776" s="242" t="s">
        <v>565</v>
      </c>
      <c r="G776" s="240"/>
      <c r="H776" s="243">
        <v>70</v>
      </c>
      <c r="I776" s="244"/>
      <c r="J776" s="244"/>
      <c r="K776" s="240"/>
      <c r="L776" s="240"/>
      <c r="M776" s="245"/>
      <c r="N776" s="246"/>
      <c r="O776" s="247"/>
      <c r="P776" s="247"/>
      <c r="Q776" s="247"/>
      <c r="R776" s="247"/>
      <c r="S776" s="247"/>
      <c r="T776" s="247"/>
      <c r="U776" s="247"/>
      <c r="V776" s="247"/>
      <c r="W776" s="247"/>
      <c r="X776" s="248"/>
      <c r="AT776" s="249" t="s">
        <v>153</v>
      </c>
      <c r="AU776" s="249" t="s">
        <v>23</v>
      </c>
      <c r="AV776" s="12" t="s">
        <v>94</v>
      </c>
      <c r="AW776" s="12" t="s">
        <v>5</v>
      </c>
      <c r="AX776" s="12" t="s">
        <v>85</v>
      </c>
      <c r="AY776" s="249" t="s">
        <v>141</v>
      </c>
    </row>
    <row r="777" s="11" customFormat="1">
      <c r="B777" s="229"/>
      <c r="C777" s="230"/>
      <c r="D777" s="209" t="s">
        <v>153</v>
      </c>
      <c r="E777" s="231" t="s">
        <v>21</v>
      </c>
      <c r="F777" s="232" t="s">
        <v>1519</v>
      </c>
      <c r="G777" s="230"/>
      <c r="H777" s="231" t="s">
        <v>21</v>
      </c>
      <c r="I777" s="233"/>
      <c r="J777" s="233"/>
      <c r="K777" s="230"/>
      <c r="L777" s="230"/>
      <c r="M777" s="234"/>
      <c r="N777" s="235"/>
      <c r="O777" s="236"/>
      <c r="P777" s="236"/>
      <c r="Q777" s="236"/>
      <c r="R777" s="236"/>
      <c r="S777" s="236"/>
      <c r="T777" s="236"/>
      <c r="U777" s="236"/>
      <c r="V777" s="236"/>
      <c r="W777" s="236"/>
      <c r="X777" s="237"/>
      <c r="AT777" s="238" t="s">
        <v>153</v>
      </c>
      <c r="AU777" s="238" t="s">
        <v>23</v>
      </c>
      <c r="AV777" s="11" t="s">
        <v>23</v>
      </c>
      <c r="AW777" s="11" t="s">
        <v>5</v>
      </c>
      <c r="AX777" s="11" t="s">
        <v>85</v>
      </c>
      <c r="AY777" s="238" t="s">
        <v>141</v>
      </c>
    </row>
    <row r="778" s="12" customFormat="1">
      <c r="B778" s="239"/>
      <c r="C778" s="240"/>
      <c r="D778" s="209" t="s">
        <v>153</v>
      </c>
      <c r="E778" s="241" t="s">
        <v>21</v>
      </c>
      <c r="F778" s="242" t="s">
        <v>381</v>
      </c>
      <c r="G778" s="240"/>
      <c r="H778" s="243">
        <v>35</v>
      </c>
      <c r="I778" s="244"/>
      <c r="J778" s="244"/>
      <c r="K778" s="240"/>
      <c r="L778" s="240"/>
      <c r="M778" s="245"/>
      <c r="N778" s="246"/>
      <c r="O778" s="247"/>
      <c r="P778" s="247"/>
      <c r="Q778" s="247"/>
      <c r="R778" s="247"/>
      <c r="S778" s="247"/>
      <c r="T778" s="247"/>
      <c r="U778" s="247"/>
      <c r="V778" s="247"/>
      <c r="W778" s="247"/>
      <c r="X778" s="248"/>
      <c r="AT778" s="249" t="s">
        <v>153</v>
      </c>
      <c r="AU778" s="249" t="s">
        <v>23</v>
      </c>
      <c r="AV778" s="12" t="s">
        <v>94</v>
      </c>
      <c r="AW778" s="12" t="s">
        <v>5</v>
      </c>
      <c r="AX778" s="12" t="s">
        <v>85</v>
      </c>
      <c r="AY778" s="249" t="s">
        <v>141</v>
      </c>
    </row>
    <row r="779" s="11" customFormat="1">
      <c r="B779" s="229"/>
      <c r="C779" s="230"/>
      <c r="D779" s="209" t="s">
        <v>153</v>
      </c>
      <c r="E779" s="231" t="s">
        <v>21</v>
      </c>
      <c r="F779" s="232" t="s">
        <v>1520</v>
      </c>
      <c r="G779" s="230"/>
      <c r="H779" s="231" t="s">
        <v>21</v>
      </c>
      <c r="I779" s="233"/>
      <c r="J779" s="233"/>
      <c r="K779" s="230"/>
      <c r="L779" s="230"/>
      <c r="M779" s="234"/>
      <c r="N779" s="235"/>
      <c r="O779" s="236"/>
      <c r="P779" s="236"/>
      <c r="Q779" s="236"/>
      <c r="R779" s="236"/>
      <c r="S779" s="236"/>
      <c r="T779" s="236"/>
      <c r="U779" s="236"/>
      <c r="V779" s="236"/>
      <c r="W779" s="236"/>
      <c r="X779" s="237"/>
      <c r="AT779" s="238" t="s">
        <v>153</v>
      </c>
      <c r="AU779" s="238" t="s">
        <v>23</v>
      </c>
      <c r="AV779" s="11" t="s">
        <v>23</v>
      </c>
      <c r="AW779" s="11" t="s">
        <v>5</v>
      </c>
      <c r="AX779" s="11" t="s">
        <v>85</v>
      </c>
      <c r="AY779" s="238" t="s">
        <v>141</v>
      </c>
    </row>
    <row r="780" s="12" customFormat="1">
      <c r="B780" s="239"/>
      <c r="C780" s="240"/>
      <c r="D780" s="209" t="s">
        <v>153</v>
      </c>
      <c r="E780" s="241" t="s">
        <v>21</v>
      </c>
      <c r="F780" s="242" t="s">
        <v>285</v>
      </c>
      <c r="G780" s="240"/>
      <c r="H780" s="243">
        <v>20</v>
      </c>
      <c r="I780" s="244"/>
      <c r="J780" s="244"/>
      <c r="K780" s="240"/>
      <c r="L780" s="240"/>
      <c r="M780" s="245"/>
      <c r="N780" s="246"/>
      <c r="O780" s="247"/>
      <c r="P780" s="247"/>
      <c r="Q780" s="247"/>
      <c r="R780" s="247"/>
      <c r="S780" s="247"/>
      <c r="T780" s="247"/>
      <c r="U780" s="247"/>
      <c r="V780" s="247"/>
      <c r="W780" s="247"/>
      <c r="X780" s="248"/>
      <c r="AT780" s="249" t="s">
        <v>153</v>
      </c>
      <c r="AU780" s="249" t="s">
        <v>23</v>
      </c>
      <c r="AV780" s="12" t="s">
        <v>94</v>
      </c>
      <c r="AW780" s="12" t="s">
        <v>5</v>
      </c>
      <c r="AX780" s="12" t="s">
        <v>85</v>
      </c>
      <c r="AY780" s="249" t="s">
        <v>141</v>
      </c>
    </row>
    <row r="781" s="11" customFormat="1">
      <c r="B781" s="229"/>
      <c r="C781" s="230"/>
      <c r="D781" s="209" t="s">
        <v>153</v>
      </c>
      <c r="E781" s="231" t="s">
        <v>21</v>
      </c>
      <c r="F781" s="232" t="s">
        <v>1525</v>
      </c>
      <c r="G781" s="230"/>
      <c r="H781" s="231" t="s">
        <v>21</v>
      </c>
      <c r="I781" s="233"/>
      <c r="J781" s="233"/>
      <c r="K781" s="230"/>
      <c r="L781" s="230"/>
      <c r="M781" s="234"/>
      <c r="N781" s="235"/>
      <c r="O781" s="236"/>
      <c r="P781" s="236"/>
      <c r="Q781" s="236"/>
      <c r="R781" s="236"/>
      <c r="S781" s="236"/>
      <c r="T781" s="236"/>
      <c r="U781" s="236"/>
      <c r="V781" s="236"/>
      <c r="W781" s="236"/>
      <c r="X781" s="237"/>
      <c r="AT781" s="238" t="s">
        <v>153</v>
      </c>
      <c r="AU781" s="238" t="s">
        <v>23</v>
      </c>
      <c r="AV781" s="11" t="s">
        <v>23</v>
      </c>
      <c r="AW781" s="11" t="s">
        <v>5</v>
      </c>
      <c r="AX781" s="11" t="s">
        <v>85</v>
      </c>
      <c r="AY781" s="238" t="s">
        <v>141</v>
      </c>
    </row>
    <row r="782" s="12" customFormat="1">
      <c r="B782" s="239"/>
      <c r="C782" s="240"/>
      <c r="D782" s="209" t="s">
        <v>153</v>
      </c>
      <c r="E782" s="241" t="s">
        <v>21</v>
      </c>
      <c r="F782" s="242" t="s">
        <v>174</v>
      </c>
      <c r="G782" s="240"/>
      <c r="H782" s="243">
        <v>5</v>
      </c>
      <c r="I782" s="244"/>
      <c r="J782" s="244"/>
      <c r="K782" s="240"/>
      <c r="L782" s="240"/>
      <c r="M782" s="245"/>
      <c r="N782" s="246"/>
      <c r="O782" s="247"/>
      <c r="P782" s="247"/>
      <c r="Q782" s="247"/>
      <c r="R782" s="247"/>
      <c r="S782" s="247"/>
      <c r="T782" s="247"/>
      <c r="U782" s="247"/>
      <c r="V782" s="247"/>
      <c r="W782" s="247"/>
      <c r="X782" s="248"/>
      <c r="AT782" s="249" t="s">
        <v>153</v>
      </c>
      <c r="AU782" s="249" t="s">
        <v>23</v>
      </c>
      <c r="AV782" s="12" t="s">
        <v>94</v>
      </c>
      <c r="AW782" s="12" t="s">
        <v>5</v>
      </c>
      <c r="AX782" s="12" t="s">
        <v>85</v>
      </c>
      <c r="AY782" s="249" t="s">
        <v>141</v>
      </c>
    </row>
    <row r="783" s="1" customFormat="1" ht="16.5" customHeight="1">
      <c r="B783" s="37"/>
      <c r="C783" s="196" t="s">
        <v>1526</v>
      </c>
      <c r="D783" s="196" t="s">
        <v>137</v>
      </c>
      <c r="E783" s="197" t="s">
        <v>1368</v>
      </c>
      <c r="F783" s="198" t="s">
        <v>1369</v>
      </c>
      <c r="G783" s="199" t="s">
        <v>427</v>
      </c>
      <c r="H783" s="200">
        <v>6</v>
      </c>
      <c r="I783" s="201"/>
      <c r="J783" s="201"/>
      <c r="K783" s="202">
        <f>ROUND(P783*H783,2)</f>
        <v>0</v>
      </c>
      <c r="L783" s="198" t="s">
        <v>151</v>
      </c>
      <c r="M783" s="42"/>
      <c r="N783" s="203" t="s">
        <v>21</v>
      </c>
      <c r="O783" s="204" t="s">
        <v>54</v>
      </c>
      <c r="P783" s="205">
        <f>I783+J783</f>
        <v>0</v>
      </c>
      <c r="Q783" s="205">
        <f>ROUND(I783*H783,2)</f>
        <v>0</v>
      </c>
      <c r="R783" s="205">
        <f>ROUND(J783*H783,2)</f>
        <v>0</v>
      </c>
      <c r="S783" s="78"/>
      <c r="T783" s="206">
        <f>S783*H783</f>
        <v>0</v>
      </c>
      <c r="U783" s="206">
        <v>0</v>
      </c>
      <c r="V783" s="206">
        <f>U783*H783</f>
        <v>0</v>
      </c>
      <c r="W783" s="206">
        <v>0</v>
      </c>
      <c r="X783" s="207">
        <f>W783*H783</f>
        <v>0</v>
      </c>
      <c r="AR783" s="15" t="s">
        <v>529</v>
      </c>
      <c r="AT783" s="15" t="s">
        <v>137</v>
      </c>
      <c r="AU783" s="15" t="s">
        <v>23</v>
      </c>
      <c r="AY783" s="15" t="s">
        <v>141</v>
      </c>
      <c r="BE783" s="208">
        <f>IF(O783="základní",K783,0)</f>
        <v>0</v>
      </c>
      <c r="BF783" s="208">
        <f>IF(O783="snížená",K783,0)</f>
        <v>0</v>
      </c>
      <c r="BG783" s="208">
        <f>IF(O783="zákl. přenesená",K783,0)</f>
        <v>0</v>
      </c>
      <c r="BH783" s="208">
        <f>IF(O783="sníž. přenesená",K783,0)</f>
        <v>0</v>
      </c>
      <c r="BI783" s="208">
        <f>IF(O783="nulová",K783,0)</f>
        <v>0</v>
      </c>
      <c r="BJ783" s="15" t="s">
        <v>23</v>
      </c>
      <c r="BK783" s="208">
        <f>ROUND(P783*H783,2)</f>
        <v>0</v>
      </c>
      <c r="BL783" s="15" t="s">
        <v>529</v>
      </c>
      <c r="BM783" s="15" t="s">
        <v>1527</v>
      </c>
    </row>
    <row r="784" s="1" customFormat="1">
      <c r="B784" s="37"/>
      <c r="C784" s="38"/>
      <c r="D784" s="209" t="s">
        <v>143</v>
      </c>
      <c r="E784" s="38"/>
      <c r="F784" s="210" t="s">
        <v>1369</v>
      </c>
      <c r="G784" s="38"/>
      <c r="H784" s="38"/>
      <c r="I784" s="130"/>
      <c r="J784" s="130"/>
      <c r="K784" s="38"/>
      <c r="L784" s="38"/>
      <c r="M784" s="42"/>
      <c r="N784" s="211"/>
      <c r="O784" s="78"/>
      <c r="P784" s="78"/>
      <c r="Q784" s="78"/>
      <c r="R784" s="78"/>
      <c r="S784" s="78"/>
      <c r="T784" s="78"/>
      <c r="U784" s="78"/>
      <c r="V784" s="78"/>
      <c r="W784" s="78"/>
      <c r="X784" s="79"/>
      <c r="AT784" s="15" t="s">
        <v>143</v>
      </c>
      <c r="AU784" s="15" t="s">
        <v>23</v>
      </c>
    </row>
    <row r="785" s="11" customFormat="1">
      <c r="B785" s="229"/>
      <c r="C785" s="230"/>
      <c r="D785" s="209" t="s">
        <v>153</v>
      </c>
      <c r="E785" s="231" t="s">
        <v>21</v>
      </c>
      <c r="F785" s="232" t="s">
        <v>752</v>
      </c>
      <c r="G785" s="230"/>
      <c r="H785" s="231" t="s">
        <v>21</v>
      </c>
      <c r="I785" s="233"/>
      <c r="J785" s="233"/>
      <c r="K785" s="230"/>
      <c r="L785" s="230"/>
      <c r="M785" s="234"/>
      <c r="N785" s="235"/>
      <c r="O785" s="236"/>
      <c r="P785" s="236"/>
      <c r="Q785" s="236"/>
      <c r="R785" s="236"/>
      <c r="S785" s="236"/>
      <c r="T785" s="236"/>
      <c r="U785" s="236"/>
      <c r="V785" s="236"/>
      <c r="W785" s="236"/>
      <c r="X785" s="237"/>
      <c r="AT785" s="238" t="s">
        <v>153</v>
      </c>
      <c r="AU785" s="238" t="s">
        <v>23</v>
      </c>
      <c r="AV785" s="11" t="s">
        <v>23</v>
      </c>
      <c r="AW785" s="11" t="s">
        <v>5</v>
      </c>
      <c r="AX785" s="11" t="s">
        <v>85</v>
      </c>
      <c r="AY785" s="238" t="s">
        <v>141</v>
      </c>
    </row>
    <row r="786" s="12" customFormat="1">
      <c r="B786" s="239"/>
      <c r="C786" s="240"/>
      <c r="D786" s="209" t="s">
        <v>153</v>
      </c>
      <c r="E786" s="241" t="s">
        <v>21</v>
      </c>
      <c r="F786" s="242" t="s">
        <v>180</v>
      </c>
      <c r="G786" s="240"/>
      <c r="H786" s="243">
        <v>6</v>
      </c>
      <c r="I786" s="244"/>
      <c r="J786" s="244"/>
      <c r="K786" s="240"/>
      <c r="L786" s="240"/>
      <c r="M786" s="245"/>
      <c r="N786" s="246"/>
      <c r="O786" s="247"/>
      <c r="P786" s="247"/>
      <c r="Q786" s="247"/>
      <c r="R786" s="247"/>
      <c r="S786" s="247"/>
      <c r="T786" s="247"/>
      <c r="U786" s="247"/>
      <c r="V786" s="247"/>
      <c r="W786" s="247"/>
      <c r="X786" s="248"/>
      <c r="AT786" s="249" t="s">
        <v>153</v>
      </c>
      <c r="AU786" s="249" t="s">
        <v>23</v>
      </c>
      <c r="AV786" s="12" t="s">
        <v>94</v>
      </c>
      <c r="AW786" s="12" t="s">
        <v>5</v>
      </c>
      <c r="AX786" s="12" t="s">
        <v>23</v>
      </c>
      <c r="AY786" s="249" t="s">
        <v>141</v>
      </c>
    </row>
    <row r="787" s="1" customFormat="1" ht="16.5" customHeight="1">
      <c r="B787" s="37"/>
      <c r="C787" s="250" t="s">
        <v>1528</v>
      </c>
      <c r="D787" s="250" t="s">
        <v>249</v>
      </c>
      <c r="E787" s="251" t="s">
        <v>1529</v>
      </c>
      <c r="F787" s="252" t="s">
        <v>1530</v>
      </c>
      <c r="G787" s="253" t="s">
        <v>207</v>
      </c>
      <c r="H787" s="254">
        <v>368</v>
      </c>
      <c r="I787" s="255"/>
      <c r="J787" s="256"/>
      <c r="K787" s="257">
        <f>ROUND(P787*H787,2)</f>
        <v>0</v>
      </c>
      <c r="L787" s="252" t="s">
        <v>21</v>
      </c>
      <c r="M787" s="258"/>
      <c r="N787" s="259" t="s">
        <v>21</v>
      </c>
      <c r="O787" s="204" t="s">
        <v>54</v>
      </c>
      <c r="P787" s="205">
        <f>I787+J787</f>
        <v>0</v>
      </c>
      <c r="Q787" s="205">
        <f>ROUND(I787*H787,2)</f>
        <v>0</v>
      </c>
      <c r="R787" s="205">
        <f>ROUND(J787*H787,2)</f>
        <v>0</v>
      </c>
      <c r="S787" s="78"/>
      <c r="T787" s="206">
        <f>S787*H787</f>
        <v>0</v>
      </c>
      <c r="U787" s="206">
        <v>0.00035</v>
      </c>
      <c r="V787" s="206">
        <f>U787*H787</f>
        <v>0.1288</v>
      </c>
      <c r="W787" s="206">
        <v>0</v>
      </c>
      <c r="X787" s="207">
        <f>W787*H787</f>
        <v>0</v>
      </c>
      <c r="AR787" s="15" t="s">
        <v>749</v>
      </c>
      <c r="AT787" s="15" t="s">
        <v>249</v>
      </c>
      <c r="AU787" s="15" t="s">
        <v>23</v>
      </c>
      <c r="AY787" s="15" t="s">
        <v>141</v>
      </c>
      <c r="BE787" s="208">
        <f>IF(O787="základní",K787,0)</f>
        <v>0</v>
      </c>
      <c r="BF787" s="208">
        <f>IF(O787="snížená",K787,0)</f>
        <v>0</v>
      </c>
      <c r="BG787" s="208">
        <f>IF(O787="zákl. přenesená",K787,0)</f>
        <v>0</v>
      </c>
      <c r="BH787" s="208">
        <f>IF(O787="sníž. přenesená",K787,0)</f>
        <v>0</v>
      </c>
      <c r="BI787" s="208">
        <f>IF(O787="nulová",K787,0)</f>
        <v>0</v>
      </c>
      <c r="BJ787" s="15" t="s">
        <v>23</v>
      </c>
      <c r="BK787" s="208">
        <f>ROUND(P787*H787,2)</f>
        <v>0</v>
      </c>
      <c r="BL787" s="15" t="s">
        <v>749</v>
      </c>
      <c r="BM787" s="15" t="s">
        <v>1531</v>
      </c>
    </row>
    <row r="788" s="1" customFormat="1">
      <c r="B788" s="37"/>
      <c r="C788" s="38"/>
      <c r="D788" s="209" t="s">
        <v>143</v>
      </c>
      <c r="E788" s="38"/>
      <c r="F788" s="210" t="s">
        <v>1532</v>
      </c>
      <c r="G788" s="38"/>
      <c r="H788" s="38"/>
      <c r="I788" s="130"/>
      <c r="J788" s="130"/>
      <c r="K788" s="38"/>
      <c r="L788" s="38"/>
      <c r="M788" s="42"/>
      <c r="N788" s="211"/>
      <c r="O788" s="78"/>
      <c r="P788" s="78"/>
      <c r="Q788" s="78"/>
      <c r="R788" s="78"/>
      <c r="S788" s="78"/>
      <c r="T788" s="78"/>
      <c r="U788" s="78"/>
      <c r="V788" s="78"/>
      <c r="W788" s="78"/>
      <c r="X788" s="79"/>
      <c r="AT788" s="15" t="s">
        <v>143</v>
      </c>
      <c r="AU788" s="15" t="s">
        <v>23</v>
      </c>
    </row>
    <row r="789" s="11" customFormat="1">
      <c r="B789" s="229"/>
      <c r="C789" s="230"/>
      <c r="D789" s="209" t="s">
        <v>153</v>
      </c>
      <c r="E789" s="231" t="s">
        <v>21</v>
      </c>
      <c r="F789" s="232" t="s">
        <v>752</v>
      </c>
      <c r="G789" s="230"/>
      <c r="H789" s="231" t="s">
        <v>21</v>
      </c>
      <c r="I789" s="233"/>
      <c r="J789" s="233"/>
      <c r="K789" s="230"/>
      <c r="L789" s="230"/>
      <c r="M789" s="234"/>
      <c r="N789" s="235"/>
      <c r="O789" s="236"/>
      <c r="P789" s="236"/>
      <c r="Q789" s="236"/>
      <c r="R789" s="236"/>
      <c r="S789" s="236"/>
      <c r="T789" s="236"/>
      <c r="U789" s="236"/>
      <c r="V789" s="236"/>
      <c r="W789" s="236"/>
      <c r="X789" s="237"/>
      <c r="AT789" s="238" t="s">
        <v>153</v>
      </c>
      <c r="AU789" s="238" t="s">
        <v>23</v>
      </c>
      <c r="AV789" s="11" t="s">
        <v>23</v>
      </c>
      <c r="AW789" s="11" t="s">
        <v>5</v>
      </c>
      <c r="AX789" s="11" t="s">
        <v>85</v>
      </c>
      <c r="AY789" s="238" t="s">
        <v>141</v>
      </c>
    </row>
    <row r="790" s="12" customFormat="1">
      <c r="B790" s="239"/>
      <c r="C790" s="240"/>
      <c r="D790" s="209" t="s">
        <v>153</v>
      </c>
      <c r="E790" s="241" t="s">
        <v>21</v>
      </c>
      <c r="F790" s="242" t="s">
        <v>1533</v>
      </c>
      <c r="G790" s="240"/>
      <c r="H790" s="243">
        <v>368</v>
      </c>
      <c r="I790" s="244"/>
      <c r="J790" s="244"/>
      <c r="K790" s="240"/>
      <c r="L790" s="240"/>
      <c r="M790" s="245"/>
      <c r="N790" s="246"/>
      <c r="O790" s="247"/>
      <c r="P790" s="247"/>
      <c r="Q790" s="247"/>
      <c r="R790" s="247"/>
      <c r="S790" s="247"/>
      <c r="T790" s="247"/>
      <c r="U790" s="247"/>
      <c r="V790" s="247"/>
      <c r="W790" s="247"/>
      <c r="X790" s="248"/>
      <c r="AT790" s="249" t="s">
        <v>153</v>
      </c>
      <c r="AU790" s="249" t="s">
        <v>23</v>
      </c>
      <c r="AV790" s="12" t="s">
        <v>94</v>
      </c>
      <c r="AW790" s="12" t="s">
        <v>5</v>
      </c>
      <c r="AX790" s="12" t="s">
        <v>23</v>
      </c>
      <c r="AY790" s="249" t="s">
        <v>141</v>
      </c>
    </row>
    <row r="791" s="1" customFormat="1" ht="16.5" customHeight="1">
      <c r="B791" s="37"/>
      <c r="C791" s="196" t="s">
        <v>1534</v>
      </c>
      <c r="D791" s="196" t="s">
        <v>137</v>
      </c>
      <c r="E791" s="197" t="s">
        <v>1372</v>
      </c>
      <c r="F791" s="198" t="s">
        <v>1373</v>
      </c>
      <c r="G791" s="199" t="s">
        <v>1374</v>
      </c>
      <c r="H791" s="200">
        <v>0.35299999999999998</v>
      </c>
      <c r="I791" s="201"/>
      <c r="J791" s="201"/>
      <c r="K791" s="202">
        <f>ROUND(P791*H791,2)</f>
        <v>0</v>
      </c>
      <c r="L791" s="198" t="s">
        <v>151</v>
      </c>
      <c r="M791" s="42"/>
      <c r="N791" s="203" t="s">
        <v>21</v>
      </c>
      <c r="O791" s="204" t="s">
        <v>54</v>
      </c>
      <c r="P791" s="205">
        <f>I791+J791</f>
        <v>0</v>
      </c>
      <c r="Q791" s="205">
        <f>ROUND(I791*H791,2)</f>
        <v>0</v>
      </c>
      <c r="R791" s="205">
        <f>ROUND(J791*H791,2)</f>
        <v>0</v>
      </c>
      <c r="S791" s="78"/>
      <c r="T791" s="206">
        <f>S791*H791</f>
        <v>0</v>
      </c>
      <c r="U791" s="206">
        <v>0</v>
      </c>
      <c r="V791" s="206">
        <f>U791*H791</f>
        <v>0</v>
      </c>
      <c r="W791" s="206">
        <v>0</v>
      </c>
      <c r="X791" s="207">
        <f>W791*H791</f>
        <v>0</v>
      </c>
      <c r="AR791" s="15" t="s">
        <v>529</v>
      </c>
      <c r="AT791" s="15" t="s">
        <v>137</v>
      </c>
      <c r="AU791" s="15" t="s">
        <v>23</v>
      </c>
      <c r="AY791" s="15" t="s">
        <v>141</v>
      </c>
      <c r="BE791" s="208">
        <f>IF(O791="základní",K791,0)</f>
        <v>0</v>
      </c>
      <c r="BF791" s="208">
        <f>IF(O791="snížená",K791,0)</f>
        <v>0</v>
      </c>
      <c r="BG791" s="208">
        <f>IF(O791="zákl. přenesená",K791,0)</f>
        <v>0</v>
      </c>
      <c r="BH791" s="208">
        <f>IF(O791="sníž. přenesená",K791,0)</f>
        <v>0</v>
      </c>
      <c r="BI791" s="208">
        <f>IF(O791="nulová",K791,0)</f>
        <v>0</v>
      </c>
      <c r="BJ791" s="15" t="s">
        <v>23</v>
      </c>
      <c r="BK791" s="208">
        <f>ROUND(P791*H791,2)</f>
        <v>0</v>
      </c>
      <c r="BL791" s="15" t="s">
        <v>529</v>
      </c>
      <c r="BM791" s="15" t="s">
        <v>1535</v>
      </c>
    </row>
    <row r="792" s="1" customFormat="1">
      <c r="B792" s="37"/>
      <c r="C792" s="38"/>
      <c r="D792" s="209" t="s">
        <v>143</v>
      </c>
      <c r="E792" s="38"/>
      <c r="F792" s="210" t="s">
        <v>1376</v>
      </c>
      <c r="G792" s="38"/>
      <c r="H792" s="38"/>
      <c r="I792" s="130"/>
      <c r="J792" s="130"/>
      <c r="K792" s="38"/>
      <c r="L792" s="38"/>
      <c r="M792" s="42"/>
      <c r="N792" s="211"/>
      <c r="O792" s="78"/>
      <c r="P792" s="78"/>
      <c r="Q792" s="78"/>
      <c r="R792" s="78"/>
      <c r="S792" s="78"/>
      <c r="T792" s="78"/>
      <c r="U792" s="78"/>
      <c r="V792" s="78"/>
      <c r="W792" s="78"/>
      <c r="X792" s="79"/>
      <c r="AT792" s="15" t="s">
        <v>143</v>
      </c>
      <c r="AU792" s="15" t="s">
        <v>23</v>
      </c>
    </row>
    <row r="793" s="11" customFormat="1">
      <c r="B793" s="229"/>
      <c r="C793" s="230"/>
      <c r="D793" s="209" t="s">
        <v>153</v>
      </c>
      <c r="E793" s="231" t="s">
        <v>21</v>
      </c>
      <c r="F793" s="232" t="s">
        <v>752</v>
      </c>
      <c r="G793" s="230"/>
      <c r="H793" s="231" t="s">
        <v>21</v>
      </c>
      <c r="I793" s="233"/>
      <c r="J793" s="233"/>
      <c r="K793" s="230"/>
      <c r="L793" s="230"/>
      <c r="M793" s="234"/>
      <c r="N793" s="235"/>
      <c r="O793" s="236"/>
      <c r="P793" s="236"/>
      <c r="Q793" s="236"/>
      <c r="R793" s="236"/>
      <c r="S793" s="236"/>
      <c r="T793" s="236"/>
      <c r="U793" s="236"/>
      <c r="V793" s="236"/>
      <c r="W793" s="236"/>
      <c r="X793" s="237"/>
      <c r="AT793" s="238" t="s">
        <v>153</v>
      </c>
      <c r="AU793" s="238" t="s">
        <v>23</v>
      </c>
      <c r="AV793" s="11" t="s">
        <v>23</v>
      </c>
      <c r="AW793" s="11" t="s">
        <v>5</v>
      </c>
      <c r="AX793" s="11" t="s">
        <v>85</v>
      </c>
      <c r="AY793" s="238" t="s">
        <v>141</v>
      </c>
    </row>
    <row r="794" s="12" customFormat="1">
      <c r="B794" s="239"/>
      <c r="C794" s="240"/>
      <c r="D794" s="209" t="s">
        <v>153</v>
      </c>
      <c r="E794" s="241" t="s">
        <v>21</v>
      </c>
      <c r="F794" s="242" t="s">
        <v>1536</v>
      </c>
      <c r="G794" s="240"/>
      <c r="H794" s="243">
        <v>0.35299999999999998</v>
      </c>
      <c r="I794" s="244"/>
      <c r="J794" s="244"/>
      <c r="K794" s="240"/>
      <c r="L794" s="240"/>
      <c r="M794" s="245"/>
      <c r="N794" s="246"/>
      <c r="O794" s="247"/>
      <c r="P794" s="247"/>
      <c r="Q794" s="247"/>
      <c r="R794" s="247"/>
      <c r="S794" s="247"/>
      <c r="T794" s="247"/>
      <c r="U794" s="247"/>
      <c r="V794" s="247"/>
      <c r="W794" s="247"/>
      <c r="X794" s="248"/>
      <c r="AT794" s="249" t="s">
        <v>153</v>
      </c>
      <c r="AU794" s="249" t="s">
        <v>23</v>
      </c>
      <c r="AV794" s="12" t="s">
        <v>94</v>
      </c>
      <c r="AW794" s="12" t="s">
        <v>5</v>
      </c>
      <c r="AX794" s="12" t="s">
        <v>23</v>
      </c>
      <c r="AY794" s="249" t="s">
        <v>141</v>
      </c>
    </row>
    <row r="795" s="1" customFormat="1" ht="16.5" customHeight="1">
      <c r="B795" s="37"/>
      <c r="C795" s="196" t="s">
        <v>1537</v>
      </c>
      <c r="D795" s="196" t="s">
        <v>137</v>
      </c>
      <c r="E795" s="197" t="s">
        <v>1390</v>
      </c>
      <c r="F795" s="198" t="s">
        <v>1391</v>
      </c>
      <c r="G795" s="199" t="s">
        <v>427</v>
      </c>
      <c r="H795" s="200">
        <v>16</v>
      </c>
      <c r="I795" s="201"/>
      <c r="J795" s="201"/>
      <c r="K795" s="202">
        <f>ROUND(P795*H795,2)</f>
        <v>0</v>
      </c>
      <c r="L795" s="198" t="s">
        <v>151</v>
      </c>
      <c r="M795" s="42"/>
      <c r="N795" s="203" t="s">
        <v>21</v>
      </c>
      <c r="O795" s="204" t="s">
        <v>54</v>
      </c>
      <c r="P795" s="205">
        <f>I795+J795</f>
        <v>0</v>
      </c>
      <c r="Q795" s="205">
        <f>ROUND(I795*H795,2)</f>
        <v>0</v>
      </c>
      <c r="R795" s="205">
        <f>ROUND(J795*H795,2)</f>
        <v>0</v>
      </c>
      <c r="S795" s="78"/>
      <c r="T795" s="206">
        <f>S795*H795</f>
        <v>0</v>
      </c>
      <c r="U795" s="206">
        <v>0</v>
      </c>
      <c r="V795" s="206">
        <f>U795*H795</f>
        <v>0</v>
      </c>
      <c r="W795" s="206">
        <v>0</v>
      </c>
      <c r="X795" s="207">
        <f>W795*H795</f>
        <v>0</v>
      </c>
      <c r="AR795" s="15" t="s">
        <v>529</v>
      </c>
      <c r="AT795" s="15" t="s">
        <v>137</v>
      </c>
      <c r="AU795" s="15" t="s">
        <v>23</v>
      </c>
      <c r="AY795" s="15" t="s">
        <v>141</v>
      </c>
      <c r="BE795" s="208">
        <f>IF(O795="základní",K795,0)</f>
        <v>0</v>
      </c>
      <c r="BF795" s="208">
        <f>IF(O795="snížená",K795,0)</f>
        <v>0</v>
      </c>
      <c r="BG795" s="208">
        <f>IF(O795="zákl. přenesená",K795,0)</f>
        <v>0</v>
      </c>
      <c r="BH795" s="208">
        <f>IF(O795="sníž. přenesená",K795,0)</f>
        <v>0</v>
      </c>
      <c r="BI795" s="208">
        <f>IF(O795="nulová",K795,0)</f>
        <v>0</v>
      </c>
      <c r="BJ795" s="15" t="s">
        <v>23</v>
      </c>
      <c r="BK795" s="208">
        <f>ROUND(P795*H795,2)</f>
        <v>0</v>
      </c>
      <c r="BL795" s="15" t="s">
        <v>529</v>
      </c>
      <c r="BM795" s="15" t="s">
        <v>1538</v>
      </c>
    </row>
    <row r="796" s="1" customFormat="1">
      <c r="B796" s="37"/>
      <c r="C796" s="38"/>
      <c r="D796" s="209" t="s">
        <v>143</v>
      </c>
      <c r="E796" s="38"/>
      <c r="F796" s="210" t="s">
        <v>1391</v>
      </c>
      <c r="G796" s="38"/>
      <c r="H796" s="38"/>
      <c r="I796" s="130"/>
      <c r="J796" s="130"/>
      <c r="K796" s="38"/>
      <c r="L796" s="38"/>
      <c r="M796" s="42"/>
      <c r="N796" s="211"/>
      <c r="O796" s="78"/>
      <c r="P796" s="78"/>
      <c r="Q796" s="78"/>
      <c r="R796" s="78"/>
      <c r="S796" s="78"/>
      <c r="T796" s="78"/>
      <c r="U796" s="78"/>
      <c r="V796" s="78"/>
      <c r="W796" s="78"/>
      <c r="X796" s="79"/>
      <c r="AT796" s="15" t="s">
        <v>143</v>
      </c>
      <c r="AU796" s="15" t="s">
        <v>23</v>
      </c>
    </row>
    <row r="797" s="1" customFormat="1" ht="16.5" customHeight="1">
      <c r="B797" s="37"/>
      <c r="C797" s="250" t="s">
        <v>1539</v>
      </c>
      <c r="D797" s="250" t="s">
        <v>249</v>
      </c>
      <c r="E797" s="251" t="s">
        <v>1540</v>
      </c>
      <c r="F797" s="252" t="s">
        <v>1541</v>
      </c>
      <c r="G797" s="253" t="s">
        <v>427</v>
      </c>
      <c r="H797" s="254">
        <v>16</v>
      </c>
      <c r="I797" s="255"/>
      <c r="J797" s="256"/>
      <c r="K797" s="257">
        <f>ROUND(P797*H797,2)</f>
        <v>0</v>
      </c>
      <c r="L797" s="252" t="s">
        <v>21</v>
      </c>
      <c r="M797" s="258"/>
      <c r="N797" s="259" t="s">
        <v>21</v>
      </c>
      <c r="O797" s="204" t="s">
        <v>54</v>
      </c>
      <c r="P797" s="205">
        <f>I797+J797</f>
        <v>0</v>
      </c>
      <c r="Q797" s="205">
        <f>ROUND(I797*H797,2)</f>
        <v>0</v>
      </c>
      <c r="R797" s="205">
        <f>ROUND(J797*H797,2)</f>
        <v>0</v>
      </c>
      <c r="S797" s="78"/>
      <c r="T797" s="206">
        <f>S797*H797</f>
        <v>0</v>
      </c>
      <c r="U797" s="206">
        <v>0.00035</v>
      </c>
      <c r="V797" s="206">
        <f>U797*H797</f>
        <v>0.0055999999999999999</v>
      </c>
      <c r="W797" s="206">
        <v>0</v>
      </c>
      <c r="X797" s="207">
        <f>W797*H797</f>
        <v>0</v>
      </c>
      <c r="AR797" s="15" t="s">
        <v>749</v>
      </c>
      <c r="AT797" s="15" t="s">
        <v>249</v>
      </c>
      <c r="AU797" s="15" t="s">
        <v>23</v>
      </c>
      <c r="AY797" s="15" t="s">
        <v>141</v>
      </c>
      <c r="BE797" s="208">
        <f>IF(O797="základní",K797,0)</f>
        <v>0</v>
      </c>
      <c r="BF797" s="208">
        <f>IF(O797="snížená",K797,0)</f>
        <v>0</v>
      </c>
      <c r="BG797" s="208">
        <f>IF(O797="zákl. přenesená",K797,0)</f>
        <v>0</v>
      </c>
      <c r="BH797" s="208">
        <f>IF(O797="sníž. přenesená",K797,0)</f>
        <v>0</v>
      </c>
      <c r="BI797" s="208">
        <f>IF(O797="nulová",K797,0)</f>
        <v>0</v>
      </c>
      <c r="BJ797" s="15" t="s">
        <v>23</v>
      </c>
      <c r="BK797" s="208">
        <f>ROUND(P797*H797,2)</f>
        <v>0</v>
      </c>
      <c r="BL797" s="15" t="s">
        <v>749</v>
      </c>
      <c r="BM797" s="15" t="s">
        <v>1542</v>
      </c>
    </row>
    <row r="798" s="1" customFormat="1">
      <c r="B798" s="37"/>
      <c r="C798" s="38"/>
      <c r="D798" s="209" t="s">
        <v>143</v>
      </c>
      <c r="E798" s="38"/>
      <c r="F798" s="210" t="s">
        <v>1541</v>
      </c>
      <c r="G798" s="38"/>
      <c r="H798" s="38"/>
      <c r="I798" s="130"/>
      <c r="J798" s="130"/>
      <c r="K798" s="38"/>
      <c r="L798" s="38"/>
      <c r="M798" s="42"/>
      <c r="N798" s="211"/>
      <c r="O798" s="78"/>
      <c r="P798" s="78"/>
      <c r="Q798" s="78"/>
      <c r="R798" s="78"/>
      <c r="S798" s="78"/>
      <c r="T798" s="78"/>
      <c r="U798" s="78"/>
      <c r="V798" s="78"/>
      <c r="W798" s="78"/>
      <c r="X798" s="79"/>
      <c r="AT798" s="15" t="s">
        <v>143</v>
      </c>
      <c r="AU798" s="15" t="s">
        <v>23</v>
      </c>
    </row>
    <row r="799" s="11" customFormat="1">
      <c r="B799" s="229"/>
      <c r="C799" s="230"/>
      <c r="D799" s="209" t="s">
        <v>153</v>
      </c>
      <c r="E799" s="231" t="s">
        <v>21</v>
      </c>
      <c r="F799" s="232" t="s">
        <v>1543</v>
      </c>
      <c r="G799" s="230"/>
      <c r="H799" s="231" t="s">
        <v>21</v>
      </c>
      <c r="I799" s="233"/>
      <c r="J799" s="233"/>
      <c r="K799" s="230"/>
      <c r="L799" s="230"/>
      <c r="M799" s="234"/>
      <c r="N799" s="235"/>
      <c r="O799" s="236"/>
      <c r="P799" s="236"/>
      <c r="Q799" s="236"/>
      <c r="R799" s="236"/>
      <c r="S799" s="236"/>
      <c r="T799" s="236"/>
      <c r="U799" s="236"/>
      <c r="V799" s="236"/>
      <c r="W799" s="236"/>
      <c r="X799" s="237"/>
      <c r="AT799" s="238" t="s">
        <v>153</v>
      </c>
      <c r="AU799" s="238" t="s">
        <v>23</v>
      </c>
      <c r="AV799" s="11" t="s">
        <v>23</v>
      </c>
      <c r="AW799" s="11" t="s">
        <v>5</v>
      </c>
      <c r="AX799" s="11" t="s">
        <v>85</v>
      </c>
      <c r="AY799" s="238" t="s">
        <v>141</v>
      </c>
    </row>
    <row r="800" s="12" customFormat="1">
      <c r="B800" s="239"/>
      <c r="C800" s="240"/>
      <c r="D800" s="209" t="s">
        <v>153</v>
      </c>
      <c r="E800" s="241" t="s">
        <v>21</v>
      </c>
      <c r="F800" s="242" t="s">
        <v>982</v>
      </c>
      <c r="G800" s="240"/>
      <c r="H800" s="243">
        <v>16</v>
      </c>
      <c r="I800" s="244"/>
      <c r="J800" s="244"/>
      <c r="K800" s="240"/>
      <c r="L800" s="240"/>
      <c r="M800" s="245"/>
      <c r="N800" s="246"/>
      <c r="O800" s="247"/>
      <c r="P800" s="247"/>
      <c r="Q800" s="247"/>
      <c r="R800" s="247"/>
      <c r="S800" s="247"/>
      <c r="T800" s="247"/>
      <c r="U800" s="247"/>
      <c r="V800" s="247"/>
      <c r="W800" s="247"/>
      <c r="X800" s="248"/>
      <c r="AT800" s="249" t="s">
        <v>153</v>
      </c>
      <c r="AU800" s="249" t="s">
        <v>23</v>
      </c>
      <c r="AV800" s="12" t="s">
        <v>94</v>
      </c>
      <c r="AW800" s="12" t="s">
        <v>5</v>
      </c>
      <c r="AX800" s="12" t="s">
        <v>23</v>
      </c>
      <c r="AY800" s="249" t="s">
        <v>141</v>
      </c>
    </row>
    <row r="801" s="1" customFormat="1" ht="16.5" customHeight="1">
      <c r="B801" s="37"/>
      <c r="C801" s="196" t="s">
        <v>1544</v>
      </c>
      <c r="D801" s="196" t="s">
        <v>137</v>
      </c>
      <c r="E801" s="197" t="s">
        <v>1415</v>
      </c>
      <c r="F801" s="198" t="s">
        <v>1416</v>
      </c>
      <c r="G801" s="199" t="s">
        <v>207</v>
      </c>
      <c r="H801" s="200">
        <v>448</v>
      </c>
      <c r="I801" s="201"/>
      <c r="J801" s="201"/>
      <c r="K801" s="202">
        <f>ROUND(P801*H801,2)</f>
        <v>0</v>
      </c>
      <c r="L801" s="198" t="s">
        <v>151</v>
      </c>
      <c r="M801" s="42"/>
      <c r="N801" s="203" t="s">
        <v>21</v>
      </c>
      <c r="O801" s="204" t="s">
        <v>54</v>
      </c>
      <c r="P801" s="205">
        <f>I801+J801</f>
        <v>0</v>
      </c>
      <c r="Q801" s="205">
        <f>ROUND(I801*H801,2)</f>
        <v>0</v>
      </c>
      <c r="R801" s="205">
        <f>ROUND(J801*H801,2)</f>
        <v>0</v>
      </c>
      <c r="S801" s="78"/>
      <c r="T801" s="206">
        <f>S801*H801</f>
        <v>0</v>
      </c>
      <c r="U801" s="206">
        <v>0</v>
      </c>
      <c r="V801" s="206">
        <f>U801*H801</f>
        <v>0</v>
      </c>
      <c r="W801" s="206">
        <v>0</v>
      </c>
      <c r="X801" s="207">
        <f>W801*H801</f>
        <v>0</v>
      </c>
      <c r="AR801" s="15" t="s">
        <v>529</v>
      </c>
      <c r="AT801" s="15" t="s">
        <v>137</v>
      </c>
      <c r="AU801" s="15" t="s">
        <v>23</v>
      </c>
      <c r="AY801" s="15" t="s">
        <v>141</v>
      </c>
      <c r="BE801" s="208">
        <f>IF(O801="základní",K801,0)</f>
        <v>0</v>
      </c>
      <c r="BF801" s="208">
        <f>IF(O801="snížená",K801,0)</f>
        <v>0</v>
      </c>
      <c r="BG801" s="208">
        <f>IF(O801="zákl. přenesená",K801,0)</f>
        <v>0</v>
      </c>
      <c r="BH801" s="208">
        <f>IF(O801="sníž. přenesená",K801,0)</f>
        <v>0</v>
      </c>
      <c r="BI801" s="208">
        <f>IF(O801="nulová",K801,0)</f>
        <v>0</v>
      </c>
      <c r="BJ801" s="15" t="s">
        <v>23</v>
      </c>
      <c r="BK801" s="208">
        <f>ROUND(P801*H801,2)</f>
        <v>0</v>
      </c>
      <c r="BL801" s="15" t="s">
        <v>529</v>
      </c>
      <c r="BM801" s="15" t="s">
        <v>1545</v>
      </c>
    </row>
    <row r="802" s="1" customFormat="1">
      <c r="B802" s="37"/>
      <c r="C802" s="38"/>
      <c r="D802" s="209" t="s">
        <v>143</v>
      </c>
      <c r="E802" s="38"/>
      <c r="F802" s="210" t="s">
        <v>1416</v>
      </c>
      <c r="G802" s="38"/>
      <c r="H802" s="38"/>
      <c r="I802" s="130"/>
      <c r="J802" s="130"/>
      <c r="K802" s="38"/>
      <c r="L802" s="38"/>
      <c r="M802" s="42"/>
      <c r="N802" s="211"/>
      <c r="O802" s="78"/>
      <c r="P802" s="78"/>
      <c r="Q802" s="78"/>
      <c r="R802" s="78"/>
      <c r="S802" s="78"/>
      <c r="T802" s="78"/>
      <c r="U802" s="78"/>
      <c r="V802" s="78"/>
      <c r="W802" s="78"/>
      <c r="X802" s="79"/>
      <c r="AT802" s="15" t="s">
        <v>143</v>
      </c>
      <c r="AU802" s="15" t="s">
        <v>23</v>
      </c>
    </row>
    <row r="803" s="11" customFormat="1">
      <c r="B803" s="229"/>
      <c r="C803" s="230"/>
      <c r="D803" s="209" t="s">
        <v>153</v>
      </c>
      <c r="E803" s="231" t="s">
        <v>21</v>
      </c>
      <c r="F803" s="232" t="s">
        <v>752</v>
      </c>
      <c r="G803" s="230"/>
      <c r="H803" s="231" t="s">
        <v>21</v>
      </c>
      <c r="I803" s="233"/>
      <c r="J803" s="233"/>
      <c r="K803" s="230"/>
      <c r="L803" s="230"/>
      <c r="M803" s="234"/>
      <c r="N803" s="235"/>
      <c r="O803" s="236"/>
      <c r="P803" s="236"/>
      <c r="Q803" s="236"/>
      <c r="R803" s="236"/>
      <c r="S803" s="236"/>
      <c r="T803" s="236"/>
      <c r="U803" s="236"/>
      <c r="V803" s="236"/>
      <c r="W803" s="236"/>
      <c r="X803" s="237"/>
      <c r="AT803" s="238" t="s">
        <v>153</v>
      </c>
      <c r="AU803" s="238" t="s">
        <v>23</v>
      </c>
      <c r="AV803" s="11" t="s">
        <v>23</v>
      </c>
      <c r="AW803" s="11" t="s">
        <v>5</v>
      </c>
      <c r="AX803" s="11" t="s">
        <v>85</v>
      </c>
      <c r="AY803" s="238" t="s">
        <v>141</v>
      </c>
    </row>
    <row r="804" s="11" customFormat="1">
      <c r="B804" s="229"/>
      <c r="C804" s="230"/>
      <c r="D804" s="209" t="s">
        <v>153</v>
      </c>
      <c r="E804" s="231" t="s">
        <v>21</v>
      </c>
      <c r="F804" s="232" t="s">
        <v>1546</v>
      </c>
      <c r="G804" s="230"/>
      <c r="H804" s="231" t="s">
        <v>21</v>
      </c>
      <c r="I804" s="233"/>
      <c r="J804" s="233"/>
      <c r="K804" s="230"/>
      <c r="L804" s="230"/>
      <c r="M804" s="234"/>
      <c r="N804" s="235"/>
      <c r="O804" s="236"/>
      <c r="P804" s="236"/>
      <c r="Q804" s="236"/>
      <c r="R804" s="236"/>
      <c r="S804" s="236"/>
      <c r="T804" s="236"/>
      <c r="U804" s="236"/>
      <c r="V804" s="236"/>
      <c r="W804" s="236"/>
      <c r="X804" s="237"/>
      <c r="AT804" s="238" t="s">
        <v>153</v>
      </c>
      <c r="AU804" s="238" t="s">
        <v>23</v>
      </c>
      <c r="AV804" s="11" t="s">
        <v>23</v>
      </c>
      <c r="AW804" s="11" t="s">
        <v>5</v>
      </c>
      <c r="AX804" s="11" t="s">
        <v>85</v>
      </c>
      <c r="AY804" s="238" t="s">
        <v>141</v>
      </c>
    </row>
    <row r="805" s="12" customFormat="1">
      <c r="B805" s="239"/>
      <c r="C805" s="240"/>
      <c r="D805" s="209" t="s">
        <v>153</v>
      </c>
      <c r="E805" s="241" t="s">
        <v>21</v>
      </c>
      <c r="F805" s="242" t="s">
        <v>1547</v>
      </c>
      <c r="G805" s="240"/>
      <c r="H805" s="243">
        <v>275</v>
      </c>
      <c r="I805" s="244"/>
      <c r="J805" s="244"/>
      <c r="K805" s="240"/>
      <c r="L805" s="240"/>
      <c r="M805" s="245"/>
      <c r="N805" s="246"/>
      <c r="O805" s="247"/>
      <c r="P805" s="247"/>
      <c r="Q805" s="247"/>
      <c r="R805" s="247"/>
      <c r="S805" s="247"/>
      <c r="T805" s="247"/>
      <c r="U805" s="247"/>
      <c r="V805" s="247"/>
      <c r="W805" s="247"/>
      <c r="X805" s="248"/>
      <c r="AT805" s="249" t="s">
        <v>153</v>
      </c>
      <c r="AU805" s="249" t="s">
        <v>23</v>
      </c>
      <c r="AV805" s="12" t="s">
        <v>94</v>
      </c>
      <c r="AW805" s="12" t="s">
        <v>5</v>
      </c>
      <c r="AX805" s="12" t="s">
        <v>85</v>
      </c>
      <c r="AY805" s="249" t="s">
        <v>141</v>
      </c>
    </row>
    <row r="806" s="11" customFormat="1">
      <c r="B806" s="229"/>
      <c r="C806" s="230"/>
      <c r="D806" s="209" t="s">
        <v>153</v>
      </c>
      <c r="E806" s="231" t="s">
        <v>21</v>
      </c>
      <c r="F806" s="232" t="s">
        <v>1548</v>
      </c>
      <c r="G806" s="230"/>
      <c r="H806" s="231" t="s">
        <v>21</v>
      </c>
      <c r="I806" s="233"/>
      <c r="J806" s="233"/>
      <c r="K806" s="230"/>
      <c r="L806" s="230"/>
      <c r="M806" s="234"/>
      <c r="N806" s="235"/>
      <c r="O806" s="236"/>
      <c r="P806" s="236"/>
      <c r="Q806" s="236"/>
      <c r="R806" s="236"/>
      <c r="S806" s="236"/>
      <c r="T806" s="236"/>
      <c r="U806" s="236"/>
      <c r="V806" s="236"/>
      <c r="W806" s="236"/>
      <c r="X806" s="237"/>
      <c r="AT806" s="238" t="s">
        <v>153</v>
      </c>
      <c r="AU806" s="238" t="s">
        <v>23</v>
      </c>
      <c r="AV806" s="11" t="s">
        <v>23</v>
      </c>
      <c r="AW806" s="11" t="s">
        <v>5</v>
      </c>
      <c r="AX806" s="11" t="s">
        <v>85</v>
      </c>
      <c r="AY806" s="238" t="s">
        <v>141</v>
      </c>
    </row>
    <row r="807" s="12" customFormat="1">
      <c r="B807" s="239"/>
      <c r="C807" s="240"/>
      <c r="D807" s="209" t="s">
        <v>153</v>
      </c>
      <c r="E807" s="241" t="s">
        <v>21</v>
      </c>
      <c r="F807" s="242" t="s">
        <v>1309</v>
      </c>
      <c r="G807" s="240"/>
      <c r="H807" s="243">
        <v>143</v>
      </c>
      <c r="I807" s="244"/>
      <c r="J807" s="244"/>
      <c r="K807" s="240"/>
      <c r="L807" s="240"/>
      <c r="M807" s="245"/>
      <c r="N807" s="246"/>
      <c r="O807" s="247"/>
      <c r="P807" s="247"/>
      <c r="Q807" s="247"/>
      <c r="R807" s="247"/>
      <c r="S807" s="247"/>
      <c r="T807" s="247"/>
      <c r="U807" s="247"/>
      <c r="V807" s="247"/>
      <c r="W807" s="247"/>
      <c r="X807" s="248"/>
      <c r="AT807" s="249" t="s">
        <v>153</v>
      </c>
      <c r="AU807" s="249" t="s">
        <v>23</v>
      </c>
      <c r="AV807" s="12" t="s">
        <v>94</v>
      </c>
      <c r="AW807" s="12" t="s">
        <v>5</v>
      </c>
      <c r="AX807" s="12" t="s">
        <v>85</v>
      </c>
      <c r="AY807" s="249" t="s">
        <v>141</v>
      </c>
    </row>
    <row r="808" s="11" customFormat="1">
      <c r="B808" s="229"/>
      <c r="C808" s="230"/>
      <c r="D808" s="209" t="s">
        <v>153</v>
      </c>
      <c r="E808" s="231" t="s">
        <v>21</v>
      </c>
      <c r="F808" s="232" t="s">
        <v>1549</v>
      </c>
      <c r="G808" s="230"/>
      <c r="H808" s="231" t="s">
        <v>21</v>
      </c>
      <c r="I808" s="233"/>
      <c r="J808" s="233"/>
      <c r="K808" s="230"/>
      <c r="L808" s="230"/>
      <c r="M808" s="234"/>
      <c r="N808" s="235"/>
      <c r="O808" s="236"/>
      <c r="P808" s="236"/>
      <c r="Q808" s="236"/>
      <c r="R808" s="236"/>
      <c r="S808" s="236"/>
      <c r="T808" s="236"/>
      <c r="U808" s="236"/>
      <c r="V808" s="236"/>
      <c r="W808" s="236"/>
      <c r="X808" s="237"/>
      <c r="AT808" s="238" t="s">
        <v>153</v>
      </c>
      <c r="AU808" s="238" t="s">
        <v>23</v>
      </c>
      <c r="AV808" s="11" t="s">
        <v>23</v>
      </c>
      <c r="AW808" s="11" t="s">
        <v>5</v>
      </c>
      <c r="AX808" s="11" t="s">
        <v>85</v>
      </c>
      <c r="AY808" s="238" t="s">
        <v>141</v>
      </c>
    </row>
    <row r="809" s="12" customFormat="1">
      <c r="B809" s="239"/>
      <c r="C809" s="240"/>
      <c r="D809" s="209" t="s">
        <v>153</v>
      </c>
      <c r="E809" s="241" t="s">
        <v>21</v>
      </c>
      <c r="F809" s="242" t="s">
        <v>1550</v>
      </c>
      <c r="G809" s="240"/>
      <c r="H809" s="243">
        <v>30</v>
      </c>
      <c r="I809" s="244"/>
      <c r="J809" s="244"/>
      <c r="K809" s="240"/>
      <c r="L809" s="240"/>
      <c r="M809" s="245"/>
      <c r="N809" s="246"/>
      <c r="O809" s="247"/>
      <c r="P809" s="247"/>
      <c r="Q809" s="247"/>
      <c r="R809" s="247"/>
      <c r="S809" s="247"/>
      <c r="T809" s="247"/>
      <c r="U809" s="247"/>
      <c r="V809" s="247"/>
      <c r="W809" s="247"/>
      <c r="X809" s="248"/>
      <c r="AT809" s="249" t="s">
        <v>153</v>
      </c>
      <c r="AU809" s="249" t="s">
        <v>23</v>
      </c>
      <c r="AV809" s="12" t="s">
        <v>94</v>
      </c>
      <c r="AW809" s="12" t="s">
        <v>5</v>
      </c>
      <c r="AX809" s="12" t="s">
        <v>85</v>
      </c>
      <c r="AY809" s="249" t="s">
        <v>141</v>
      </c>
    </row>
    <row r="810" s="1" customFormat="1" ht="16.5" customHeight="1">
      <c r="B810" s="37"/>
      <c r="C810" s="250" t="s">
        <v>1551</v>
      </c>
      <c r="D810" s="250" t="s">
        <v>249</v>
      </c>
      <c r="E810" s="251" t="s">
        <v>1552</v>
      </c>
      <c r="F810" s="252" t="s">
        <v>1553</v>
      </c>
      <c r="G810" s="253" t="s">
        <v>207</v>
      </c>
      <c r="H810" s="254">
        <v>295</v>
      </c>
      <c r="I810" s="255"/>
      <c r="J810" s="256"/>
      <c r="K810" s="257">
        <f>ROUND(P810*H810,2)</f>
        <v>0</v>
      </c>
      <c r="L810" s="252" t="s">
        <v>21</v>
      </c>
      <c r="M810" s="258"/>
      <c r="N810" s="259" t="s">
        <v>21</v>
      </c>
      <c r="O810" s="204" t="s">
        <v>54</v>
      </c>
      <c r="P810" s="205">
        <f>I810+J810</f>
        <v>0</v>
      </c>
      <c r="Q810" s="205">
        <f>ROUND(I810*H810,2)</f>
        <v>0</v>
      </c>
      <c r="R810" s="205">
        <f>ROUND(J810*H810,2)</f>
        <v>0</v>
      </c>
      <c r="S810" s="78"/>
      <c r="T810" s="206">
        <f>S810*H810</f>
        <v>0</v>
      </c>
      <c r="U810" s="206">
        <v>0.00035</v>
      </c>
      <c r="V810" s="206">
        <f>U810*H810</f>
        <v>0.10325</v>
      </c>
      <c r="W810" s="206">
        <v>0</v>
      </c>
      <c r="X810" s="207">
        <f>W810*H810</f>
        <v>0</v>
      </c>
      <c r="AR810" s="15" t="s">
        <v>749</v>
      </c>
      <c r="AT810" s="15" t="s">
        <v>249</v>
      </c>
      <c r="AU810" s="15" t="s">
        <v>23</v>
      </c>
      <c r="AY810" s="15" t="s">
        <v>141</v>
      </c>
      <c r="BE810" s="208">
        <f>IF(O810="základní",K810,0)</f>
        <v>0</v>
      </c>
      <c r="BF810" s="208">
        <f>IF(O810="snížená",K810,0)</f>
        <v>0</v>
      </c>
      <c r="BG810" s="208">
        <f>IF(O810="zákl. přenesená",K810,0)</f>
        <v>0</v>
      </c>
      <c r="BH810" s="208">
        <f>IF(O810="sníž. přenesená",K810,0)</f>
        <v>0</v>
      </c>
      <c r="BI810" s="208">
        <f>IF(O810="nulová",K810,0)</f>
        <v>0</v>
      </c>
      <c r="BJ810" s="15" t="s">
        <v>23</v>
      </c>
      <c r="BK810" s="208">
        <f>ROUND(P810*H810,2)</f>
        <v>0</v>
      </c>
      <c r="BL810" s="15" t="s">
        <v>749</v>
      </c>
      <c r="BM810" s="15" t="s">
        <v>1554</v>
      </c>
    </row>
    <row r="811" s="1" customFormat="1">
      <c r="B811" s="37"/>
      <c r="C811" s="38"/>
      <c r="D811" s="209" t="s">
        <v>143</v>
      </c>
      <c r="E811" s="38"/>
      <c r="F811" s="210" t="s">
        <v>1555</v>
      </c>
      <c r="G811" s="38"/>
      <c r="H811" s="38"/>
      <c r="I811" s="130"/>
      <c r="J811" s="130"/>
      <c r="K811" s="38"/>
      <c r="L811" s="38"/>
      <c r="M811" s="42"/>
      <c r="N811" s="211"/>
      <c r="O811" s="78"/>
      <c r="P811" s="78"/>
      <c r="Q811" s="78"/>
      <c r="R811" s="78"/>
      <c r="S811" s="78"/>
      <c r="T811" s="78"/>
      <c r="U811" s="78"/>
      <c r="V811" s="78"/>
      <c r="W811" s="78"/>
      <c r="X811" s="79"/>
      <c r="AT811" s="15" t="s">
        <v>143</v>
      </c>
      <c r="AU811" s="15" t="s">
        <v>23</v>
      </c>
    </row>
    <row r="812" s="11" customFormat="1">
      <c r="B812" s="229"/>
      <c r="C812" s="230"/>
      <c r="D812" s="209" t="s">
        <v>153</v>
      </c>
      <c r="E812" s="231" t="s">
        <v>21</v>
      </c>
      <c r="F812" s="232" t="s">
        <v>752</v>
      </c>
      <c r="G812" s="230"/>
      <c r="H812" s="231" t="s">
        <v>21</v>
      </c>
      <c r="I812" s="233"/>
      <c r="J812" s="233"/>
      <c r="K812" s="230"/>
      <c r="L812" s="230"/>
      <c r="M812" s="234"/>
      <c r="N812" s="235"/>
      <c r="O812" s="236"/>
      <c r="P812" s="236"/>
      <c r="Q812" s="236"/>
      <c r="R812" s="236"/>
      <c r="S812" s="236"/>
      <c r="T812" s="236"/>
      <c r="U812" s="236"/>
      <c r="V812" s="236"/>
      <c r="W812" s="236"/>
      <c r="X812" s="237"/>
      <c r="AT812" s="238" t="s">
        <v>153</v>
      </c>
      <c r="AU812" s="238" t="s">
        <v>23</v>
      </c>
      <c r="AV812" s="11" t="s">
        <v>23</v>
      </c>
      <c r="AW812" s="11" t="s">
        <v>5</v>
      </c>
      <c r="AX812" s="11" t="s">
        <v>85</v>
      </c>
      <c r="AY812" s="238" t="s">
        <v>141</v>
      </c>
    </row>
    <row r="813" s="12" customFormat="1">
      <c r="B813" s="239"/>
      <c r="C813" s="240"/>
      <c r="D813" s="209" t="s">
        <v>153</v>
      </c>
      <c r="E813" s="241" t="s">
        <v>21</v>
      </c>
      <c r="F813" s="242" t="s">
        <v>1556</v>
      </c>
      <c r="G813" s="240"/>
      <c r="H813" s="243">
        <v>295</v>
      </c>
      <c r="I813" s="244"/>
      <c r="J813" s="244"/>
      <c r="K813" s="240"/>
      <c r="L813" s="240"/>
      <c r="M813" s="245"/>
      <c r="N813" s="246"/>
      <c r="O813" s="247"/>
      <c r="P813" s="247"/>
      <c r="Q813" s="247"/>
      <c r="R813" s="247"/>
      <c r="S813" s="247"/>
      <c r="T813" s="247"/>
      <c r="U813" s="247"/>
      <c r="V813" s="247"/>
      <c r="W813" s="247"/>
      <c r="X813" s="248"/>
      <c r="AT813" s="249" t="s">
        <v>153</v>
      </c>
      <c r="AU813" s="249" t="s">
        <v>23</v>
      </c>
      <c r="AV813" s="12" t="s">
        <v>94</v>
      </c>
      <c r="AW813" s="12" t="s">
        <v>5</v>
      </c>
      <c r="AX813" s="12" t="s">
        <v>85</v>
      </c>
      <c r="AY813" s="249" t="s">
        <v>141</v>
      </c>
    </row>
    <row r="814" s="1" customFormat="1" ht="16.5" customHeight="1">
      <c r="B814" s="37"/>
      <c r="C814" s="250" t="s">
        <v>1557</v>
      </c>
      <c r="D814" s="250" t="s">
        <v>249</v>
      </c>
      <c r="E814" s="251" t="s">
        <v>1558</v>
      </c>
      <c r="F814" s="252" t="s">
        <v>1559</v>
      </c>
      <c r="G814" s="253" t="s">
        <v>207</v>
      </c>
      <c r="H814" s="254">
        <v>157</v>
      </c>
      <c r="I814" s="255"/>
      <c r="J814" s="256"/>
      <c r="K814" s="257">
        <f>ROUND(P814*H814,2)</f>
        <v>0</v>
      </c>
      <c r="L814" s="252" t="s">
        <v>21</v>
      </c>
      <c r="M814" s="258"/>
      <c r="N814" s="259" t="s">
        <v>21</v>
      </c>
      <c r="O814" s="204" t="s">
        <v>54</v>
      </c>
      <c r="P814" s="205">
        <f>I814+J814</f>
        <v>0</v>
      </c>
      <c r="Q814" s="205">
        <f>ROUND(I814*H814,2)</f>
        <v>0</v>
      </c>
      <c r="R814" s="205">
        <f>ROUND(J814*H814,2)</f>
        <v>0</v>
      </c>
      <c r="S814" s="78"/>
      <c r="T814" s="206">
        <f>S814*H814</f>
        <v>0</v>
      </c>
      <c r="U814" s="206">
        <v>0.00035</v>
      </c>
      <c r="V814" s="206">
        <f>U814*H814</f>
        <v>0.054949999999999999</v>
      </c>
      <c r="W814" s="206">
        <v>0</v>
      </c>
      <c r="X814" s="207">
        <f>W814*H814</f>
        <v>0</v>
      </c>
      <c r="AR814" s="15" t="s">
        <v>749</v>
      </c>
      <c r="AT814" s="15" t="s">
        <v>249</v>
      </c>
      <c r="AU814" s="15" t="s">
        <v>23</v>
      </c>
      <c r="AY814" s="15" t="s">
        <v>141</v>
      </c>
      <c r="BE814" s="208">
        <f>IF(O814="základní",K814,0)</f>
        <v>0</v>
      </c>
      <c r="BF814" s="208">
        <f>IF(O814="snížená",K814,0)</f>
        <v>0</v>
      </c>
      <c r="BG814" s="208">
        <f>IF(O814="zákl. přenesená",K814,0)</f>
        <v>0</v>
      </c>
      <c r="BH814" s="208">
        <f>IF(O814="sníž. přenesená",K814,0)</f>
        <v>0</v>
      </c>
      <c r="BI814" s="208">
        <f>IF(O814="nulová",K814,0)</f>
        <v>0</v>
      </c>
      <c r="BJ814" s="15" t="s">
        <v>23</v>
      </c>
      <c r="BK814" s="208">
        <f>ROUND(P814*H814,2)</f>
        <v>0</v>
      </c>
      <c r="BL814" s="15" t="s">
        <v>749</v>
      </c>
      <c r="BM814" s="15" t="s">
        <v>1560</v>
      </c>
    </row>
    <row r="815" s="1" customFormat="1">
      <c r="B815" s="37"/>
      <c r="C815" s="38"/>
      <c r="D815" s="209" t="s">
        <v>143</v>
      </c>
      <c r="E815" s="38"/>
      <c r="F815" s="210" t="s">
        <v>1561</v>
      </c>
      <c r="G815" s="38"/>
      <c r="H815" s="38"/>
      <c r="I815" s="130"/>
      <c r="J815" s="130"/>
      <c r="K815" s="38"/>
      <c r="L815" s="38"/>
      <c r="M815" s="42"/>
      <c r="N815" s="211"/>
      <c r="O815" s="78"/>
      <c r="P815" s="78"/>
      <c r="Q815" s="78"/>
      <c r="R815" s="78"/>
      <c r="S815" s="78"/>
      <c r="T815" s="78"/>
      <c r="U815" s="78"/>
      <c r="V815" s="78"/>
      <c r="W815" s="78"/>
      <c r="X815" s="79"/>
      <c r="AT815" s="15" t="s">
        <v>143</v>
      </c>
      <c r="AU815" s="15" t="s">
        <v>23</v>
      </c>
    </row>
    <row r="816" s="11" customFormat="1">
      <c r="B816" s="229"/>
      <c r="C816" s="230"/>
      <c r="D816" s="209" t="s">
        <v>153</v>
      </c>
      <c r="E816" s="231" t="s">
        <v>21</v>
      </c>
      <c r="F816" s="232" t="s">
        <v>752</v>
      </c>
      <c r="G816" s="230"/>
      <c r="H816" s="231" t="s">
        <v>21</v>
      </c>
      <c r="I816" s="233"/>
      <c r="J816" s="233"/>
      <c r="K816" s="230"/>
      <c r="L816" s="230"/>
      <c r="M816" s="234"/>
      <c r="N816" s="235"/>
      <c r="O816" s="236"/>
      <c r="P816" s="236"/>
      <c r="Q816" s="236"/>
      <c r="R816" s="236"/>
      <c r="S816" s="236"/>
      <c r="T816" s="236"/>
      <c r="U816" s="236"/>
      <c r="V816" s="236"/>
      <c r="W816" s="236"/>
      <c r="X816" s="237"/>
      <c r="AT816" s="238" t="s">
        <v>153</v>
      </c>
      <c r="AU816" s="238" t="s">
        <v>23</v>
      </c>
      <c r="AV816" s="11" t="s">
        <v>23</v>
      </c>
      <c r="AW816" s="11" t="s">
        <v>5</v>
      </c>
      <c r="AX816" s="11" t="s">
        <v>85</v>
      </c>
      <c r="AY816" s="238" t="s">
        <v>141</v>
      </c>
    </row>
    <row r="817" s="12" customFormat="1">
      <c r="B817" s="239"/>
      <c r="C817" s="240"/>
      <c r="D817" s="209" t="s">
        <v>153</v>
      </c>
      <c r="E817" s="241" t="s">
        <v>21</v>
      </c>
      <c r="F817" s="242" t="s">
        <v>1383</v>
      </c>
      <c r="G817" s="240"/>
      <c r="H817" s="243">
        <v>157</v>
      </c>
      <c r="I817" s="244"/>
      <c r="J817" s="244"/>
      <c r="K817" s="240"/>
      <c r="L817" s="240"/>
      <c r="M817" s="245"/>
      <c r="N817" s="246"/>
      <c r="O817" s="247"/>
      <c r="P817" s="247"/>
      <c r="Q817" s="247"/>
      <c r="R817" s="247"/>
      <c r="S817" s="247"/>
      <c r="T817" s="247"/>
      <c r="U817" s="247"/>
      <c r="V817" s="247"/>
      <c r="W817" s="247"/>
      <c r="X817" s="248"/>
      <c r="AT817" s="249" t="s">
        <v>153</v>
      </c>
      <c r="AU817" s="249" t="s">
        <v>23</v>
      </c>
      <c r="AV817" s="12" t="s">
        <v>94</v>
      </c>
      <c r="AW817" s="12" t="s">
        <v>5</v>
      </c>
      <c r="AX817" s="12" t="s">
        <v>85</v>
      </c>
      <c r="AY817" s="249" t="s">
        <v>141</v>
      </c>
    </row>
    <row r="818" s="1" customFormat="1" ht="16.5" customHeight="1">
      <c r="B818" s="37"/>
      <c r="C818" s="250" t="s">
        <v>864</v>
      </c>
      <c r="D818" s="250" t="s">
        <v>249</v>
      </c>
      <c r="E818" s="251" t="s">
        <v>1562</v>
      </c>
      <c r="F818" s="252" t="s">
        <v>1563</v>
      </c>
      <c r="G818" s="253" t="s">
        <v>427</v>
      </c>
      <c r="H818" s="254">
        <v>2</v>
      </c>
      <c r="I818" s="255"/>
      <c r="J818" s="256"/>
      <c r="K818" s="257">
        <f>ROUND(P818*H818,2)</f>
        <v>0</v>
      </c>
      <c r="L818" s="252" t="s">
        <v>21</v>
      </c>
      <c r="M818" s="258"/>
      <c r="N818" s="259" t="s">
        <v>21</v>
      </c>
      <c r="O818" s="204" t="s">
        <v>54</v>
      </c>
      <c r="P818" s="205">
        <f>I818+J818</f>
        <v>0</v>
      </c>
      <c r="Q818" s="205">
        <f>ROUND(I818*H818,2)</f>
        <v>0</v>
      </c>
      <c r="R818" s="205">
        <f>ROUND(J818*H818,2)</f>
        <v>0</v>
      </c>
      <c r="S818" s="78"/>
      <c r="T818" s="206">
        <f>S818*H818</f>
        <v>0</v>
      </c>
      <c r="U818" s="206">
        <v>0.00035</v>
      </c>
      <c r="V818" s="206">
        <f>U818*H818</f>
        <v>0.00069999999999999999</v>
      </c>
      <c r="W818" s="206">
        <v>0</v>
      </c>
      <c r="X818" s="207">
        <f>W818*H818</f>
        <v>0</v>
      </c>
      <c r="AR818" s="15" t="s">
        <v>749</v>
      </c>
      <c r="AT818" s="15" t="s">
        <v>249</v>
      </c>
      <c r="AU818" s="15" t="s">
        <v>23</v>
      </c>
      <c r="AY818" s="15" t="s">
        <v>141</v>
      </c>
      <c r="BE818" s="208">
        <f>IF(O818="základní",K818,0)</f>
        <v>0</v>
      </c>
      <c r="BF818" s="208">
        <f>IF(O818="snížená",K818,0)</f>
        <v>0</v>
      </c>
      <c r="BG818" s="208">
        <f>IF(O818="zákl. přenesená",K818,0)</f>
        <v>0</v>
      </c>
      <c r="BH818" s="208">
        <f>IF(O818="sníž. přenesená",K818,0)</f>
        <v>0</v>
      </c>
      <c r="BI818" s="208">
        <f>IF(O818="nulová",K818,0)</f>
        <v>0</v>
      </c>
      <c r="BJ818" s="15" t="s">
        <v>23</v>
      </c>
      <c r="BK818" s="208">
        <f>ROUND(P818*H818,2)</f>
        <v>0</v>
      </c>
      <c r="BL818" s="15" t="s">
        <v>749</v>
      </c>
      <c r="BM818" s="15" t="s">
        <v>1564</v>
      </c>
    </row>
    <row r="819" s="1" customFormat="1">
      <c r="B819" s="37"/>
      <c r="C819" s="38"/>
      <c r="D819" s="209" t="s">
        <v>143</v>
      </c>
      <c r="E819" s="38"/>
      <c r="F819" s="210" t="s">
        <v>1563</v>
      </c>
      <c r="G819" s="38"/>
      <c r="H819" s="38"/>
      <c r="I819" s="130"/>
      <c r="J819" s="130"/>
      <c r="K819" s="38"/>
      <c r="L819" s="38"/>
      <c r="M819" s="42"/>
      <c r="N819" s="211"/>
      <c r="O819" s="78"/>
      <c r="P819" s="78"/>
      <c r="Q819" s="78"/>
      <c r="R819" s="78"/>
      <c r="S819" s="78"/>
      <c r="T819" s="78"/>
      <c r="U819" s="78"/>
      <c r="V819" s="78"/>
      <c r="W819" s="78"/>
      <c r="X819" s="79"/>
      <c r="AT819" s="15" t="s">
        <v>143</v>
      </c>
      <c r="AU819" s="15" t="s">
        <v>23</v>
      </c>
    </row>
    <row r="820" s="11" customFormat="1">
      <c r="B820" s="229"/>
      <c r="C820" s="230"/>
      <c r="D820" s="209" t="s">
        <v>153</v>
      </c>
      <c r="E820" s="231" t="s">
        <v>21</v>
      </c>
      <c r="F820" s="232" t="s">
        <v>752</v>
      </c>
      <c r="G820" s="230"/>
      <c r="H820" s="231" t="s">
        <v>21</v>
      </c>
      <c r="I820" s="233"/>
      <c r="J820" s="233"/>
      <c r="K820" s="230"/>
      <c r="L820" s="230"/>
      <c r="M820" s="234"/>
      <c r="N820" s="235"/>
      <c r="O820" s="236"/>
      <c r="P820" s="236"/>
      <c r="Q820" s="236"/>
      <c r="R820" s="236"/>
      <c r="S820" s="236"/>
      <c r="T820" s="236"/>
      <c r="U820" s="236"/>
      <c r="V820" s="236"/>
      <c r="W820" s="236"/>
      <c r="X820" s="237"/>
      <c r="AT820" s="238" t="s">
        <v>153</v>
      </c>
      <c r="AU820" s="238" t="s">
        <v>23</v>
      </c>
      <c r="AV820" s="11" t="s">
        <v>23</v>
      </c>
      <c r="AW820" s="11" t="s">
        <v>5</v>
      </c>
      <c r="AX820" s="11" t="s">
        <v>85</v>
      </c>
      <c r="AY820" s="238" t="s">
        <v>141</v>
      </c>
    </row>
    <row r="821" s="12" customFormat="1">
      <c r="B821" s="239"/>
      <c r="C821" s="240"/>
      <c r="D821" s="209" t="s">
        <v>153</v>
      </c>
      <c r="E821" s="241" t="s">
        <v>21</v>
      </c>
      <c r="F821" s="242" t="s">
        <v>94</v>
      </c>
      <c r="G821" s="240"/>
      <c r="H821" s="243">
        <v>2</v>
      </c>
      <c r="I821" s="244"/>
      <c r="J821" s="244"/>
      <c r="K821" s="240"/>
      <c r="L821" s="240"/>
      <c r="M821" s="245"/>
      <c r="N821" s="246"/>
      <c r="O821" s="247"/>
      <c r="P821" s="247"/>
      <c r="Q821" s="247"/>
      <c r="R821" s="247"/>
      <c r="S821" s="247"/>
      <c r="T821" s="247"/>
      <c r="U821" s="247"/>
      <c r="V821" s="247"/>
      <c r="W821" s="247"/>
      <c r="X821" s="248"/>
      <c r="AT821" s="249" t="s">
        <v>153</v>
      </c>
      <c r="AU821" s="249" t="s">
        <v>23</v>
      </c>
      <c r="AV821" s="12" t="s">
        <v>94</v>
      </c>
      <c r="AW821" s="12" t="s">
        <v>5</v>
      </c>
      <c r="AX821" s="12" t="s">
        <v>85</v>
      </c>
      <c r="AY821" s="249" t="s">
        <v>141</v>
      </c>
    </row>
    <row r="822" s="1" customFormat="1" ht="16.5" customHeight="1">
      <c r="B822" s="37"/>
      <c r="C822" s="196" t="s">
        <v>1565</v>
      </c>
      <c r="D822" s="196" t="s">
        <v>137</v>
      </c>
      <c r="E822" s="197" t="s">
        <v>1566</v>
      </c>
      <c r="F822" s="198" t="s">
        <v>1567</v>
      </c>
      <c r="G822" s="199" t="s">
        <v>427</v>
      </c>
      <c r="H822" s="200">
        <v>8</v>
      </c>
      <c r="I822" s="201"/>
      <c r="J822" s="201"/>
      <c r="K822" s="202">
        <f>ROUND(P822*H822,2)</f>
        <v>0</v>
      </c>
      <c r="L822" s="198" t="s">
        <v>21</v>
      </c>
      <c r="M822" s="42"/>
      <c r="N822" s="203" t="s">
        <v>21</v>
      </c>
      <c r="O822" s="204" t="s">
        <v>54</v>
      </c>
      <c r="P822" s="205">
        <f>I822+J822</f>
        <v>0</v>
      </c>
      <c r="Q822" s="205">
        <f>ROUND(I822*H822,2)</f>
        <v>0</v>
      </c>
      <c r="R822" s="205">
        <f>ROUND(J822*H822,2)</f>
        <v>0</v>
      </c>
      <c r="S822" s="78"/>
      <c r="T822" s="206">
        <f>S822*H822</f>
        <v>0</v>
      </c>
      <c r="U822" s="206">
        <v>0</v>
      </c>
      <c r="V822" s="206">
        <f>U822*H822</f>
        <v>0</v>
      </c>
      <c r="W822" s="206">
        <v>0</v>
      </c>
      <c r="X822" s="207">
        <f>W822*H822</f>
        <v>0</v>
      </c>
      <c r="AR822" s="15" t="s">
        <v>529</v>
      </c>
      <c r="AT822" s="15" t="s">
        <v>137</v>
      </c>
      <c r="AU822" s="15" t="s">
        <v>23</v>
      </c>
      <c r="AY822" s="15" t="s">
        <v>141</v>
      </c>
      <c r="BE822" s="208">
        <f>IF(O822="základní",K822,0)</f>
        <v>0</v>
      </c>
      <c r="BF822" s="208">
        <f>IF(O822="snížená",K822,0)</f>
        <v>0</v>
      </c>
      <c r="BG822" s="208">
        <f>IF(O822="zákl. přenesená",K822,0)</f>
        <v>0</v>
      </c>
      <c r="BH822" s="208">
        <f>IF(O822="sníž. přenesená",K822,0)</f>
        <v>0</v>
      </c>
      <c r="BI822" s="208">
        <f>IF(O822="nulová",K822,0)</f>
        <v>0</v>
      </c>
      <c r="BJ822" s="15" t="s">
        <v>23</v>
      </c>
      <c r="BK822" s="208">
        <f>ROUND(P822*H822,2)</f>
        <v>0</v>
      </c>
      <c r="BL822" s="15" t="s">
        <v>529</v>
      </c>
      <c r="BM822" s="15" t="s">
        <v>1568</v>
      </c>
    </row>
    <row r="823" s="1" customFormat="1">
      <c r="B823" s="37"/>
      <c r="C823" s="38"/>
      <c r="D823" s="209" t="s">
        <v>143</v>
      </c>
      <c r="E823" s="38"/>
      <c r="F823" s="210" t="s">
        <v>1569</v>
      </c>
      <c r="G823" s="38"/>
      <c r="H823" s="38"/>
      <c r="I823" s="130"/>
      <c r="J823" s="130"/>
      <c r="K823" s="38"/>
      <c r="L823" s="38"/>
      <c r="M823" s="42"/>
      <c r="N823" s="211"/>
      <c r="O823" s="78"/>
      <c r="P823" s="78"/>
      <c r="Q823" s="78"/>
      <c r="R823" s="78"/>
      <c r="S823" s="78"/>
      <c r="T823" s="78"/>
      <c r="U823" s="78"/>
      <c r="V823" s="78"/>
      <c r="W823" s="78"/>
      <c r="X823" s="79"/>
      <c r="AT823" s="15" t="s">
        <v>143</v>
      </c>
      <c r="AU823" s="15" t="s">
        <v>23</v>
      </c>
    </row>
    <row r="824" s="11" customFormat="1">
      <c r="B824" s="229"/>
      <c r="C824" s="230"/>
      <c r="D824" s="209" t="s">
        <v>153</v>
      </c>
      <c r="E824" s="231" t="s">
        <v>21</v>
      </c>
      <c r="F824" s="232" t="s">
        <v>1570</v>
      </c>
      <c r="G824" s="230"/>
      <c r="H824" s="231" t="s">
        <v>21</v>
      </c>
      <c r="I824" s="233"/>
      <c r="J824" s="233"/>
      <c r="K824" s="230"/>
      <c r="L824" s="230"/>
      <c r="M824" s="234"/>
      <c r="N824" s="235"/>
      <c r="O824" s="236"/>
      <c r="P824" s="236"/>
      <c r="Q824" s="236"/>
      <c r="R824" s="236"/>
      <c r="S824" s="236"/>
      <c r="T824" s="236"/>
      <c r="U824" s="236"/>
      <c r="V824" s="236"/>
      <c r="W824" s="236"/>
      <c r="X824" s="237"/>
      <c r="AT824" s="238" t="s">
        <v>153</v>
      </c>
      <c r="AU824" s="238" t="s">
        <v>23</v>
      </c>
      <c r="AV824" s="11" t="s">
        <v>23</v>
      </c>
      <c r="AW824" s="11" t="s">
        <v>5</v>
      </c>
      <c r="AX824" s="11" t="s">
        <v>85</v>
      </c>
      <c r="AY824" s="238" t="s">
        <v>141</v>
      </c>
    </row>
    <row r="825" s="12" customFormat="1">
      <c r="B825" s="239"/>
      <c r="C825" s="240"/>
      <c r="D825" s="209" t="s">
        <v>153</v>
      </c>
      <c r="E825" s="241" t="s">
        <v>21</v>
      </c>
      <c r="F825" s="242" t="s">
        <v>753</v>
      </c>
      <c r="G825" s="240"/>
      <c r="H825" s="243">
        <v>8</v>
      </c>
      <c r="I825" s="244"/>
      <c r="J825" s="244"/>
      <c r="K825" s="240"/>
      <c r="L825" s="240"/>
      <c r="M825" s="245"/>
      <c r="N825" s="246"/>
      <c r="O825" s="247"/>
      <c r="P825" s="247"/>
      <c r="Q825" s="247"/>
      <c r="R825" s="247"/>
      <c r="S825" s="247"/>
      <c r="T825" s="247"/>
      <c r="U825" s="247"/>
      <c r="V825" s="247"/>
      <c r="W825" s="247"/>
      <c r="X825" s="248"/>
      <c r="AT825" s="249" t="s">
        <v>153</v>
      </c>
      <c r="AU825" s="249" t="s">
        <v>23</v>
      </c>
      <c r="AV825" s="12" t="s">
        <v>94</v>
      </c>
      <c r="AW825" s="12" t="s">
        <v>5</v>
      </c>
      <c r="AX825" s="12" t="s">
        <v>23</v>
      </c>
      <c r="AY825" s="249" t="s">
        <v>141</v>
      </c>
    </row>
    <row r="826" s="1" customFormat="1" ht="16.5" customHeight="1">
      <c r="B826" s="37"/>
      <c r="C826" s="196" t="s">
        <v>1571</v>
      </c>
      <c r="D826" s="196" t="s">
        <v>137</v>
      </c>
      <c r="E826" s="197" t="s">
        <v>1572</v>
      </c>
      <c r="F826" s="198" t="s">
        <v>1573</v>
      </c>
      <c r="G826" s="199" t="s">
        <v>427</v>
      </c>
      <c r="H826" s="200">
        <v>4</v>
      </c>
      <c r="I826" s="201"/>
      <c r="J826" s="201"/>
      <c r="K826" s="202">
        <f>ROUND(P826*H826,2)</f>
        <v>0</v>
      </c>
      <c r="L826" s="198" t="s">
        <v>151</v>
      </c>
      <c r="M826" s="42"/>
      <c r="N826" s="203" t="s">
        <v>21</v>
      </c>
      <c r="O826" s="204" t="s">
        <v>54</v>
      </c>
      <c r="P826" s="205">
        <f>I826+J826</f>
        <v>0</v>
      </c>
      <c r="Q826" s="205">
        <f>ROUND(I826*H826,2)</f>
        <v>0</v>
      </c>
      <c r="R826" s="205">
        <f>ROUND(J826*H826,2)</f>
        <v>0</v>
      </c>
      <c r="S826" s="78"/>
      <c r="T826" s="206">
        <f>S826*H826</f>
        <v>0</v>
      </c>
      <c r="U826" s="206">
        <v>0</v>
      </c>
      <c r="V826" s="206">
        <f>U826*H826</f>
        <v>0</v>
      </c>
      <c r="W826" s="206">
        <v>0</v>
      </c>
      <c r="X826" s="207">
        <f>W826*H826</f>
        <v>0</v>
      </c>
      <c r="AR826" s="15" t="s">
        <v>529</v>
      </c>
      <c r="AT826" s="15" t="s">
        <v>137</v>
      </c>
      <c r="AU826" s="15" t="s">
        <v>23</v>
      </c>
      <c r="AY826" s="15" t="s">
        <v>141</v>
      </c>
      <c r="BE826" s="208">
        <f>IF(O826="základní",K826,0)</f>
        <v>0</v>
      </c>
      <c r="BF826" s="208">
        <f>IF(O826="snížená",K826,0)</f>
        <v>0</v>
      </c>
      <c r="BG826" s="208">
        <f>IF(O826="zákl. přenesená",K826,0)</f>
        <v>0</v>
      </c>
      <c r="BH826" s="208">
        <f>IF(O826="sníž. přenesená",K826,0)</f>
        <v>0</v>
      </c>
      <c r="BI826" s="208">
        <f>IF(O826="nulová",K826,0)</f>
        <v>0</v>
      </c>
      <c r="BJ826" s="15" t="s">
        <v>23</v>
      </c>
      <c r="BK826" s="208">
        <f>ROUND(P826*H826,2)</f>
        <v>0</v>
      </c>
      <c r="BL826" s="15" t="s">
        <v>529</v>
      </c>
      <c r="BM826" s="15" t="s">
        <v>1574</v>
      </c>
    </row>
    <row r="827" s="1" customFormat="1">
      <c r="B827" s="37"/>
      <c r="C827" s="38"/>
      <c r="D827" s="209" t="s">
        <v>143</v>
      </c>
      <c r="E827" s="38"/>
      <c r="F827" s="210" t="s">
        <v>1573</v>
      </c>
      <c r="G827" s="38"/>
      <c r="H827" s="38"/>
      <c r="I827" s="130"/>
      <c r="J827" s="130"/>
      <c r="K827" s="38"/>
      <c r="L827" s="38"/>
      <c r="M827" s="42"/>
      <c r="N827" s="211"/>
      <c r="O827" s="78"/>
      <c r="P827" s="78"/>
      <c r="Q827" s="78"/>
      <c r="R827" s="78"/>
      <c r="S827" s="78"/>
      <c r="T827" s="78"/>
      <c r="U827" s="78"/>
      <c r="V827" s="78"/>
      <c r="W827" s="78"/>
      <c r="X827" s="79"/>
      <c r="AT827" s="15" t="s">
        <v>143</v>
      </c>
      <c r="AU827" s="15" t="s">
        <v>23</v>
      </c>
    </row>
    <row r="828" s="11" customFormat="1">
      <c r="B828" s="229"/>
      <c r="C828" s="230"/>
      <c r="D828" s="209" t="s">
        <v>153</v>
      </c>
      <c r="E828" s="231" t="s">
        <v>21</v>
      </c>
      <c r="F828" s="232" t="s">
        <v>752</v>
      </c>
      <c r="G828" s="230"/>
      <c r="H828" s="231" t="s">
        <v>21</v>
      </c>
      <c r="I828" s="233"/>
      <c r="J828" s="233"/>
      <c r="K828" s="230"/>
      <c r="L828" s="230"/>
      <c r="M828" s="234"/>
      <c r="N828" s="235"/>
      <c r="O828" s="236"/>
      <c r="P828" s="236"/>
      <c r="Q828" s="236"/>
      <c r="R828" s="236"/>
      <c r="S828" s="236"/>
      <c r="T828" s="236"/>
      <c r="U828" s="236"/>
      <c r="V828" s="236"/>
      <c r="W828" s="236"/>
      <c r="X828" s="237"/>
      <c r="AT828" s="238" t="s">
        <v>153</v>
      </c>
      <c r="AU828" s="238" t="s">
        <v>23</v>
      </c>
      <c r="AV828" s="11" t="s">
        <v>23</v>
      </c>
      <c r="AW828" s="11" t="s">
        <v>5</v>
      </c>
      <c r="AX828" s="11" t="s">
        <v>85</v>
      </c>
      <c r="AY828" s="238" t="s">
        <v>141</v>
      </c>
    </row>
    <row r="829" s="12" customFormat="1">
      <c r="B829" s="239"/>
      <c r="C829" s="240"/>
      <c r="D829" s="209" t="s">
        <v>153</v>
      </c>
      <c r="E829" s="241" t="s">
        <v>21</v>
      </c>
      <c r="F829" s="242" t="s">
        <v>1003</v>
      </c>
      <c r="G829" s="240"/>
      <c r="H829" s="243">
        <v>4</v>
      </c>
      <c r="I829" s="244"/>
      <c r="J829" s="244"/>
      <c r="K829" s="240"/>
      <c r="L829" s="240"/>
      <c r="M829" s="245"/>
      <c r="N829" s="246"/>
      <c r="O829" s="247"/>
      <c r="P829" s="247"/>
      <c r="Q829" s="247"/>
      <c r="R829" s="247"/>
      <c r="S829" s="247"/>
      <c r="T829" s="247"/>
      <c r="U829" s="247"/>
      <c r="V829" s="247"/>
      <c r="W829" s="247"/>
      <c r="X829" s="248"/>
      <c r="AT829" s="249" t="s">
        <v>153</v>
      </c>
      <c r="AU829" s="249" t="s">
        <v>23</v>
      </c>
      <c r="AV829" s="12" t="s">
        <v>94</v>
      </c>
      <c r="AW829" s="12" t="s">
        <v>5</v>
      </c>
      <c r="AX829" s="12" t="s">
        <v>23</v>
      </c>
      <c r="AY829" s="249" t="s">
        <v>141</v>
      </c>
    </row>
    <row r="830" s="1" customFormat="1" ht="16.5" customHeight="1">
      <c r="B830" s="37"/>
      <c r="C830" s="196" t="s">
        <v>1575</v>
      </c>
      <c r="D830" s="196" t="s">
        <v>137</v>
      </c>
      <c r="E830" s="197" t="s">
        <v>1576</v>
      </c>
      <c r="F830" s="198" t="s">
        <v>1577</v>
      </c>
      <c r="G830" s="199" t="s">
        <v>427</v>
      </c>
      <c r="H830" s="200">
        <v>2</v>
      </c>
      <c r="I830" s="201"/>
      <c r="J830" s="201"/>
      <c r="K830" s="202">
        <f>ROUND(P830*H830,2)</f>
        <v>0</v>
      </c>
      <c r="L830" s="198" t="s">
        <v>151</v>
      </c>
      <c r="M830" s="42"/>
      <c r="N830" s="203" t="s">
        <v>21</v>
      </c>
      <c r="O830" s="204" t="s">
        <v>54</v>
      </c>
      <c r="P830" s="205">
        <f>I830+J830</f>
        <v>0</v>
      </c>
      <c r="Q830" s="205">
        <f>ROUND(I830*H830,2)</f>
        <v>0</v>
      </c>
      <c r="R830" s="205">
        <f>ROUND(J830*H830,2)</f>
        <v>0</v>
      </c>
      <c r="S830" s="78"/>
      <c r="T830" s="206">
        <f>S830*H830</f>
        <v>0</v>
      </c>
      <c r="U830" s="206">
        <v>0</v>
      </c>
      <c r="V830" s="206">
        <f>U830*H830</f>
        <v>0</v>
      </c>
      <c r="W830" s="206">
        <v>0</v>
      </c>
      <c r="X830" s="207">
        <f>W830*H830</f>
        <v>0</v>
      </c>
      <c r="AR830" s="15" t="s">
        <v>529</v>
      </c>
      <c r="AT830" s="15" t="s">
        <v>137</v>
      </c>
      <c r="AU830" s="15" t="s">
        <v>23</v>
      </c>
      <c r="AY830" s="15" t="s">
        <v>141</v>
      </c>
      <c r="BE830" s="208">
        <f>IF(O830="základní",K830,0)</f>
        <v>0</v>
      </c>
      <c r="BF830" s="208">
        <f>IF(O830="snížená",K830,0)</f>
        <v>0</v>
      </c>
      <c r="BG830" s="208">
        <f>IF(O830="zákl. přenesená",K830,0)</f>
        <v>0</v>
      </c>
      <c r="BH830" s="208">
        <f>IF(O830="sníž. přenesená",K830,0)</f>
        <v>0</v>
      </c>
      <c r="BI830" s="208">
        <f>IF(O830="nulová",K830,0)</f>
        <v>0</v>
      </c>
      <c r="BJ830" s="15" t="s">
        <v>23</v>
      </c>
      <c r="BK830" s="208">
        <f>ROUND(P830*H830,2)</f>
        <v>0</v>
      </c>
      <c r="BL830" s="15" t="s">
        <v>529</v>
      </c>
      <c r="BM830" s="15" t="s">
        <v>1578</v>
      </c>
    </row>
    <row r="831" s="1" customFormat="1">
      <c r="B831" s="37"/>
      <c r="C831" s="38"/>
      <c r="D831" s="209" t="s">
        <v>143</v>
      </c>
      <c r="E831" s="38"/>
      <c r="F831" s="210" t="s">
        <v>1579</v>
      </c>
      <c r="G831" s="38"/>
      <c r="H831" s="38"/>
      <c r="I831" s="130"/>
      <c r="J831" s="130"/>
      <c r="K831" s="38"/>
      <c r="L831" s="38"/>
      <c r="M831" s="42"/>
      <c r="N831" s="211"/>
      <c r="O831" s="78"/>
      <c r="P831" s="78"/>
      <c r="Q831" s="78"/>
      <c r="R831" s="78"/>
      <c r="S831" s="78"/>
      <c r="T831" s="78"/>
      <c r="U831" s="78"/>
      <c r="V831" s="78"/>
      <c r="W831" s="78"/>
      <c r="X831" s="79"/>
      <c r="AT831" s="15" t="s">
        <v>143</v>
      </c>
      <c r="AU831" s="15" t="s">
        <v>23</v>
      </c>
    </row>
    <row r="832" s="1" customFormat="1" ht="16.5" customHeight="1">
      <c r="B832" s="37"/>
      <c r="C832" s="250" t="s">
        <v>1580</v>
      </c>
      <c r="D832" s="250" t="s">
        <v>249</v>
      </c>
      <c r="E832" s="251" t="s">
        <v>1581</v>
      </c>
      <c r="F832" s="252" t="s">
        <v>1582</v>
      </c>
      <c r="G832" s="253" t="s">
        <v>492</v>
      </c>
      <c r="H832" s="254">
        <v>2</v>
      </c>
      <c r="I832" s="255"/>
      <c r="J832" s="256"/>
      <c r="K832" s="257">
        <f>ROUND(P832*H832,2)</f>
        <v>0</v>
      </c>
      <c r="L832" s="252" t="s">
        <v>21</v>
      </c>
      <c r="M832" s="258"/>
      <c r="N832" s="259" t="s">
        <v>21</v>
      </c>
      <c r="O832" s="204" t="s">
        <v>54</v>
      </c>
      <c r="P832" s="205">
        <f>I832+J832</f>
        <v>0</v>
      </c>
      <c r="Q832" s="205">
        <f>ROUND(I832*H832,2)</f>
        <v>0</v>
      </c>
      <c r="R832" s="205">
        <f>ROUND(J832*H832,2)</f>
        <v>0</v>
      </c>
      <c r="S832" s="78"/>
      <c r="T832" s="206">
        <f>S832*H832</f>
        <v>0</v>
      </c>
      <c r="U832" s="206">
        <v>0</v>
      </c>
      <c r="V832" s="206">
        <f>U832*H832</f>
        <v>0</v>
      </c>
      <c r="W832" s="206">
        <v>0</v>
      </c>
      <c r="X832" s="207">
        <f>W832*H832</f>
        <v>0</v>
      </c>
      <c r="AR832" s="15" t="s">
        <v>94</v>
      </c>
      <c r="AT832" s="15" t="s">
        <v>249</v>
      </c>
      <c r="AU832" s="15" t="s">
        <v>23</v>
      </c>
      <c r="AY832" s="15" t="s">
        <v>141</v>
      </c>
      <c r="BE832" s="208">
        <f>IF(O832="základní",K832,0)</f>
        <v>0</v>
      </c>
      <c r="BF832" s="208">
        <f>IF(O832="snížená",K832,0)</f>
        <v>0</v>
      </c>
      <c r="BG832" s="208">
        <f>IF(O832="zákl. přenesená",K832,0)</f>
        <v>0</v>
      </c>
      <c r="BH832" s="208">
        <f>IF(O832="sníž. přenesená",K832,0)</f>
        <v>0</v>
      </c>
      <c r="BI832" s="208">
        <f>IF(O832="nulová",K832,0)</f>
        <v>0</v>
      </c>
      <c r="BJ832" s="15" t="s">
        <v>23</v>
      </c>
      <c r="BK832" s="208">
        <f>ROUND(P832*H832,2)</f>
        <v>0</v>
      </c>
      <c r="BL832" s="15" t="s">
        <v>23</v>
      </c>
      <c r="BM832" s="15" t="s">
        <v>1583</v>
      </c>
    </row>
    <row r="833" s="1" customFormat="1">
      <c r="B833" s="37"/>
      <c r="C833" s="38"/>
      <c r="D833" s="209" t="s">
        <v>143</v>
      </c>
      <c r="E833" s="38"/>
      <c r="F833" s="210" t="s">
        <v>1584</v>
      </c>
      <c r="G833" s="38"/>
      <c r="H833" s="38"/>
      <c r="I833" s="130"/>
      <c r="J833" s="130"/>
      <c r="K833" s="38"/>
      <c r="L833" s="38"/>
      <c r="M833" s="42"/>
      <c r="N833" s="211"/>
      <c r="O833" s="78"/>
      <c r="P833" s="78"/>
      <c r="Q833" s="78"/>
      <c r="R833" s="78"/>
      <c r="S833" s="78"/>
      <c r="T833" s="78"/>
      <c r="U833" s="78"/>
      <c r="V833" s="78"/>
      <c r="W833" s="78"/>
      <c r="X833" s="79"/>
      <c r="AT833" s="15" t="s">
        <v>143</v>
      </c>
      <c r="AU833" s="15" t="s">
        <v>23</v>
      </c>
    </row>
    <row r="834" s="11" customFormat="1">
      <c r="B834" s="229"/>
      <c r="C834" s="230"/>
      <c r="D834" s="209" t="s">
        <v>153</v>
      </c>
      <c r="E834" s="231" t="s">
        <v>21</v>
      </c>
      <c r="F834" s="232" t="s">
        <v>1585</v>
      </c>
      <c r="G834" s="230"/>
      <c r="H834" s="231" t="s">
        <v>21</v>
      </c>
      <c r="I834" s="233"/>
      <c r="J834" s="233"/>
      <c r="K834" s="230"/>
      <c r="L834" s="230"/>
      <c r="M834" s="234"/>
      <c r="N834" s="235"/>
      <c r="O834" s="236"/>
      <c r="P834" s="236"/>
      <c r="Q834" s="236"/>
      <c r="R834" s="236"/>
      <c r="S834" s="236"/>
      <c r="T834" s="236"/>
      <c r="U834" s="236"/>
      <c r="V834" s="236"/>
      <c r="W834" s="236"/>
      <c r="X834" s="237"/>
      <c r="AT834" s="238" t="s">
        <v>153</v>
      </c>
      <c r="AU834" s="238" t="s">
        <v>23</v>
      </c>
      <c r="AV834" s="11" t="s">
        <v>23</v>
      </c>
      <c r="AW834" s="11" t="s">
        <v>5</v>
      </c>
      <c r="AX834" s="11" t="s">
        <v>85</v>
      </c>
      <c r="AY834" s="238" t="s">
        <v>141</v>
      </c>
    </row>
    <row r="835" s="12" customFormat="1">
      <c r="B835" s="239"/>
      <c r="C835" s="240"/>
      <c r="D835" s="209" t="s">
        <v>153</v>
      </c>
      <c r="E835" s="241" t="s">
        <v>21</v>
      </c>
      <c r="F835" s="242" t="s">
        <v>94</v>
      </c>
      <c r="G835" s="240"/>
      <c r="H835" s="243">
        <v>2</v>
      </c>
      <c r="I835" s="244"/>
      <c r="J835" s="244"/>
      <c r="K835" s="240"/>
      <c r="L835" s="240"/>
      <c r="M835" s="245"/>
      <c r="N835" s="246"/>
      <c r="O835" s="247"/>
      <c r="P835" s="247"/>
      <c r="Q835" s="247"/>
      <c r="R835" s="247"/>
      <c r="S835" s="247"/>
      <c r="T835" s="247"/>
      <c r="U835" s="247"/>
      <c r="V835" s="247"/>
      <c r="W835" s="247"/>
      <c r="X835" s="248"/>
      <c r="AT835" s="249" t="s">
        <v>153</v>
      </c>
      <c r="AU835" s="249" t="s">
        <v>23</v>
      </c>
      <c r="AV835" s="12" t="s">
        <v>94</v>
      </c>
      <c r="AW835" s="12" t="s">
        <v>5</v>
      </c>
      <c r="AX835" s="12" t="s">
        <v>23</v>
      </c>
      <c r="AY835" s="249" t="s">
        <v>141</v>
      </c>
    </row>
    <row r="836" s="1" customFormat="1" ht="16.5" customHeight="1">
      <c r="B836" s="37"/>
      <c r="C836" s="196" t="s">
        <v>1586</v>
      </c>
      <c r="D836" s="196" t="s">
        <v>137</v>
      </c>
      <c r="E836" s="197" t="s">
        <v>1587</v>
      </c>
      <c r="F836" s="198" t="s">
        <v>1588</v>
      </c>
      <c r="G836" s="199" t="s">
        <v>427</v>
      </c>
      <c r="H836" s="200">
        <v>2</v>
      </c>
      <c r="I836" s="201"/>
      <c r="J836" s="201"/>
      <c r="K836" s="202">
        <f>ROUND(P836*H836,2)</f>
        <v>0</v>
      </c>
      <c r="L836" s="198" t="s">
        <v>151</v>
      </c>
      <c r="M836" s="42"/>
      <c r="N836" s="203" t="s">
        <v>21</v>
      </c>
      <c r="O836" s="204" t="s">
        <v>54</v>
      </c>
      <c r="P836" s="205">
        <f>I836+J836</f>
        <v>0</v>
      </c>
      <c r="Q836" s="205">
        <f>ROUND(I836*H836,2)</f>
        <v>0</v>
      </c>
      <c r="R836" s="205">
        <f>ROUND(J836*H836,2)</f>
        <v>0</v>
      </c>
      <c r="S836" s="78"/>
      <c r="T836" s="206">
        <f>S836*H836</f>
        <v>0</v>
      </c>
      <c r="U836" s="206">
        <v>0</v>
      </c>
      <c r="V836" s="206">
        <f>U836*H836</f>
        <v>0</v>
      </c>
      <c r="W836" s="206">
        <v>0</v>
      </c>
      <c r="X836" s="207">
        <f>W836*H836</f>
        <v>0</v>
      </c>
      <c r="AR836" s="15" t="s">
        <v>529</v>
      </c>
      <c r="AT836" s="15" t="s">
        <v>137</v>
      </c>
      <c r="AU836" s="15" t="s">
        <v>23</v>
      </c>
      <c r="AY836" s="15" t="s">
        <v>141</v>
      </c>
      <c r="BE836" s="208">
        <f>IF(O836="základní",K836,0)</f>
        <v>0</v>
      </c>
      <c r="BF836" s="208">
        <f>IF(O836="snížená",K836,0)</f>
        <v>0</v>
      </c>
      <c r="BG836" s="208">
        <f>IF(O836="zákl. přenesená",K836,0)</f>
        <v>0</v>
      </c>
      <c r="BH836" s="208">
        <f>IF(O836="sníž. přenesená",K836,0)</f>
        <v>0</v>
      </c>
      <c r="BI836" s="208">
        <f>IF(O836="nulová",K836,0)</f>
        <v>0</v>
      </c>
      <c r="BJ836" s="15" t="s">
        <v>23</v>
      </c>
      <c r="BK836" s="208">
        <f>ROUND(P836*H836,2)</f>
        <v>0</v>
      </c>
      <c r="BL836" s="15" t="s">
        <v>529</v>
      </c>
      <c r="BM836" s="15" t="s">
        <v>1589</v>
      </c>
    </row>
    <row r="837" s="1" customFormat="1">
      <c r="B837" s="37"/>
      <c r="C837" s="38"/>
      <c r="D837" s="209" t="s">
        <v>143</v>
      </c>
      <c r="E837" s="38"/>
      <c r="F837" s="210" t="s">
        <v>1590</v>
      </c>
      <c r="G837" s="38"/>
      <c r="H837" s="38"/>
      <c r="I837" s="130"/>
      <c r="J837" s="130"/>
      <c r="K837" s="38"/>
      <c r="L837" s="38"/>
      <c r="M837" s="42"/>
      <c r="N837" s="211"/>
      <c r="O837" s="78"/>
      <c r="P837" s="78"/>
      <c r="Q837" s="78"/>
      <c r="R837" s="78"/>
      <c r="S837" s="78"/>
      <c r="T837" s="78"/>
      <c r="U837" s="78"/>
      <c r="V837" s="78"/>
      <c r="W837" s="78"/>
      <c r="X837" s="79"/>
      <c r="AT837" s="15" t="s">
        <v>143</v>
      </c>
      <c r="AU837" s="15" t="s">
        <v>23</v>
      </c>
    </row>
    <row r="838" s="11" customFormat="1">
      <c r="B838" s="229"/>
      <c r="C838" s="230"/>
      <c r="D838" s="209" t="s">
        <v>153</v>
      </c>
      <c r="E838" s="231" t="s">
        <v>21</v>
      </c>
      <c r="F838" s="232" t="s">
        <v>752</v>
      </c>
      <c r="G838" s="230"/>
      <c r="H838" s="231" t="s">
        <v>21</v>
      </c>
      <c r="I838" s="233"/>
      <c r="J838" s="233"/>
      <c r="K838" s="230"/>
      <c r="L838" s="230"/>
      <c r="M838" s="234"/>
      <c r="N838" s="235"/>
      <c r="O838" s="236"/>
      <c r="P838" s="236"/>
      <c r="Q838" s="236"/>
      <c r="R838" s="236"/>
      <c r="S838" s="236"/>
      <c r="T838" s="236"/>
      <c r="U838" s="236"/>
      <c r="V838" s="236"/>
      <c r="W838" s="236"/>
      <c r="X838" s="237"/>
      <c r="AT838" s="238" t="s">
        <v>153</v>
      </c>
      <c r="AU838" s="238" t="s">
        <v>23</v>
      </c>
      <c r="AV838" s="11" t="s">
        <v>23</v>
      </c>
      <c r="AW838" s="11" t="s">
        <v>5</v>
      </c>
      <c r="AX838" s="11" t="s">
        <v>85</v>
      </c>
      <c r="AY838" s="238" t="s">
        <v>141</v>
      </c>
    </row>
    <row r="839" s="12" customFormat="1">
      <c r="B839" s="239"/>
      <c r="C839" s="240"/>
      <c r="D839" s="209" t="s">
        <v>153</v>
      </c>
      <c r="E839" s="241" t="s">
        <v>21</v>
      </c>
      <c r="F839" s="242" t="s">
        <v>94</v>
      </c>
      <c r="G839" s="240"/>
      <c r="H839" s="243">
        <v>2</v>
      </c>
      <c r="I839" s="244"/>
      <c r="J839" s="244"/>
      <c r="K839" s="240"/>
      <c r="L839" s="240"/>
      <c r="M839" s="245"/>
      <c r="N839" s="246"/>
      <c r="O839" s="247"/>
      <c r="P839" s="247"/>
      <c r="Q839" s="247"/>
      <c r="R839" s="247"/>
      <c r="S839" s="247"/>
      <c r="T839" s="247"/>
      <c r="U839" s="247"/>
      <c r="V839" s="247"/>
      <c r="W839" s="247"/>
      <c r="X839" s="248"/>
      <c r="AT839" s="249" t="s">
        <v>153</v>
      </c>
      <c r="AU839" s="249" t="s">
        <v>23</v>
      </c>
      <c r="AV839" s="12" t="s">
        <v>94</v>
      </c>
      <c r="AW839" s="12" t="s">
        <v>5</v>
      </c>
      <c r="AX839" s="12" t="s">
        <v>23</v>
      </c>
      <c r="AY839" s="249" t="s">
        <v>141</v>
      </c>
    </row>
    <row r="840" s="1" customFormat="1" ht="16.5" customHeight="1">
      <c r="B840" s="37"/>
      <c r="C840" s="196" t="s">
        <v>1591</v>
      </c>
      <c r="D840" s="196" t="s">
        <v>137</v>
      </c>
      <c r="E840" s="197" t="s">
        <v>1592</v>
      </c>
      <c r="F840" s="198" t="s">
        <v>1593</v>
      </c>
      <c r="G840" s="199" t="s">
        <v>207</v>
      </c>
      <c r="H840" s="200">
        <v>25</v>
      </c>
      <c r="I840" s="201"/>
      <c r="J840" s="201"/>
      <c r="K840" s="202">
        <f>ROUND(P840*H840,2)</f>
        <v>0</v>
      </c>
      <c r="L840" s="198" t="s">
        <v>21</v>
      </c>
      <c r="M840" s="42"/>
      <c r="N840" s="203" t="s">
        <v>21</v>
      </c>
      <c r="O840" s="204" t="s">
        <v>54</v>
      </c>
      <c r="P840" s="205">
        <f>I840+J840</f>
        <v>0</v>
      </c>
      <c r="Q840" s="205">
        <f>ROUND(I840*H840,2)</f>
        <v>0</v>
      </c>
      <c r="R840" s="205">
        <f>ROUND(J840*H840,2)</f>
        <v>0</v>
      </c>
      <c r="S840" s="78"/>
      <c r="T840" s="206">
        <f>S840*H840</f>
        <v>0</v>
      </c>
      <c r="U840" s="206">
        <v>0.001</v>
      </c>
      <c r="V840" s="206">
        <f>U840*H840</f>
        <v>0.025000000000000001</v>
      </c>
      <c r="W840" s="206">
        <v>0</v>
      </c>
      <c r="X840" s="207">
        <f>W840*H840</f>
        <v>0</v>
      </c>
      <c r="AR840" s="15" t="s">
        <v>529</v>
      </c>
      <c r="AT840" s="15" t="s">
        <v>137</v>
      </c>
      <c r="AU840" s="15" t="s">
        <v>23</v>
      </c>
      <c r="AY840" s="15" t="s">
        <v>141</v>
      </c>
      <c r="BE840" s="208">
        <f>IF(O840="základní",K840,0)</f>
        <v>0</v>
      </c>
      <c r="BF840" s="208">
        <f>IF(O840="snížená",K840,0)</f>
        <v>0</v>
      </c>
      <c r="BG840" s="208">
        <f>IF(O840="zákl. přenesená",K840,0)</f>
        <v>0</v>
      </c>
      <c r="BH840" s="208">
        <f>IF(O840="sníž. přenesená",K840,0)</f>
        <v>0</v>
      </c>
      <c r="BI840" s="208">
        <f>IF(O840="nulová",K840,0)</f>
        <v>0</v>
      </c>
      <c r="BJ840" s="15" t="s">
        <v>23</v>
      </c>
      <c r="BK840" s="208">
        <f>ROUND(P840*H840,2)</f>
        <v>0</v>
      </c>
      <c r="BL840" s="15" t="s">
        <v>529</v>
      </c>
      <c r="BM840" s="15" t="s">
        <v>1594</v>
      </c>
    </row>
    <row r="841" s="1" customFormat="1">
      <c r="B841" s="37"/>
      <c r="C841" s="38"/>
      <c r="D841" s="209" t="s">
        <v>143</v>
      </c>
      <c r="E841" s="38"/>
      <c r="F841" s="210" t="s">
        <v>1595</v>
      </c>
      <c r="G841" s="38"/>
      <c r="H841" s="38"/>
      <c r="I841" s="130"/>
      <c r="J841" s="130"/>
      <c r="K841" s="38"/>
      <c r="L841" s="38"/>
      <c r="M841" s="42"/>
      <c r="N841" s="211"/>
      <c r="O841" s="78"/>
      <c r="P841" s="78"/>
      <c r="Q841" s="78"/>
      <c r="R841" s="78"/>
      <c r="S841" s="78"/>
      <c r="T841" s="78"/>
      <c r="U841" s="78"/>
      <c r="V841" s="78"/>
      <c r="W841" s="78"/>
      <c r="X841" s="79"/>
      <c r="AT841" s="15" t="s">
        <v>143</v>
      </c>
      <c r="AU841" s="15" t="s">
        <v>23</v>
      </c>
    </row>
    <row r="842" s="11" customFormat="1">
      <c r="B842" s="229"/>
      <c r="C842" s="230"/>
      <c r="D842" s="209" t="s">
        <v>153</v>
      </c>
      <c r="E842" s="231" t="s">
        <v>21</v>
      </c>
      <c r="F842" s="232" t="s">
        <v>1596</v>
      </c>
      <c r="G842" s="230"/>
      <c r="H842" s="231" t="s">
        <v>21</v>
      </c>
      <c r="I842" s="233"/>
      <c r="J842" s="233"/>
      <c r="K842" s="230"/>
      <c r="L842" s="230"/>
      <c r="M842" s="234"/>
      <c r="N842" s="235"/>
      <c r="O842" s="236"/>
      <c r="P842" s="236"/>
      <c r="Q842" s="236"/>
      <c r="R842" s="236"/>
      <c r="S842" s="236"/>
      <c r="T842" s="236"/>
      <c r="U842" s="236"/>
      <c r="V842" s="236"/>
      <c r="W842" s="236"/>
      <c r="X842" s="237"/>
      <c r="AT842" s="238" t="s">
        <v>153</v>
      </c>
      <c r="AU842" s="238" t="s">
        <v>23</v>
      </c>
      <c r="AV842" s="11" t="s">
        <v>23</v>
      </c>
      <c r="AW842" s="11" t="s">
        <v>5</v>
      </c>
      <c r="AX842" s="11" t="s">
        <v>85</v>
      </c>
      <c r="AY842" s="238" t="s">
        <v>141</v>
      </c>
    </row>
    <row r="843" s="12" customFormat="1">
      <c r="B843" s="239"/>
      <c r="C843" s="240"/>
      <c r="D843" s="209" t="s">
        <v>153</v>
      </c>
      <c r="E843" s="241" t="s">
        <v>21</v>
      </c>
      <c r="F843" s="242" t="s">
        <v>1597</v>
      </c>
      <c r="G843" s="240"/>
      <c r="H843" s="243">
        <v>25</v>
      </c>
      <c r="I843" s="244"/>
      <c r="J843" s="244"/>
      <c r="K843" s="240"/>
      <c r="L843" s="240"/>
      <c r="M843" s="245"/>
      <c r="N843" s="246"/>
      <c r="O843" s="247"/>
      <c r="P843" s="247"/>
      <c r="Q843" s="247"/>
      <c r="R843" s="247"/>
      <c r="S843" s="247"/>
      <c r="T843" s="247"/>
      <c r="U843" s="247"/>
      <c r="V843" s="247"/>
      <c r="W843" s="247"/>
      <c r="X843" s="248"/>
      <c r="AT843" s="249" t="s">
        <v>153</v>
      </c>
      <c r="AU843" s="249" t="s">
        <v>23</v>
      </c>
      <c r="AV843" s="12" t="s">
        <v>94</v>
      </c>
      <c r="AW843" s="12" t="s">
        <v>5</v>
      </c>
      <c r="AX843" s="12" t="s">
        <v>23</v>
      </c>
      <c r="AY843" s="249" t="s">
        <v>141</v>
      </c>
    </row>
    <row r="844" s="1" customFormat="1" ht="16.5" customHeight="1">
      <c r="B844" s="37"/>
      <c r="C844" s="250" t="s">
        <v>1598</v>
      </c>
      <c r="D844" s="250" t="s">
        <v>249</v>
      </c>
      <c r="E844" s="251" t="s">
        <v>1599</v>
      </c>
      <c r="F844" s="252" t="s">
        <v>1600</v>
      </c>
      <c r="G844" s="253" t="s">
        <v>207</v>
      </c>
      <c r="H844" s="254">
        <v>27.5</v>
      </c>
      <c r="I844" s="255"/>
      <c r="J844" s="256"/>
      <c r="K844" s="257">
        <f>ROUND(P844*H844,2)</f>
        <v>0</v>
      </c>
      <c r="L844" s="252" t="s">
        <v>21</v>
      </c>
      <c r="M844" s="258"/>
      <c r="N844" s="259" t="s">
        <v>21</v>
      </c>
      <c r="O844" s="204" t="s">
        <v>54</v>
      </c>
      <c r="P844" s="205">
        <f>I844+J844</f>
        <v>0</v>
      </c>
      <c r="Q844" s="205">
        <f>ROUND(I844*H844,2)</f>
        <v>0</v>
      </c>
      <c r="R844" s="205">
        <f>ROUND(J844*H844,2)</f>
        <v>0</v>
      </c>
      <c r="S844" s="78"/>
      <c r="T844" s="206">
        <f>S844*H844</f>
        <v>0</v>
      </c>
      <c r="U844" s="206">
        <v>0.00025000000000000001</v>
      </c>
      <c r="V844" s="206">
        <f>U844*H844</f>
        <v>0.006875</v>
      </c>
      <c r="W844" s="206">
        <v>0</v>
      </c>
      <c r="X844" s="207">
        <f>W844*H844</f>
        <v>0</v>
      </c>
      <c r="AR844" s="15" t="s">
        <v>749</v>
      </c>
      <c r="AT844" s="15" t="s">
        <v>249</v>
      </c>
      <c r="AU844" s="15" t="s">
        <v>23</v>
      </c>
      <c r="AY844" s="15" t="s">
        <v>141</v>
      </c>
      <c r="BE844" s="208">
        <f>IF(O844="základní",K844,0)</f>
        <v>0</v>
      </c>
      <c r="BF844" s="208">
        <f>IF(O844="snížená",K844,0)</f>
        <v>0</v>
      </c>
      <c r="BG844" s="208">
        <f>IF(O844="zákl. přenesená",K844,0)</f>
        <v>0</v>
      </c>
      <c r="BH844" s="208">
        <f>IF(O844="sníž. přenesená",K844,0)</f>
        <v>0</v>
      </c>
      <c r="BI844" s="208">
        <f>IF(O844="nulová",K844,0)</f>
        <v>0</v>
      </c>
      <c r="BJ844" s="15" t="s">
        <v>23</v>
      </c>
      <c r="BK844" s="208">
        <f>ROUND(P844*H844,2)</f>
        <v>0</v>
      </c>
      <c r="BL844" s="15" t="s">
        <v>749</v>
      </c>
      <c r="BM844" s="15" t="s">
        <v>1601</v>
      </c>
    </row>
    <row r="845" s="1" customFormat="1">
      <c r="B845" s="37"/>
      <c r="C845" s="38"/>
      <c r="D845" s="209" t="s">
        <v>143</v>
      </c>
      <c r="E845" s="38"/>
      <c r="F845" s="210" t="s">
        <v>1602</v>
      </c>
      <c r="G845" s="38"/>
      <c r="H845" s="38"/>
      <c r="I845" s="130"/>
      <c r="J845" s="130"/>
      <c r="K845" s="38"/>
      <c r="L845" s="38"/>
      <c r="M845" s="42"/>
      <c r="N845" s="211"/>
      <c r="O845" s="78"/>
      <c r="P845" s="78"/>
      <c r="Q845" s="78"/>
      <c r="R845" s="78"/>
      <c r="S845" s="78"/>
      <c r="T845" s="78"/>
      <c r="U845" s="78"/>
      <c r="V845" s="78"/>
      <c r="W845" s="78"/>
      <c r="X845" s="79"/>
      <c r="AT845" s="15" t="s">
        <v>143</v>
      </c>
      <c r="AU845" s="15" t="s">
        <v>23</v>
      </c>
    </row>
    <row r="846" s="11" customFormat="1">
      <c r="B846" s="229"/>
      <c r="C846" s="230"/>
      <c r="D846" s="209" t="s">
        <v>153</v>
      </c>
      <c r="E846" s="231" t="s">
        <v>21</v>
      </c>
      <c r="F846" s="232" t="s">
        <v>1603</v>
      </c>
      <c r="G846" s="230"/>
      <c r="H846" s="231" t="s">
        <v>21</v>
      </c>
      <c r="I846" s="233"/>
      <c r="J846" s="233"/>
      <c r="K846" s="230"/>
      <c r="L846" s="230"/>
      <c r="M846" s="234"/>
      <c r="N846" s="235"/>
      <c r="O846" s="236"/>
      <c r="P846" s="236"/>
      <c r="Q846" s="236"/>
      <c r="R846" s="236"/>
      <c r="S846" s="236"/>
      <c r="T846" s="236"/>
      <c r="U846" s="236"/>
      <c r="V846" s="236"/>
      <c r="W846" s="236"/>
      <c r="X846" s="237"/>
      <c r="AT846" s="238" t="s">
        <v>153</v>
      </c>
      <c r="AU846" s="238" t="s">
        <v>23</v>
      </c>
      <c r="AV846" s="11" t="s">
        <v>23</v>
      </c>
      <c r="AW846" s="11" t="s">
        <v>5</v>
      </c>
      <c r="AX846" s="11" t="s">
        <v>85</v>
      </c>
      <c r="AY846" s="238" t="s">
        <v>141</v>
      </c>
    </row>
    <row r="847" s="12" customFormat="1">
      <c r="B847" s="239"/>
      <c r="C847" s="240"/>
      <c r="D847" s="209" t="s">
        <v>153</v>
      </c>
      <c r="E847" s="241" t="s">
        <v>21</v>
      </c>
      <c r="F847" s="242" t="s">
        <v>1604</v>
      </c>
      <c r="G847" s="240"/>
      <c r="H847" s="243">
        <v>27.5</v>
      </c>
      <c r="I847" s="244"/>
      <c r="J847" s="244"/>
      <c r="K847" s="240"/>
      <c r="L847" s="240"/>
      <c r="M847" s="245"/>
      <c r="N847" s="246"/>
      <c r="O847" s="247"/>
      <c r="P847" s="247"/>
      <c r="Q847" s="247"/>
      <c r="R847" s="247"/>
      <c r="S847" s="247"/>
      <c r="T847" s="247"/>
      <c r="U847" s="247"/>
      <c r="V847" s="247"/>
      <c r="W847" s="247"/>
      <c r="X847" s="248"/>
      <c r="AT847" s="249" t="s">
        <v>153</v>
      </c>
      <c r="AU847" s="249" t="s">
        <v>23</v>
      </c>
      <c r="AV847" s="12" t="s">
        <v>94</v>
      </c>
      <c r="AW847" s="12" t="s">
        <v>5</v>
      </c>
      <c r="AX847" s="12" t="s">
        <v>23</v>
      </c>
      <c r="AY847" s="249" t="s">
        <v>141</v>
      </c>
    </row>
    <row r="848" s="1" customFormat="1" ht="16.5" customHeight="1">
      <c r="B848" s="37"/>
      <c r="C848" s="196" t="s">
        <v>1605</v>
      </c>
      <c r="D848" s="196" t="s">
        <v>137</v>
      </c>
      <c r="E848" s="197" t="s">
        <v>1606</v>
      </c>
      <c r="F848" s="198" t="s">
        <v>1607</v>
      </c>
      <c r="G848" s="199" t="s">
        <v>427</v>
      </c>
      <c r="H848" s="200">
        <v>5</v>
      </c>
      <c r="I848" s="201"/>
      <c r="J848" s="201"/>
      <c r="K848" s="202">
        <f>ROUND(P848*H848,2)</f>
        <v>0</v>
      </c>
      <c r="L848" s="198" t="s">
        <v>151</v>
      </c>
      <c r="M848" s="42"/>
      <c r="N848" s="203" t="s">
        <v>21</v>
      </c>
      <c r="O848" s="204" t="s">
        <v>54</v>
      </c>
      <c r="P848" s="205">
        <f>I848+J848</f>
        <v>0</v>
      </c>
      <c r="Q848" s="205">
        <f>ROUND(I848*H848,2)</f>
        <v>0</v>
      </c>
      <c r="R848" s="205">
        <f>ROUND(J848*H848,2)</f>
        <v>0</v>
      </c>
      <c r="S848" s="78"/>
      <c r="T848" s="206">
        <f>S848*H848</f>
        <v>0</v>
      </c>
      <c r="U848" s="206">
        <v>0</v>
      </c>
      <c r="V848" s="206">
        <f>U848*H848</f>
        <v>0</v>
      </c>
      <c r="W848" s="206">
        <v>0</v>
      </c>
      <c r="X848" s="207">
        <f>W848*H848</f>
        <v>0</v>
      </c>
      <c r="AR848" s="15" t="s">
        <v>529</v>
      </c>
      <c r="AT848" s="15" t="s">
        <v>137</v>
      </c>
      <c r="AU848" s="15" t="s">
        <v>23</v>
      </c>
      <c r="AY848" s="15" t="s">
        <v>141</v>
      </c>
      <c r="BE848" s="208">
        <f>IF(O848="základní",K848,0)</f>
        <v>0</v>
      </c>
      <c r="BF848" s="208">
        <f>IF(O848="snížená",K848,0)</f>
        <v>0</v>
      </c>
      <c r="BG848" s="208">
        <f>IF(O848="zákl. přenesená",K848,0)</f>
        <v>0</v>
      </c>
      <c r="BH848" s="208">
        <f>IF(O848="sníž. přenesená",K848,0)</f>
        <v>0</v>
      </c>
      <c r="BI848" s="208">
        <f>IF(O848="nulová",K848,0)</f>
        <v>0</v>
      </c>
      <c r="BJ848" s="15" t="s">
        <v>23</v>
      </c>
      <c r="BK848" s="208">
        <f>ROUND(P848*H848,2)</f>
        <v>0</v>
      </c>
      <c r="BL848" s="15" t="s">
        <v>529</v>
      </c>
      <c r="BM848" s="15" t="s">
        <v>1608</v>
      </c>
    </row>
    <row r="849" s="1" customFormat="1">
      <c r="B849" s="37"/>
      <c r="C849" s="38"/>
      <c r="D849" s="209" t="s">
        <v>143</v>
      </c>
      <c r="E849" s="38"/>
      <c r="F849" s="210" t="s">
        <v>1609</v>
      </c>
      <c r="G849" s="38"/>
      <c r="H849" s="38"/>
      <c r="I849" s="130"/>
      <c r="J849" s="130"/>
      <c r="K849" s="38"/>
      <c r="L849" s="38"/>
      <c r="M849" s="42"/>
      <c r="N849" s="211"/>
      <c r="O849" s="78"/>
      <c r="P849" s="78"/>
      <c r="Q849" s="78"/>
      <c r="R849" s="78"/>
      <c r="S849" s="78"/>
      <c r="T849" s="78"/>
      <c r="U849" s="78"/>
      <c r="V849" s="78"/>
      <c r="W849" s="78"/>
      <c r="X849" s="79"/>
      <c r="AT849" s="15" t="s">
        <v>143</v>
      </c>
      <c r="AU849" s="15" t="s">
        <v>23</v>
      </c>
    </row>
    <row r="850" s="1" customFormat="1" ht="16.5" customHeight="1">
      <c r="B850" s="37"/>
      <c r="C850" s="250" t="s">
        <v>1610</v>
      </c>
      <c r="D850" s="250" t="s">
        <v>249</v>
      </c>
      <c r="E850" s="251" t="s">
        <v>1611</v>
      </c>
      <c r="F850" s="252" t="s">
        <v>1612</v>
      </c>
      <c r="G850" s="253" t="s">
        <v>427</v>
      </c>
      <c r="H850" s="254">
        <v>4</v>
      </c>
      <c r="I850" s="255"/>
      <c r="J850" s="256"/>
      <c r="K850" s="257">
        <f>ROUND(P850*H850,2)</f>
        <v>0</v>
      </c>
      <c r="L850" s="252" t="s">
        <v>21</v>
      </c>
      <c r="M850" s="258"/>
      <c r="N850" s="259" t="s">
        <v>21</v>
      </c>
      <c r="O850" s="204" t="s">
        <v>54</v>
      </c>
      <c r="P850" s="205">
        <f>I850+J850</f>
        <v>0</v>
      </c>
      <c r="Q850" s="205">
        <f>ROUND(I850*H850,2)</f>
        <v>0</v>
      </c>
      <c r="R850" s="205">
        <f>ROUND(J850*H850,2)</f>
        <v>0</v>
      </c>
      <c r="S850" s="78"/>
      <c r="T850" s="206">
        <f>S850*H850</f>
        <v>0</v>
      </c>
      <c r="U850" s="206">
        <v>0</v>
      </c>
      <c r="V850" s="206">
        <f>U850*H850</f>
        <v>0</v>
      </c>
      <c r="W850" s="206">
        <v>0</v>
      </c>
      <c r="X850" s="207">
        <f>W850*H850</f>
        <v>0</v>
      </c>
      <c r="AR850" s="15" t="s">
        <v>94</v>
      </c>
      <c r="AT850" s="15" t="s">
        <v>249</v>
      </c>
      <c r="AU850" s="15" t="s">
        <v>23</v>
      </c>
      <c r="AY850" s="15" t="s">
        <v>141</v>
      </c>
      <c r="BE850" s="208">
        <f>IF(O850="základní",K850,0)</f>
        <v>0</v>
      </c>
      <c r="BF850" s="208">
        <f>IF(O850="snížená",K850,0)</f>
        <v>0</v>
      </c>
      <c r="BG850" s="208">
        <f>IF(O850="zákl. přenesená",K850,0)</f>
        <v>0</v>
      </c>
      <c r="BH850" s="208">
        <f>IF(O850="sníž. přenesená",K850,0)</f>
        <v>0</v>
      </c>
      <c r="BI850" s="208">
        <f>IF(O850="nulová",K850,0)</f>
        <v>0</v>
      </c>
      <c r="BJ850" s="15" t="s">
        <v>23</v>
      </c>
      <c r="BK850" s="208">
        <f>ROUND(P850*H850,2)</f>
        <v>0</v>
      </c>
      <c r="BL850" s="15" t="s">
        <v>23</v>
      </c>
      <c r="BM850" s="15" t="s">
        <v>1613</v>
      </c>
    </row>
    <row r="851" s="1" customFormat="1">
      <c r="B851" s="37"/>
      <c r="C851" s="38"/>
      <c r="D851" s="209" t="s">
        <v>143</v>
      </c>
      <c r="E851" s="38"/>
      <c r="F851" s="210" t="s">
        <v>1614</v>
      </c>
      <c r="G851" s="38"/>
      <c r="H851" s="38"/>
      <c r="I851" s="130"/>
      <c r="J851" s="130"/>
      <c r="K851" s="38"/>
      <c r="L851" s="38"/>
      <c r="M851" s="42"/>
      <c r="N851" s="211"/>
      <c r="O851" s="78"/>
      <c r="P851" s="78"/>
      <c r="Q851" s="78"/>
      <c r="R851" s="78"/>
      <c r="S851" s="78"/>
      <c r="T851" s="78"/>
      <c r="U851" s="78"/>
      <c r="V851" s="78"/>
      <c r="W851" s="78"/>
      <c r="X851" s="79"/>
      <c r="AT851" s="15" t="s">
        <v>143</v>
      </c>
      <c r="AU851" s="15" t="s">
        <v>23</v>
      </c>
    </row>
    <row r="852" s="1" customFormat="1" ht="16.5" customHeight="1">
      <c r="B852" s="37"/>
      <c r="C852" s="250" t="s">
        <v>321</v>
      </c>
      <c r="D852" s="250" t="s">
        <v>249</v>
      </c>
      <c r="E852" s="251" t="s">
        <v>1615</v>
      </c>
      <c r="F852" s="252" t="s">
        <v>1616</v>
      </c>
      <c r="G852" s="253" t="s">
        <v>427</v>
      </c>
      <c r="H852" s="254">
        <v>1</v>
      </c>
      <c r="I852" s="255"/>
      <c r="J852" s="256"/>
      <c r="K852" s="257">
        <f>ROUND(P852*H852,2)</f>
        <v>0</v>
      </c>
      <c r="L852" s="252" t="s">
        <v>21</v>
      </c>
      <c r="M852" s="258"/>
      <c r="N852" s="259" t="s">
        <v>21</v>
      </c>
      <c r="O852" s="204" t="s">
        <v>54</v>
      </c>
      <c r="P852" s="205">
        <f>I852+J852</f>
        <v>0</v>
      </c>
      <c r="Q852" s="205">
        <f>ROUND(I852*H852,2)</f>
        <v>0</v>
      </c>
      <c r="R852" s="205">
        <f>ROUND(J852*H852,2)</f>
        <v>0</v>
      </c>
      <c r="S852" s="78"/>
      <c r="T852" s="206">
        <f>S852*H852</f>
        <v>0</v>
      </c>
      <c r="U852" s="206">
        <v>0</v>
      </c>
      <c r="V852" s="206">
        <f>U852*H852</f>
        <v>0</v>
      </c>
      <c r="W852" s="206">
        <v>0</v>
      </c>
      <c r="X852" s="207">
        <f>W852*H852</f>
        <v>0</v>
      </c>
      <c r="AR852" s="15" t="s">
        <v>94</v>
      </c>
      <c r="AT852" s="15" t="s">
        <v>249</v>
      </c>
      <c r="AU852" s="15" t="s">
        <v>23</v>
      </c>
      <c r="AY852" s="15" t="s">
        <v>141</v>
      </c>
      <c r="BE852" s="208">
        <f>IF(O852="základní",K852,0)</f>
        <v>0</v>
      </c>
      <c r="BF852" s="208">
        <f>IF(O852="snížená",K852,0)</f>
        <v>0</v>
      </c>
      <c r="BG852" s="208">
        <f>IF(O852="zákl. přenesená",K852,0)</f>
        <v>0</v>
      </c>
      <c r="BH852" s="208">
        <f>IF(O852="sníž. přenesená",K852,0)</f>
        <v>0</v>
      </c>
      <c r="BI852" s="208">
        <f>IF(O852="nulová",K852,0)</f>
        <v>0</v>
      </c>
      <c r="BJ852" s="15" t="s">
        <v>23</v>
      </c>
      <c r="BK852" s="208">
        <f>ROUND(P852*H852,2)</f>
        <v>0</v>
      </c>
      <c r="BL852" s="15" t="s">
        <v>23</v>
      </c>
      <c r="BM852" s="15" t="s">
        <v>1617</v>
      </c>
    </row>
    <row r="853" s="1" customFormat="1">
      <c r="B853" s="37"/>
      <c r="C853" s="38"/>
      <c r="D853" s="209" t="s">
        <v>143</v>
      </c>
      <c r="E853" s="38"/>
      <c r="F853" s="210" t="s">
        <v>1618</v>
      </c>
      <c r="G853" s="38"/>
      <c r="H853" s="38"/>
      <c r="I853" s="130"/>
      <c r="J853" s="130"/>
      <c r="K853" s="38"/>
      <c r="L853" s="38"/>
      <c r="M853" s="42"/>
      <c r="N853" s="211"/>
      <c r="O853" s="78"/>
      <c r="P853" s="78"/>
      <c r="Q853" s="78"/>
      <c r="R853" s="78"/>
      <c r="S853" s="78"/>
      <c r="T853" s="78"/>
      <c r="U853" s="78"/>
      <c r="V853" s="78"/>
      <c r="W853" s="78"/>
      <c r="X853" s="79"/>
      <c r="AT853" s="15" t="s">
        <v>143</v>
      </c>
      <c r="AU853" s="15" t="s">
        <v>23</v>
      </c>
    </row>
    <row r="854" s="1" customFormat="1" ht="16.5" customHeight="1">
      <c r="B854" s="37"/>
      <c r="C854" s="196" t="s">
        <v>1619</v>
      </c>
      <c r="D854" s="196" t="s">
        <v>137</v>
      </c>
      <c r="E854" s="197" t="s">
        <v>1620</v>
      </c>
      <c r="F854" s="198" t="s">
        <v>1621</v>
      </c>
      <c r="G854" s="199" t="s">
        <v>427</v>
      </c>
      <c r="H854" s="200">
        <v>1</v>
      </c>
      <c r="I854" s="201"/>
      <c r="J854" s="201"/>
      <c r="K854" s="202">
        <f>ROUND(P854*H854,2)</f>
        <v>0</v>
      </c>
      <c r="L854" s="198" t="s">
        <v>151</v>
      </c>
      <c r="M854" s="42"/>
      <c r="N854" s="203" t="s">
        <v>21</v>
      </c>
      <c r="O854" s="204" t="s">
        <v>54</v>
      </c>
      <c r="P854" s="205">
        <f>I854+J854</f>
        <v>0</v>
      </c>
      <c r="Q854" s="205">
        <f>ROUND(I854*H854,2)</f>
        <v>0</v>
      </c>
      <c r="R854" s="205">
        <f>ROUND(J854*H854,2)</f>
        <v>0</v>
      </c>
      <c r="S854" s="78"/>
      <c r="T854" s="206">
        <f>S854*H854</f>
        <v>0</v>
      </c>
      <c r="U854" s="206">
        <v>0</v>
      </c>
      <c r="V854" s="206">
        <f>U854*H854</f>
        <v>0</v>
      </c>
      <c r="W854" s="206">
        <v>0</v>
      </c>
      <c r="X854" s="207">
        <f>W854*H854</f>
        <v>0</v>
      </c>
      <c r="AR854" s="15" t="s">
        <v>529</v>
      </c>
      <c r="AT854" s="15" t="s">
        <v>137</v>
      </c>
      <c r="AU854" s="15" t="s">
        <v>23</v>
      </c>
      <c r="AY854" s="15" t="s">
        <v>141</v>
      </c>
      <c r="BE854" s="208">
        <f>IF(O854="základní",K854,0)</f>
        <v>0</v>
      </c>
      <c r="BF854" s="208">
        <f>IF(O854="snížená",K854,0)</f>
        <v>0</v>
      </c>
      <c r="BG854" s="208">
        <f>IF(O854="zákl. přenesená",K854,0)</f>
        <v>0</v>
      </c>
      <c r="BH854" s="208">
        <f>IF(O854="sníž. přenesená",K854,0)</f>
        <v>0</v>
      </c>
      <c r="BI854" s="208">
        <f>IF(O854="nulová",K854,0)</f>
        <v>0</v>
      </c>
      <c r="BJ854" s="15" t="s">
        <v>23</v>
      </c>
      <c r="BK854" s="208">
        <f>ROUND(P854*H854,2)</f>
        <v>0</v>
      </c>
      <c r="BL854" s="15" t="s">
        <v>529</v>
      </c>
      <c r="BM854" s="15" t="s">
        <v>1622</v>
      </c>
    </row>
    <row r="855" s="1" customFormat="1">
      <c r="B855" s="37"/>
      <c r="C855" s="38"/>
      <c r="D855" s="209" t="s">
        <v>143</v>
      </c>
      <c r="E855" s="38"/>
      <c r="F855" s="210" t="s">
        <v>1623</v>
      </c>
      <c r="G855" s="38"/>
      <c r="H855" s="38"/>
      <c r="I855" s="130"/>
      <c r="J855" s="130"/>
      <c r="K855" s="38"/>
      <c r="L855" s="38"/>
      <c r="M855" s="42"/>
      <c r="N855" s="211"/>
      <c r="O855" s="78"/>
      <c r="P855" s="78"/>
      <c r="Q855" s="78"/>
      <c r="R855" s="78"/>
      <c r="S855" s="78"/>
      <c r="T855" s="78"/>
      <c r="U855" s="78"/>
      <c r="V855" s="78"/>
      <c r="W855" s="78"/>
      <c r="X855" s="79"/>
      <c r="AT855" s="15" t="s">
        <v>143</v>
      </c>
      <c r="AU855" s="15" t="s">
        <v>23</v>
      </c>
    </row>
    <row r="856" s="1" customFormat="1" ht="16.5" customHeight="1">
      <c r="B856" s="37"/>
      <c r="C856" s="250" t="s">
        <v>1624</v>
      </c>
      <c r="D856" s="250" t="s">
        <v>249</v>
      </c>
      <c r="E856" s="251" t="s">
        <v>1625</v>
      </c>
      <c r="F856" s="252" t="s">
        <v>1626</v>
      </c>
      <c r="G856" s="253" t="s">
        <v>427</v>
      </c>
      <c r="H856" s="254">
        <v>1</v>
      </c>
      <c r="I856" s="255"/>
      <c r="J856" s="256"/>
      <c r="K856" s="257">
        <f>ROUND(P856*H856,2)</f>
        <v>0</v>
      </c>
      <c r="L856" s="252" t="s">
        <v>21</v>
      </c>
      <c r="M856" s="258"/>
      <c r="N856" s="259" t="s">
        <v>21</v>
      </c>
      <c r="O856" s="204" t="s">
        <v>54</v>
      </c>
      <c r="P856" s="205">
        <f>I856+J856</f>
        <v>0</v>
      </c>
      <c r="Q856" s="205">
        <f>ROUND(I856*H856,2)</f>
        <v>0</v>
      </c>
      <c r="R856" s="205">
        <f>ROUND(J856*H856,2)</f>
        <v>0</v>
      </c>
      <c r="S856" s="78"/>
      <c r="T856" s="206">
        <f>S856*H856</f>
        <v>0</v>
      </c>
      <c r="U856" s="206">
        <v>0</v>
      </c>
      <c r="V856" s="206">
        <f>U856*H856</f>
        <v>0</v>
      </c>
      <c r="W856" s="206">
        <v>0</v>
      </c>
      <c r="X856" s="207">
        <f>W856*H856</f>
        <v>0</v>
      </c>
      <c r="AR856" s="15" t="s">
        <v>94</v>
      </c>
      <c r="AT856" s="15" t="s">
        <v>249</v>
      </c>
      <c r="AU856" s="15" t="s">
        <v>23</v>
      </c>
      <c r="AY856" s="15" t="s">
        <v>141</v>
      </c>
      <c r="BE856" s="208">
        <f>IF(O856="základní",K856,0)</f>
        <v>0</v>
      </c>
      <c r="BF856" s="208">
        <f>IF(O856="snížená",K856,0)</f>
        <v>0</v>
      </c>
      <c r="BG856" s="208">
        <f>IF(O856="zákl. přenesená",K856,0)</f>
        <v>0</v>
      </c>
      <c r="BH856" s="208">
        <f>IF(O856="sníž. přenesená",K856,0)</f>
        <v>0</v>
      </c>
      <c r="BI856" s="208">
        <f>IF(O856="nulová",K856,0)</f>
        <v>0</v>
      </c>
      <c r="BJ856" s="15" t="s">
        <v>23</v>
      </c>
      <c r="BK856" s="208">
        <f>ROUND(P856*H856,2)</f>
        <v>0</v>
      </c>
      <c r="BL856" s="15" t="s">
        <v>23</v>
      </c>
      <c r="BM856" s="15" t="s">
        <v>1627</v>
      </c>
    </row>
    <row r="857" s="1" customFormat="1">
      <c r="B857" s="37"/>
      <c r="C857" s="38"/>
      <c r="D857" s="209" t="s">
        <v>143</v>
      </c>
      <c r="E857" s="38"/>
      <c r="F857" s="210" t="s">
        <v>1628</v>
      </c>
      <c r="G857" s="38"/>
      <c r="H857" s="38"/>
      <c r="I857" s="130"/>
      <c r="J857" s="130"/>
      <c r="K857" s="38"/>
      <c r="L857" s="38"/>
      <c r="M857" s="42"/>
      <c r="N857" s="211"/>
      <c r="O857" s="78"/>
      <c r="P857" s="78"/>
      <c r="Q857" s="78"/>
      <c r="R857" s="78"/>
      <c r="S857" s="78"/>
      <c r="T857" s="78"/>
      <c r="U857" s="78"/>
      <c r="V857" s="78"/>
      <c r="W857" s="78"/>
      <c r="X857" s="79"/>
      <c r="AT857" s="15" t="s">
        <v>143</v>
      </c>
      <c r="AU857" s="15" t="s">
        <v>23</v>
      </c>
    </row>
    <row r="858" s="1" customFormat="1" ht="16.5" customHeight="1">
      <c r="B858" s="37"/>
      <c r="C858" s="196" t="s">
        <v>851</v>
      </c>
      <c r="D858" s="196" t="s">
        <v>137</v>
      </c>
      <c r="E858" s="197" t="s">
        <v>1629</v>
      </c>
      <c r="F858" s="198" t="s">
        <v>1630</v>
      </c>
      <c r="G858" s="199" t="s">
        <v>427</v>
      </c>
      <c r="H858" s="200">
        <v>4</v>
      </c>
      <c r="I858" s="201"/>
      <c r="J858" s="201"/>
      <c r="K858" s="202">
        <f>ROUND(P858*H858,2)</f>
        <v>0</v>
      </c>
      <c r="L858" s="198" t="s">
        <v>151</v>
      </c>
      <c r="M858" s="42"/>
      <c r="N858" s="203" t="s">
        <v>21</v>
      </c>
      <c r="O858" s="204" t="s">
        <v>54</v>
      </c>
      <c r="P858" s="205">
        <f>I858+J858</f>
        <v>0</v>
      </c>
      <c r="Q858" s="205">
        <f>ROUND(I858*H858,2)</f>
        <v>0</v>
      </c>
      <c r="R858" s="205">
        <f>ROUND(J858*H858,2)</f>
        <v>0</v>
      </c>
      <c r="S858" s="78"/>
      <c r="T858" s="206">
        <f>S858*H858</f>
        <v>0</v>
      </c>
      <c r="U858" s="206">
        <v>0</v>
      </c>
      <c r="V858" s="206">
        <f>U858*H858</f>
        <v>0</v>
      </c>
      <c r="W858" s="206">
        <v>0</v>
      </c>
      <c r="X858" s="207">
        <f>W858*H858</f>
        <v>0</v>
      </c>
      <c r="AR858" s="15" t="s">
        <v>529</v>
      </c>
      <c r="AT858" s="15" t="s">
        <v>137</v>
      </c>
      <c r="AU858" s="15" t="s">
        <v>23</v>
      </c>
      <c r="AY858" s="15" t="s">
        <v>141</v>
      </c>
      <c r="BE858" s="208">
        <f>IF(O858="základní",K858,0)</f>
        <v>0</v>
      </c>
      <c r="BF858" s="208">
        <f>IF(O858="snížená",K858,0)</f>
        <v>0</v>
      </c>
      <c r="BG858" s="208">
        <f>IF(O858="zákl. přenesená",K858,0)</f>
        <v>0</v>
      </c>
      <c r="BH858" s="208">
        <f>IF(O858="sníž. přenesená",K858,0)</f>
        <v>0</v>
      </c>
      <c r="BI858" s="208">
        <f>IF(O858="nulová",K858,0)</f>
        <v>0</v>
      </c>
      <c r="BJ858" s="15" t="s">
        <v>23</v>
      </c>
      <c r="BK858" s="208">
        <f>ROUND(P858*H858,2)</f>
        <v>0</v>
      </c>
      <c r="BL858" s="15" t="s">
        <v>529</v>
      </c>
      <c r="BM858" s="15" t="s">
        <v>1631</v>
      </c>
    </row>
    <row r="859" s="1" customFormat="1">
      <c r="B859" s="37"/>
      <c r="C859" s="38"/>
      <c r="D859" s="209" t="s">
        <v>143</v>
      </c>
      <c r="E859" s="38"/>
      <c r="F859" s="210" t="s">
        <v>1632</v>
      </c>
      <c r="G859" s="38"/>
      <c r="H859" s="38"/>
      <c r="I859" s="130"/>
      <c r="J859" s="130"/>
      <c r="K859" s="38"/>
      <c r="L859" s="38"/>
      <c r="M859" s="42"/>
      <c r="N859" s="211"/>
      <c r="O859" s="78"/>
      <c r="P859" s="78"/>
      <c r="Q859" s="78"/>
      <c r="R859" s="78"/>
      <c r="S859" s="78"/>
      <c r="T859" s="78"/>
      <c r="U859" s="78"/>
      <c r="V859" s="78"/>
      <c r="W859" s="78"/>
      <c r="X859" s="79"/>
      <c r="AT859" s="15" t="s">
        <v>143</v>
      </c>
      <c r="AU859" s="15" t="s">
        <v>23</v>
      </c>
    </row>
    <row r="860" s="1" customFormat="1" ht="16.5" customHeight="1">
      <c r="B860" s="37"/>
      <c r="C860" s="250" t="s">
        <v>1633</v>
      </c>
      <c r="D860" s="250" t="s">
        <v>249</v>
      </c>
      <c r="E860" s="251" t="s">
        <v>1634</v>
      </c>
      <c r="F860" s="252" t="s">
        <v>1635</v>
      </c>
      <c r="G860" s="253" t="s">
        <v>427</v>
      </c>
      <c r="H860" s="254">
        <v>4</v>
      </c>
      <c r="I860" s="255"/>
      <c r="J860" s="256"/>
      <c r="K860" s="257">
        <f>ROUND(P860*H860,2)</f>
        <v>0</v>
      </c>
      <c r="L860" s="252" t="s">
        <v>21</v>
      </c>
      <c r="M860" s="258"/>
      <c r="N860" s="259" t="s">
        <v>21</v>
      </c>
      <c r="O860" s="204" t="s">
        <v>54</v>
      </c>
      <c r="P860" s="205">
        <f>I860+J860</f>
        <v>0</v>
      </c>
      <c r="Q860" s="205">
        <f>ROUND(I860*H860,2)</f>
        <v>0</v>
      </c>
      <c r="R860" s="205">
        <f>ROUND(J860*H860,2)</f>
        <v>0</v>
      </c>
      <c r="S860" s="78"/>
      <c r="T860" s="206">
        <f>S860*H860</f>
        <v>0</v>
      </c>
      <c r="U860" s="206">
        <v>0</v>
      </c>
      <c r="V860" s="206">
        <f>U860*H860</f>
        <v>0</v>
      </c>
      <c r="W860" s="206">
        <v>0</v>
      </c>
      <c r="X860" s="207">
        <f>W860*H860</f>
        <v>0</v>
      </c>
      <c r="AR860" s="15" t="s">
        <v>94</v>
      </c>
      <c r="AT860" s="15" t="s">
        <v>249</v>
      </c>
      <c r="AU860" s="15" t="s">
        <v>23</v>
      </c>
      <c r="AY860" s="15" t="s">
        <v>141</v>
      </c>
      <c r="BE860" s="208">
        <f>IF(O860="základní",K860,0)</f>
        <v>0</v>
      </c>
      <c r="BF860" s="208">
        <f>IF(O860="snížená",K860,0)</f>
        <v>0</v>
      </c>
      <c r="BG860" s="208">
        <f>IF(O860="zákl. přenesená",K860,0)</f>
        <v>0</v>
      </c>
      <c r="BH860" s="208">
        <f>IF(O860="sníž. přenesená",K860,0)</f>
        <v>0</v>
      </c>
      <c r="BI860" s="208">
        <f>IF(O860="nulová",K860,0)</f>
        <v>0</v>
      </c>
      <c r="BJ860" s="15" t="s">
        <v>23</v>
      </c>
      <c r="BK860" s="208">
        <f>ROUND(P860*H860,2)</f>
        <v>0</v>
      </c>
      <c r="BL860" s="15" t="s">
        <v>23</v>
      </c>
      <c r="BM860" s="15" t="s">
        <v>1636</v>
      </c>
    </row>
    <row r="861" s="1" customFormat="1">
      <c r="B861" s="37"/>
      <c r="C861" s="38"/>
      <c r="D861" s="209" t="s">
        <v>143</v>
      </c>
      <c r="E861" s="38"/>
      <c r="F861" s="210" t="s">
        <v>1637</v>
      </c>
      <c r="G861" s="38"/>
      <c r="H861" s="38"/>
      <c r="I861" s="130"/>
      <c r="J861" s="130"/>
      <c r="K861" s="38"/>
      <c r="L861" s="38"/>
      <c r="M861" s="42"/>
      <c r="N861" s="211"/>
      <c r="O861" s="78"/>
      <c r="P861" s="78"/>
      <c r="Q861" s="78"/>
      <c r="R861" s="78"/>
      <c r="S861" s="78"/>
      <c r="T861" s="78"/>
      <c r="U861" s="78"/>
      <c r="V861" s="78"/>
      <c r="W861" s="78"/>
      <c r="X861" s="79"/>
      <c r="AT861" s="15" t="s">
        <v>143</v>
      </c>
      <c r="AU861" s="15" t="s">
        <v>23</v>
      </c>
    </row>
    <row r="862" s="1" customFormat="1" ht="16.5" customHeight="1">
      <c r="B862" s="37"/>
      <c r="C862" s="196" t="s">
        <v>1638</v>
      </c>
      <c r="D862" s="196" t="s">
        <v>137</v>
      </c>
      <c r="E862" s="197" t="s">
        <v>1639</v>
      </c>
      <c r="F862" s="198" t="s">
        <v>1640</v>
      </c>
      <c r="G862" s="199" t="s">
        <v>427</v>
      </c>
      <c r="H862" s="200">
        <v>1</v>
      </c>
      <c r="I862" s="201"/>
      <c r="J862" s="201"/>
      <c r="K862" s="202">
        <f>ROUND(P862*H862,2)</f>
        <v>0</v>
      </c>
      <c r="L862" s="198" t="s">
        <v>151</v>
      </c>
      <c r="M862" s="42"/>
      <c r="N862" s="203" t="s">
        <v>21</v>
      </c>
      <c r="O862" s="204" t="s">
        <v>54</v>
      </c>
      <c r="P862" s="205">
        <f>I862+J862</f>
        <v>0</v>
      </c>
      <c r="Q862" s="205">
        <f>ROUND(I862*H862,2)</f>
        <v>0</v>
      </c>
      <c r="R862" s="205">
        <f>ROUND(J862*H862,2)</f>
        <v>0</v>
      </c>
      <c r="S862" s="78"/>
      <c r="T862" s="206">
        <f>S862*H862</f>
        <v>0</v>
      </c>
      <c r="U862" s="206">
        <v>0</v>
      </c>
      <c r="V862" s="206">
        <f>U862*H862</f>
        <v>0</v>
      </c>
      <c r="W862" s="206">
        <v>0</v>
      </c>
      <c r="X862" s="207">
        <f>W862*H862</f>
        <v>0</v>
      </c>
      <c r="AR862" s="15" t="s">
        <v>529</v>
      </c>
      <c r="AT862" s="15" t="s">
        <v>137</v>
      </c>
      <c r="AU862" s="15" t="s">
        <v>23</v>
      </c>
      <c r="AY862" s="15" t="s">
        <v>141</v>
      </c>
      <c r="BE862" s="208">
        <f>IF(O862="základní",K862,0)</f>
        <v>0</v>
      </c>
      <c r="BF862" s="208">
        <f>IF(O862="snížená",K862,0)</f>
        <v>0</v>
      </c>
      <c r="BG862" s="208">
        <f>IF(O862="zákl. přenesená",K862,0)</f>
        <v>0</v>
      </c>
      <c r="BH862" s="208">
        <f>IF(O862="sníž. přenesená",K862,0)</f>
        <v>0</v>
      </c>
      <c r="BI862" s="208">
        <f>IF(O862="nulová",K862,0)</f>
        <v>0</v>
      </c>
      <c r="BJ862" s="15" t="s">
        <v>23</v>
      </c>
      <c r="BK862" s="208">
        <f>ROUND(P862*H862,2)</f>
        <v>0</v>
      </c>
      <c r="BL862" s="15" t="s">
        <v>529</v>
      </c>
      <c r="BM862" s="15" t="s">
        <v>1641</v>
      </c>
    </row>
    <row r="863" s="1" customFormat="1">
      <c r="B863" s="37"/>
      <c r="C863" s="38"/>
      <c r="D863" s="209" t="s">
        <v>143</v>
      </c>
      <c r="E863" s="38"/>
      <c r="F863" s="210" t="s">
        <v>1642</v>
      </c>
      <c r="G863" s="38"/>
      <c r="H863" s="38"/>
      <c r="I863" s="130"/>
      <c r="J863" s="130"/>
      <c r="K863" s="38"/>
      <c r="L863" s="38"/>
      <c r="M863" s="42"/>
      <c r="N863" s="211"/>
      <c r="O863" s="78"/>
      <c r="P863" s="78"/>
      <c r="Q863" s="78"/>
      <c r="R863" s="78"/>
      <c r="S863" s="78"/>
      <c r="T863" s="78"/>
      <c r="U863" s="78"/>
      <c r="V863" s="78"/>
      <c r="W863" s="78"/>
      <c r="X863" s="79"/>
      <c r="AT863" s="15" t="s">
        <v>143</v>
      </c>
      <c r="AU863" s="15" t="s">
        <v>23</v>
      </c>
    </row>
    <row r="864" s="1" customFormat="1" ht="16.5" customHeight="1">
      <c r="B864" s="37"/>
      <c r="C864" s="250" t="s">
        <v>1643</v>
      </c>
      <c r="D864" s="250" t="s">
        <v>249</v>
      </c>
      <c r="E864" s="251" t="s">
        <v>1644</v>
      </c>
      <c r="F864" s="252" t="s">
        <v>1645</v>
      </c>
      <c r="G864" s="253" t="s">
        <v>427</v>
      </c>
      <c r="H864" s="254">
        <v>1</v>
      </c>
      <c r="I864" s="255"/>
      <c r="J864" s="256"/>
      <c r="K864" s="257">
        <f>ROUND(P864*H864,2)</f>
        <v>0</v>
      </c>
      <c r="L864" s="252" t="s">
        <v>21</v>
      </c>
      <c r="M864" s="258"/>
      <c r="N864" s="259" t="s">
        <v>21</v>
      </c>
      <c r="O864" s="204" t="s">
        <v>54</v>
      </c>
      <c r="P864" s="205">
        <f>I864+J864</f>
        <v>0</v>
      </c>
      <c r="Q864" s="205">
        <f>ROUND(I864*H864,2)</f>
        <v>0</v>
      </c>
      <c r="R864" s="205">
        <f>ROUND(J864*H864,2)</f>
        <v>0</v>
      </c>
      <c r="S864" s="78"/>
      <c r="T864" s="206">
        <f>S864*H864</f>
        <v>0</v>
      </c>
      <c r="U864" s="206">
        <v>0</v>
      </c>
      <c r="V864" s="206">
        <f>U864*H864</f>
        <v>0</v>
      </c>
      <c r="W864" s="206">
        <v>0</v>
      </c>
      <c r="X864" s="207">
        <f>W864*H864</f>
        <v>0</v>
      </c>
      <c r="AR864" s="15" t="s">
        <v>94</v>
      </c>
      <c r="AT864" s="15" t="s">
        <v>249</v>
      </c>
      <c r="AU864" s="15" t="s">
        <v>23</v>
      </c>
      <c r="AY864" s="15" t="s">
        <v>141</v>
      </c>
      <c r="BE864" s="208">
        <f>IF(O864="základní",K864,0)</f>
        <v>0</v>
      </c>
      <c r="BF864" s="208">
        <f>IF(O864="snížená",K864,0)</f>
        <v>0</v>
      </c>
      <c r="BG864" s="208">
        <f>IF(O864="zákl. přenesená",K864,0)</f>
        <v>0</v>
      </c>
      <c r="BH864" s="208">
        <f>IF(O864="sníž. přenesená",K864,0)</f>
        <v>0</v>
      </c>
      <c r="BI864" s="208">
        <f>IF(O864="nulová",K864,0)</f>
        <v>0</v>
      </c>
      <c r="BJ864" s="15" t="s">
        <v>23</v>
      </c>
      <c r="BK864" s="208">
        <f>ROUND(P864*H864,2)</f>
        <v>0</v>
      </c>
      <c r="BL864" s="15" t="s">
        <v>23</v>
      </c>
      <c r="BM864" s="15" t="s">
        <v>1646</v>
      </c>
    </row>
    <row r="865" s="1" customFormat="1">
      <c r="B865" s="37"/>
      <c r="C865" s="38"/>
      <c r="D865" s="209" t="s">
        <v>143</v>
      </c>
      <c r="E865" s="38"/>
      <c r="F865" s="210" t="s">
        <v>1647</v>
      </c>
      <c r="G865" s="38"/>
      <c r="H865" s="38"/>
      <c r="I865" s="130"/>
      <c r="J865" s="130"/>
      <c r="K865" s="38"/>
      <c r="L865" s="38"/>
      <c r="M865" s="42"/>
      <c r="N865" s="211"/>
      <c r="O865" s="78"/>
      <c r="P865" s="78"/>
      <c r="Q865" s="78"/>
      <c r="R865" s="78"/>
      <c r="S865" s="78"/>
      <c r="T865" s="78"/>
      <c r="U865" s="78"/>
      <c r="V865" s="78"/>
      <c r="W865" s="78"/>
      <c r="X865" s="79"/>
      <c r="AT865" s="15" t="s">
        <v>143</v>
      </c>
      <c r="AU865" s="15" t="s">
        <v>23</v>
      </c>
    </row>
    <row r="866" s="1" customFormat="1" ht="16.5" customHeight="1">
      <c r="B866" s="37"/>
      <c r="C866" s="250" t="s">
        <v>1648</v>
      </c>
      <c r="D866" s="250" t="s">
        <v>249</v>
      </c>
      <c r="E866" s="251" t="s">
        <v>1649</v>
      </c>
      <c r="F866" s="252" t="s">
        <v>1650</v>
      </c>
      <c r="G866" s="253" t="s">
        <v>427</v>
      </c>
      <c r="H866" s="254">
        <v>5</v>
      </c>
      <c r="I866" s="255"/>
      <c r="J866" s="256"/>
      <c r="K866" s="257">
        <f>ROUND(P866*H866,2)</f>
        <v>0</v>
      </c>
      <c r="L866" s="252" t="s">
        <v>21</v>
      </c>
      <c r="M866" s="258"/>
      <c r="N866" s="259" t="s">
        <v>21</v>
      </c>
      <c r="O866" s="204" t="s">
        <v>54</v>
      </c>
      <c r="P866" s="205">
        <f>I866+J866</f>
        <v>0</v>
      </c>
      <c r="Q866" s="205">
        <f>ROUND(I866*H866,2)</f>
        <v>0</v>
      </c>
      <c r="R866" s="205">
        <f>ROUND(J866*H866,2)</f>
        <v>0</v>
      </c>
      <c r="S866" s="78"/>
      <c r="T866" s="206">
        <f>S866*H866</f>
        <v>0</v>
      </c>
      <c r="U866" s="206">
        <v>0</v>
      </c>
      <c r="V866" s="206">
        <f>U866*H866</f>
        <v>0</v>
      </c>
      <c r="W866" s="206">
        <v>0</v>
      </c>
      <c r="X866" s="207">
        <f>W866*H866</f>
        <v>0</v>
      </c>
      <c r="AR866" s="15" t="s">
        <v>94</v>
      </c>
      <c r="AT866" s="15" t="s">
        <v>249</v>
      </c>
      <c r="AU866" s="15" t="s">
        <v>23</v>
      </c>
      <c r="AY866" s="15" t="s">
        <v>141</v>
      </c>
      <c r="BE866" s="208">
        <f>IF(O866="základní",K866,0)</f>
        <v>0</v>
      </c>
      <c r="BF866" s="208">
        <f>IF(O866="snížená",K866,0)</f>
        <v>0</v>
      </c>
      <c r="BG866" s="208">
        <f>IF(O866="zákl. přenesená",K866,0)</f>
        <v>0</v>
      </c>
      <c r="BH866" s="208">
        <f>IF(O866="sníž. přenesená",K866,0)</f>
        <v>0</v>
      </c>
      <c r="BI866" s="208">
        <f>IF(O866="nulová",K866,0)</f>
        <v>0</v>
      </c>
      <c r="BJ866" s="15" t="s">
        <v>23</v>
      </c>
      <c r="BK866" s="208">
        <f>ROUND(P866*H866,2)</f>
        <v>0</v>
      </c>
      <c r="BL866" s="15" t="s">
        <v>23</v>
      </c>
      <c r="BM866" s="15" t="s">
        <v>1651</v>
      </c>
    </row>
    <row r="867" s="1" customFormat="1">
      <c r="B867" s="37"/>
      <c r="C867" s="38"/>
      <c r="D867" s="209" t="s">
        <v>143</v>
      </c>
      <c r="E867" s="38"/>
      <c r="F867" s="210" t="s">
        <v>1652</v>
      </c>
      <c r="G867" s="38"/>
      <c r="H867" s="38"/>
      <c r="I867" s="130"/>
      <c r="J867" s="130"/>
      <c r="K867" s="38"/>
      <c r="L867" s="38"/>
      <c r="M867" s="42"/>
      <c r="N867" s="211"/>
      <c r="O867" s="78"/>
      <c r="P867" s="78"/>
      <c r="Q867" s="78"/>
      <c r="R867" s="78"/>
      <c r="S867" s="78"/>
      <c r="T867" s="78"/>
      <c r="U867" s="78"/>
      <c r="V867" s="78"/>
      <c r="W867" s="78"/>
      <c r="X867" s="79"/>
      <c r="AT867" s="15" t="s">
        <v>143</v>
      </c>
      <c r="AU867" s="15" t="s">
        <v>23</v>
      </c>
    </row>
    <row r="868" s="1" customFormat="1" ht="16.5" customHeight="1">
      <c r="B868" s="37"/>
      <c r="C868" s="196" t="s">
        <v>1653</v>
      </c>
      <c r="D868" s="196" t="s">
        <v>137</v>
      </c>
      <c r="E868" s="197" t="s">
        <v>1654</v>
      </c>
      <c r="F868" s="198" t="s">
        <v>1655</v>
      </c>
      <c r="G868" s="199" t="s">
        <v>427</v>
      </c>
      <c r="H868" s="200">
        <v>5</v>
      </c>
      <c r="I868" s="201"/>
      <c r="J868" s="201"/>
      <c r="K868" s="202">
        <f>ROUND(P868*H868,2)</f>
        <v>0</v>
      </c>
      <c r="L868" s="198" t="s">
        <v>151</v>
      </c>
      <c r="M868" s="42"/>
      <c r="N868" s="203" t="s">
        <v>21</v>
      </c>
      <c r="O868" s="204" t="s">
        <v>54</v>
      </c>
      <c r="P868" s="205">
        <f>I868+J868</f>
        <v>0</v>
      </c>
      <c r="Q868" s="205">
        <f>ROUND(I868*H868,2)</f>
        <v>0</v>
      </c>
      <c r="R868" s="205">
        <f>ROUND(J868*H868,2)</f>
        <v>0</v>
      </c>
      <c r="S868" s="78"/>
      <c r="T868" s="206">
        <f>S868*H868</f>
        <v>0</v>
      </c>
      <c r="U868" s="206">
        <v>0</v>
      </c>
      <c r="V868" s="206">
        <f>U868*H868</f>
        <v>0</v>
      </c>
      <c r="W868" s="206">
        <v>0</v>
      </c>
      <c r="X868" s="207">
        <f>W868*H868</f>
        <v>0</v>
      </c>
      <c r="AR868" s="15" t="s">
        <v>529</v>
      </c>
      <c r="AT868" s="15" t="s">
        <v>137</v>
      </c>
      <c r="AU868" s="15" t="s">
        <v>23</v>
      </c>
      <c r="AY868" s="15" t="s">
        <v>141</v>
      </c>
      <c r="BE868" s="208">
        <f>IF(O868="základní",K868,0)</f>
        <v>0</v>
      </c>
      <c r="BF868" s="208">
        <f>IF(O868="snížená",K868,0)</f>
        <v>0</v>
      </c>
      <c r="BG868" s="208">
        <f>IF(O868="zákl. přenesená",K868,0)</f>
        <v>0</v>
      </c>
      <c r="BH868" s="208">
        <f>IF(O868="sníž. přenesená",K868,0)</f>
        <v>0</v>
      </c>
      <c r="BI868" s="208">
        <f>IF(O868="nulová",K868,0)</f>
        <v>0</v>
      </c>
      <c r="BJ868" s="15" t="s">
        <v>23</v>
      </c>
      <c r="BK868" s="208">
        <f>ROUND(P868*H868,2)</f>
        <v>0</v>
      </c>
      <c r="BL868" s="15" t="s">
        <v>529</v>
      </c>
      <c r="BM868" s="15" t="s">
        <v>1656</v>
      </c>
    </row>
    <row r="869" s="1" customFormat="1">
      <c r="B869" s="37"/>
      <c r="C869" s="38"/>
      <c r="D869" s="209" t="s">
        <v>143</v>
      </c>
      <c r="E869" s="38"/>
      <c r="F869" s="210" t="s">
        <v>1657</v>
      </c>
      <c r="G869" s="38"/>
      <c r="H869" s="38"/>
      <c r="I869" s="130"/>
      <c r="J869" s="130"/>
      <c r="K869" s="38"/>
      <c r="L869" s="38"/>
      <c r="M869" s="42"/>
      <c r="N869" s="211"/>
      <c r="O869" s="78"/>
      <c r="P869" s="78"/>
      <c r="Q869" s="78"/>
      <c r="R869" s="78"/>
      <c r="S869" s="78"/>
      <c r="T869" s="78"/>
      <c r="U869" s="78"/>
      <c r="V869" s="78"/>
      <c r="W869" s="78"/>
      <c r="X869" s="79"/>
      <c r="AT869" s="15" t="s">
        <v>143</v>
      </c>
      <c r="AU869" s="15" t="s">
        <v>23</v>
      </c>
    </row>
    <row r="870" s="1" customFormat="1" ht="16.5" customHeight="1">
      <c r="B870" s="37"/>
      <c r="C870" s="196" t="s">
        <v>1658</v>
      </c>
      <c r="D870" s="196" t="s">
        <v>137</v>
      </c>
      <c r="E870" s="197" t="s">
        <v>1659</v>
      </c>
      <c r="F870" s="198" t="s">
        <v>1660</v>
      </c>
      <c r="G870" s="199" t="s">
        <v>427</v>
      </c>
      <c r="H870" s="200">
        <v>5</v>
      </c>
      <c r="I870" s="201"/>
      <c r="J870" s="201"/>
      <c r="K870" s="202">
        <f>ROUND(P870*H870,2)</f>
        <v>0</v>
      </c>
      <c r="L870" s="198" t="s">
        <v>151</v>
      </c>
      <c r="M870" s="42"/>
      <c r="N870" s="203" t="s">
        <v>21</v>
      </c>
      <c r="O870" s="204" t="s">
        <v>54</v>
      </c>
      <c r="P870" s="205">
        <f>I870+J870</f>
        <v>0</v>
      </c>
      <c r="Q870" s="205">
        <f>ROUND(I870*H870,2)</f>
        <v>0</v>
      </c>
      <c r="R870" s="205">
        <f>ROUND(J870*H870,2)</f>
        <v>0</v>
      </c>
      <c r="S870" s="78"/>
      <c r="T870" s="206">
        <f>S870*H870</f>
        <v>0</v>
      </c>
      <c r="U870" s="206">
        <v>0</v>
      </c>
      <c r="V870" s="206">
        <f>U870*H870</f>
        <v>0</v>
      </c>
      <c r="W870" s="206">
        <v>0</v>
      </c>
      <c r="X870" s="207">
        <f>W870*H870</f>
        <v>0</v>
      </c>
      <c r="AR870" s="15" t="s">
        <v>529</v>
      </c>
      <c r="AT870" s="15" t="s">
        <v>137</v>
      </c>
      <c r="AU870" s="15" t="s">
        <v>23</v>
      </c>
      <c r="AY870" s="15" t="s">
        <v>141</v>
      </c>
      <c r="BE870" s="208">
        <f>IF(O870="základní",K870,0)</f>
        <v>0</v>
      </c>
      <c r="BF870" s="208">
        <f>IF(O870="snížená",K870,0)</f>
        <v>0</v>
      </c>
      <c r="BG870" s="208">
        <f>IF(O870="zákl. přenesená",K870,0)</f>
        <v>0</v>
      </c>
      <c r="BH870" s="208">
        <f>IF(O870="sníž. přenesená",K870,0)</f>
        <v>0</v>
      </c>
      <c r="BI870" s="208">
        <f>IF(O870="nulová",K870,0)</f>
        <v>0</v>
      </c>
      <c r="BJ870" s="15" t="s">
        <v>23</v>
      </c>
      <c r="BK870" s="208">
        <f>ROUND(P870*H870,2)</f>
        <v>0</v>
      </c>
      <c r="BL870" s="15" t="s">
        <v>529</v>
      </c>
      <c r="BM870" s="15" t="s">
        <v>1661</v>
      </c>
    </row>
    <row r="871" s="1" customFormat="1">
      <c r="B871" s="37"/>
      <c r="C871" s="38"/>
      <c r="D871" s="209" t="s">
        <v>143</v>
      </c>
      <c r="E871" s="38"/>
      <c r="F871" s="210" t="s">
        <v>1662</v>
      </c>
      <c r="G871" s="38"/>
      <c r="H871" s="38"/>
      <c r="I871" s="130"/>
      <c r="J871" s="130"/>
      <c r="K871" s="38"/>
      <c r="L871" s="38"/>
      <c r="M871" s="42"/>
      <c r="N871" s="211"/>
      <c r="O871" s="78"/>
      <c r="P871" s="78"/>
      <c r="Q871" s="78"/>
      <c r="R871" s="78"/>
      <c r="S871" s="78"/>
      <c r="T871" s="78"/>
      <c r="U871" s="78"/>
      <c r="V871" s="78"/>
      <c r="W871" s="78"/>
      <c r="X871" s="79"/>
      <c r="AT871" s="15" t="s">
        <v>143</v>
      </c>
      <c r="AU871" s="15" t="s">
        <v>23</v>
      </c>
    </row>
    <row r="872" s="1" customFormat="1" ht="16.5" customHeight="1">
      <c r="B872" s="37"/>
      <c r="C872" s="196" t="s">
        <v>1663</v>
      </c>
      <c r="D872" s="196" t="s">
        <v>137</v>
      </c>
      <c r="E872" s="197" t="s">
        <v>1664</v>
      </c>
      <c r="F872" s="198" t="s">
        <v>1665</v>
      </c>
      <c r="G872" s="199" t="s">
        <v>492</v>
      </c>
      <c r="H872" s="200">
        <v>1</v>
      </c>
      <c r="I872" s="201"/>
      <c r="J872" s="201"/>
      <c r="K872" s="202">
        <f>ROUND(P872*H872,2)</f>
        <v>0</v>
      </c>
      <c r="L872" s="198" t="s">
        <v>21</v>
      </c>
      <c r="M872" s="42"/>
      <c r="N872" s="203" t="s">
        <v>21</v>
      </c>
      <c r="O872" s="204" t="s">
        <v>54</v>
      </c>
      <c r="P872" s="205">
        <f>I872+J872</f>
        <v>0</v>
      </c>
      <c r="Q872" s="205">
        <f>ROUND(I872*H872,2)</f>
        <v>0</v>
      </c>
      <c r="R872" s="205">
        <f>ROUND(J872*H872,2)</f>
        <v>0</v>
      </c>
      <c r="S872" s="78"/>
      <c r="T872" s="206">
        <f>S872*H872</f>
        <v>0</v>
      </c>
      <c r="U872" s="206">
        <v>0</v>
      </c>
      <c r="V872" s="206">
        <f>U872*H872</f>
        <v>0</v>
      </c>
      <c r="W872" s="206">
        <v>0</v>
      </c>
      <c r="X872" s="207">
        <f>W872*H872</f>
        <v>0</v>
      </c>
      <c r="AR872" s="15" t="s">
        <v>529</v>
      </c>
      <c r="AT872" s="15" t="s">
        <v>137</v>
      </c>
      <c r="AU872" s="15" t="s">
        <v>23</v>
      </c>
      <c r="AY872" s="15" t="s">
        <v>141</v>
      </c>
      <c r="BE872" s="208">
        <f>IF(O872="základní",K872,0)</f>
        <v>0</v>
      </c>
      <c r="BF872" s="208">
        <f>IF(O872="snížená",K872,0)</f>
        <v>0</v>
      </c>
      <c r="BG872" s="208">
        <f>IF(O872="zákl. přenesená",K872,0)</f>
        <v>0</v>
      </c>
      <c r="BH872" s="208">
        <f>IF(O872="sníž. přenesená",K872,0)</f>
        <v>0</v>
      </c>
      <c r="BI872" s="208">
        <f>IF(O872="nulová",K872,0)</f>
        <v>0</v>
      </c>
      <c r="BJ872" s="15" t="s">
        <v>23</v>
      </c>
      <c r="BK872" s="208">
        <f>ROUND(P872*H872,2)</f>
        <v>0</v>
      </c>
      <c r="BL872" s="15" t="s">
        <v>529</v>
      </c>
      <c r="BM872" s="15" t="s">
        <v>1666</v>
      </c>
    </row>
    <row r="873" s="1" customFormat="1">
      <c r="B873" s="37"/>
      <c r="C873" s="38"/>
      <c r="D873" s="209" t="s">
        <v>143</v>
      </c>
      <c r="E873" s="38"/>
      <c r="F873" s="210" t="s">
        <v>1667</v>
      </c>
      <c r="G873" s="38"/>
      <c r="H873" s="38"/>
      <c r="I873" s="130"/>
      <c r="J873" s="130"/>
      <c r="K873" s="38"/>
      <c r="L873" s="38"/>
      <c r="M873" s="42"/>
      <c r="N873" s="211"/>
      <c r="O873" s="78"/>
      <c r="P873" s="78"/>
      <c r="Q873" s="78"/>
      <c r="R873" s="78"/>
      <c r="S873" s="78"/>
      <c r="T873" s="78"/>
      <c r="U873" s="78"/>
      <c r="V873" s="78"/>
      <c r="W873" s="78"/>
      <c r="X873" s="79"/>
      <c r="AT873" s="15" t="s">
        <v>143</v>
      </c>
      <c r="AU873" s="15" t="s">
        <v>23</v>
      </c>
    </row>
    <row r="874" s="1" customFormat="1" ht="16.5" customHeight="1">
      <c r="B874" s="37"/>
      <c r="C874" s="250" t="s">
        <v>1668</v>
      </c>
      <c r="D874" s="250" t="s">
        <v>249</v>
      </c>
      <c r="E874" s="251" t="s">
        <v>1669</v>
      </c>
      <c r="F874" s="252" t="s">
        <v>1670</v>
      </c>
      <c r="G874" s="253" t="s">
        <v>492</v>
      </c>
      <c r="H874" s="254">
        <v>1</v>
      </c>
      <c r="I874" s="255"/>
      <c r="J874" s="256"/>
      <c r="K874" s="257">
        <f>ROUND(P874*H874,2)</f>
        <v>0</v>
      </c>
      <c r="L874" s="252" t="s">
        <v>21</v>
      </c>
      <c r="M874" s="258"/>
      <c r="N874" s="259" t="s">
        <v>21</v>
      </c>
      <c r="O874" s="204" t="s">
        <v>54</v>
      </c>
      <c r="P874" s="205">
        <f>I874+J874</f>
        <v>0</v>
      </c>
      <c r="Q874" s="205">
        <f>ROUND(I874*H874,2)</f>
        <v>0</v>
      </c>
      <c r="R874" s="205">
        <f>ROUND(J874*H874,2)</f>
        <v>0</v>
      </c>
      <c r="S874" s="78"/>
      <c r="T874" s="206">
        <f>S874*H874</f>
        <v>0</v>
      </c>
      <c r="U874" s="206">
        <v>0</v>
      </c>
      <c r="V874" s="206">
        <f>U874*H874</f>
        <v>0</v>
      </c>
      <c r="W874" s="206">
        <v>0</v>
      </c>
      <c r="X874" s="207">
        <f>W874*H874</f>
        <v>0</v>
      </c>
      <c r="AR874" s="15" t="s">
        <v>94</v>
      </c>
      <c r="AT874" s="15" t="s">
        <v>249</v>
      </c>
      <c r="AU874" s="15" t="s">
        <v>23</v>
      </c>
      <c r="AY874" s="15" t="s">
        <v>141</v>
      </c>
      <c r="BE874" s="208">
        <f>IF(O874="základní",K874,0)</f>
        <v>0</v>
      </c>
      <c r="BF874" s="208">
        <f>IF(O874="snížená",K874,0)</f>
        <v>0</v>
      </c>
      <c r="BG874" s="208">
        <f>IF(O874="zákl. přenesená",K874,0)</f>
        <v>0</v>
      </c>
      <c r="BH874" s="208">
        <f>IF(O874="sníž. přenesená",K874,0)</f>
        <v>0</v>
      </c>
      <c r="BI874" s="208">
        <f>IF(O874="nulová",K874,0)</f>
        <v>0</v>
      </c>
      <c r="BJ874" s="15" t="s">
        <v>23</v>
      </c>
      <c r="BK874" s="208">
        <f>ROUND(P874*H874,2)</f>
        <v>0</v>
      </c>
      <c r="BL874" s="15" t="s">
        <v>23</v>
      </c>
      <c r="BM874" s="15" t="s">
        <v>1671</v>
      </c>
    </row>
    <row r="875" s="1" customFormat="1">
      <c r="B875" s="37"/>
      <c r="C875" s="38"/>
      <c r="D875" s="209" t="s">
        <v>143</v>
      </c>
      <c r="E875" s="38"/>
      <c r="F875" s="210" t="s">
        <v>1672</v>
      </c>
      <c r="G875" s="38"/>
      <c r="H875" s="38"/>
      <c r="I875" s="130"/>
      <c r="J875" s="130"/>
      <c r="K875" s="38"/>
      <c r="L875" s="38"/>
      <c r="M875" s="42"/>
      <c r="N875" s="211"/>
      <c r="O875" s="78"/>
      <c r="P875" s="78"/>
      <c r="Q875" s="78"/>
      <c r="R875" s="78"/>
      <c r="S875" s="78"/>
      <c r="T875" s="78"/>
      <c r="U875" s="78"/>
      <c r="V875" s="78"/>
      <c r="W875" s="78"/>
      <c r="X875" s="79"/>
      <c r="AT875" s="15" t="s">
        <v>143</v>
      </c>
      <c r="AU875" s="15" t="s">
        <v>23</v>
      </c>
    </row>
    <row r="876" s="1" customFormat="1" ht="16.5" customHeight="1">
      <c r="B876" s="37"/>
      <c r="C876" s="196" t="s">
        <v>1673</v>
      </c>
      <c r="D876" s="196" t="s">
        <v>137</v>
      </c>
      <c r="E876" s="197" t="s">
        <v>1674</v>
      </c>
      <c r="F876" s="198" t="s">
        <v>1675</v>
      </c>
      <c r="G876" s="199" t="s">
        <v>492</v>
      </c>
      <c r="H876" s="200">
        <v>3</v>
      </c>
      <c r="I876" s="201"/>
      <c r="J876" s="201"/>
      <c r="K876" s="202">
        <f>ROUND(P876*H876,2)</f>
        <v>0</v>
      </c>
      <c r="L876" s="198" t="s">
        <v>21</v>
      </c>
      <c r="M876" s="42"/>
      <c r="N876" s="203" t="s">
        <v>21</v>
      </c>
      <c r="O876" s="204" t="s">
        <v>54</v>
      </c>
      <c r="P876" s="205">
        <f>I876+J876</f>
        <v>0</v>
      </c>
      <c r="Q876" s="205">
        <f>ROUND(I876*H876,2)</f>
        <v>0</v>
      </c>
      <c r="R876" s="205">
        <f>ROUND(J876*H876,2)</f>
        <v>0</v>
      </c>
      <c r="S876" s="78"/>
      <c r="T876" s="206">
        <f>S876*H876</f>
        <v>0</v>
      </c>
      <c r="U876" s="206">
        <v>0</v>
      </c>
      <c r="V876" s="206">
        <f>U876*H876</f>
        <v>0</v>
      </c>
      <c r="W876" s="206">
        <v>0</v>
      </c>
      <c r="X876" s="207">
        <f>W876*H876</f>
        <v>0</v>
      </c>
      <c r="AR876" s="15" t="s">
        <v>529</v>
      </c>
      <c r="AT876" s="15" t="s">
        <v>137</v>
      </c>
      <c r="AU876" s="15" t="s">
        <v>23</v>
      </c>
      <c r="AY876" s="15" t="s">
        <v>141</v>
      </c>
      <c r="BE876" s="208">
        <f>IF(O876="základní",K876,0)</f>
        <v>0</v>
      </c>
      <c r="BF876" s="208">
        <f>IF(O876="snížená",K876,0)</f>
        <v>0</v>
      </c>
      <c r="BG876" s="208">
        <f>IF(O876="zákl. přenesená",K876,0)</f>
        <v>0</v>
      </c>
      <c r="BH876" s="208">
        <f>IF(O876="sníž. přenesená",K876,0)</f>
        <v>0</v>
      </c>
      <c r="BI876" s="208">
        <f>IF(O876="nulová",K876,0)</f>
        <v>0</v>
      </c>
      <c r="BJ876" s="15" t="s">
        <v>23</v>
      </c>
      <c r="BK876" s="208">
        <f>ROUND(P876*H876,2)</f>
        <v>0</v>
      </c>
      <c r="BL876" s="15" t="s">
        <v>529</v>
      </c>
      <c r="BM876" s="15" t="s">
        <v>1676</v>
      </c>
    </row>
    <row r="877" s="1" customFormat="1">
      <c r="B877" s="37"/>
      <c r="C877" s="38"/>
      <c r="D877" s="209" t="s">
        <v>143</v>
      </c>
      <c r="E877" s="38"/>
      <c r="F877" s="210" t="s">
        <v>1677</v>
      </c>
      <c r="G877" s="38"/>
      <c r="H877" s="38"/>
      <c r="I877" s="130"/>
      <c r="J877" s="130"/>
      <c r="K877" s="38"/>
      <c r="L877" s="38"/>
      <c r="M877" s="42"/>
      <c r="N877" s="211"/>
      <c r="O877" s="78"/>
      <c r="P877" s="78"/>
      <c r="Q877" s="78"/>
      <c r="R877" s="78"/>
      <c r="S877" s="78"/>
      <c r="T877" s="78"/>
      <c r="U877" s="78"/>
      <c r="V877" s="78"/>
      <c r="W877" s="78"/>
      <c r="X877" s="79"/>
      <c r="AT877" s="15" t="s">
        <v>143</v>
      </c>
      <c r="AU877" s="15" t="s">
        <v>23</v>
      </c>
    </row>
    <row r="878" s="1" customFormat="1" ht="16.5" customHeight="1">
      <c r="B878" s="37"/>
      <c r="C878" s="250" t="s">
        <v>1678</v>
      </c>
      <c r="D878" s="250" t="s">
        <v>249</v>
      </c>
      <c r="E878" s="251" t="s">
        <v>1679</v>
      </c>
      <c r="F878" s="252" t="s">
        <v>1680</v>
      </c>
      <c r="G878" s="253" t="s">
        <v>427</v>
      </c>
      <c r="H878" s="254">
        <v>3</v>
      </c>
      <c r="I878" s="255"/>
      <c r="J878" s="256"/>
      <c r="K878" s="257">
        <f>ROUND(P878*H878,2)</f>
        <v>0</v>
      </c>
      <c r="L878" s="252" t="s">
        <v>21</v>
      </c>
      <c r="M878" s="258"/>
      <c r="N878" s="259" t="s">
        <v>21</v>
      </c>
      <c r="O878" s="204" t="s">
        <v>54</v>
      </c>
      <c r="P878" s="205">
        <f>I878+J878</f>
        <v>0</v>
      </c>
      <c r="Q878" s="205">
        <f>ROUND(I878*H878,2)</f>
        <v>0</v>
      </c>
      <c r="R878" s="205">
        <f>ROUND(J878*H878,2)</f>
        <v>0</v>
      </c>
      <c r="S878" s="78"/>
      <c r="T878" s="206">
        <f>S878*H878</f>
        <v>0</v>
      </c>
      <c r="U878" s="206">
        <v>0</v>
      </c>
      <c r="V878" s="206">
        <f>U878*H878</f>
        <v>0</v>
      </c>
      <c r="W878" s="206">
        <v>0</v>
      </c>
      <c r="X878" s="207">
        <f>W878*H878</f>
        <v>0</v>
      </c>
      <c r="AR878" s="15" t="s">
        <v>94</v>
      </c>
      <c r="AT878" s="15" t="s">
        <v>249</v>
      </c>
      <c r="AU878" s="15" t="s">
        <v>23</v>
      </c>
      <c r="AY878" s="15" t="s">
        <v>141</v>
      </c>
      <c r="BE878" s="208">
        <f>IF(O878="základní",K878,0)</f>
        <v>0</v>
      </c>
      <c r="BF878" s="208">
        <f>IF(O878="snížená",K878,0)</f>
        <v>0</v>
      </c>
      <c r="BG878" s="208">
        <f>IF(O878="zákl. přenesená",K878,0)</f>
        <v>0</v>
      </c>
      <c r="BH878" s="208">
        <f>IF(O878="sníž. přenesená",K878,0)</f>
        <v>0</v>
      </c>
      <c r="BI878" s="208">
        <f>IF(O878="nulová",K878,0)</f>
        <v>0</v>
      </c>
      <c r="BJ878" s="15" t="s">
        <v>23</v>
      </c>
      <c r="BK878" s="208">
        <f>ROUND(P878*H878,2)</f>
        <v>0</v>
      </c>
      <c r="BL878" s="15" t="s">
        <v>23</v>
      </c>
      <c r="BM878" s="15" t="s">
        <v>1681</v>
      </c>
    </row>
    <row r="879" s="1" customFormat="1">
      <c r="B879" s="37"/>
      <c r="C879" s="38"/>
      <c r="D879" s="209" t="s">
        <v>143</v>
      </c>
      <c r="E879" s="38"/>
      <c r="F879" s="210" t="s">
        <v>1682</v>
      </c>
      <c r="G879" s="38"/>
      <c r="H879" s="38"/>
      <c r="I879" s="130"/>
      <c r="J879" s="130"/>
      <c r="K879" s="38"/>
      <c r="L879" s="38"/>
      <c r="M879" s="42"/>
      <c r="N879" s="211"/>
      <c r="O879" s="78"/>
      <c r="P879" s="78"/>
      <c r="Q879" s="78"/>
      <c r="R879" s="78"/>
      <c r="S879" s="78"/>
      <c r="T879" s="78"/>
      <c r="U879" s="78"/>
      <c r="V879" s="78"/>
      <c r="W879" s="78"/>
      <c r="X879" s="79"/>
      <c r="AT879" s="15" t="s">
        <v>143</v>
      </c>
      <c r="AU879" s="15" t="s">
        <v>23</v>
      </c>
    </row>
    <row r="880" s="1" customFormat="1" ht="16.5" customHeight="1">
      <c r="B880" s="37"/>
      <c r="C880" s="196" t="s">
        <v>855</v>
      </c>
      <c r="D880" s="196" t="s">
        <v>137</v>
      </c>
      <c r="E880" s="197" t="s">
        <v>1683</v>
      </c>
      <c r="F880" s="198" t="s">
        <v>1684</v>
      </c>
      <c r="G880" s="199" t="s">
        <v>492</v>
      </c>
      <c r="H880" s="200">
        <v>5</v>
      </c>
      <c r="I880" s="201"/>
      <c r="J880" s="201"/>
      <c r="K880" s="202">
        <f>ROUND(P880*H880,2)</f>
        <v>0</v>
      </c>
      <c r="L880" s="198" t="s">
        <v>21</v>
      </c>
      <c r="M880" s="42"/>
      <c r="N880" s="203" t="s">
        <v>21</v>
      </c>
      <c r="O880" s="204" t="s">
        <v>54</v>
      </c>
      <c r="P880" s="205">
        <f>I880+J880</f>
        <v>0</v>
      </c>
      <c r="Q880" s="205">
        <f>ROUND(I880*H880,2)</f>
        <v>0</v>
      </c>
      <c r="R880" s="205">
        <f>ROUND(J880*H880,2)</f>
        <v>0</v>
      </c>
      <c r="S880" s="78"/>
      <c r="T880" s="206">
        <f>S880*H880</f>
        <v>0</v>
      </c>
      <c r="U880" s="206">
        <v>0</v>
      </c>
      <c r="V880" s="206">
        <f>U880*H880</f>
        <v>0</v>
      </c>
      <c r="W880" s="206">
        <v>0</v>
      </c>
      <c r="X880" s="207">
        <f>W880*H880</f>
        <v>0</v>
      </c>
      <c r="AR880" s="15" t="s">
        <v>529</v>
      </c>
      <c r="AT880" s="15" t="s">
        <v>137</v>
      </c>
      <c r="AU880" s="15" t="s">
        <v>23</v>
      </c>
      <c r="AY880" s="15" t="s">
        <v>141</v>
      </c>
      <c r="BE880" s="208">
        <f>IF(O880="základní",K880,0)</f>
        <v>0</v>
      </c>
      <c r="BF880" s="208">
        <f>IF(O880="snížená",K880,0)</f>
        <v>0</v>
      </c>
      <c r="BG880" s="208">
        <f>IF(O880="zákl. přenesená",K880,0)</f>
        <v>0</v>
      </c>
      <c r="BH880" s="208">
        <f>IF(O880="sníž. přenesená",K880,0)</f>
        <v>0</v>
      </c>
      <c r="BI880" s="208">
        <f>IF(O880="nulová",K880,0)</f>
        <v>0</v>
      </c>
      <c r="BJ880" s="15" t="s">
        <v>23</v>
      </c>
      <c r="BK880" s="208">
        <f>ROUND(P880*H880,2)</f>
        <v>0</v>
      </c>
      <c r="BL880" s="15" t="s">
        <v>529</v>
      </c>
      <c r="BM880" s="15" t="s">
        <v>1685</v>
      </c>
    </row>
    <row r="881" s="1" customFormat="1">
      <c r="B881" s="37"/>
      <c r="C881" s="38"/>
      <c r="D881" s="209" t="s">
        <v>143</v>
      </c>
      <c r="E881" s="38"/>
      <c r="F881" s="210" t="s">
        <v>1686</v>
      </c>
      <c r="G881" s="38"/>
      <c r="H881" s="38"/>
      <c r="I881" s="130"/>
      <c r="J881" s="130"/>
      <c r="K881" s="38"/>
      <c r="L881" s="38"/>
      <c r="M881" s="42"/>
      <c r="N881" s="211"/>
      <c r="O881" s="78"/>
      <c r="P881" s="78"/>
      <c r="Q881" s="78"/>
      <c r="R881" s="78"/>
      <c r="S881" s="78"/>
      <c r="T881" s="78"/>
      <c r="U881" s="78"/>
      <c r="V881" s="78"/>
      <c r="W881" s="78"/>
      <c r="X881" s="79"/>
      <c r="AT881" s="15" t="s">
        <v>143</v>
      </c>
      <c r="AU881" s="15" t="s">
        <v>23</v>
      </c>
    </row>
    <row r="882" s="1" customFormat="1" ht="16.5" customHeight="1">
      <c r="B882" s="37"/>
      <c r="C882" s="250" t="s">
        <v>1687</v>
      </c>
      <c r="D882" s="250" t="s">
        <v>249</v>
      </c>
      <c r="E882" s="251" t="s">
        <v>1688</v>
      </c>
      <c r="F882" s="252" t="s">
        <v>1689</v>
      </c>
      <c r="G882" s="253" t="s">
        <v>427</v>
      </c>
      <c r="H882" s="254">
        <v>5</v>
      </c>
      <c r="I882" s="255"/>
      <c r="J882" s="256"/>
      <c r="K882" s="257">
        <f>ROUND(P882*H882,2)</f>
        <v>0</v>
      </c>
      <c r="L882" s="252" t="s">
        <v>21</v>
      </c>
      <c r="M882" s="258"/>
      <c r="N882" s="259" t="s">
        <v>21</v>
      </c>
      <c r="O882" s="204" t="s">
        <v>54</v>
      </c>
      <c r="P882" s="205">
        <f>I882+J882</f>
        <v>0</v>
      </c>
      <c r="Q882" s="205">
        <f>ROUND(I882*H882,2)</f>
        <v>0</v>
      </c>
      <c r="R882" s="205">
        <f>ROUND(J882*H882,2)</f>
        <v>0</v>
      </c>
      <c r="S882" s="78"/>
      <c r="T882" s="206">
        <f>S882*H882</f>
        <v>0</v>
      </c>
      <c r="U882" s="206">
        <v>0</v>
      </c>
      <c r="V882" s="206">
        <f>U882*H882</f>
        <v>0</v>
      </c>
      <c r="W882" s="206">
        <v>0</v>
      </c>
      <c r="X882" s="207">
        <f>W882*H882</f>
        <v>0</v>
      </c>
      <c r="AR882" s="15" t="s">
        <v>94</v>
      </c>
      <c r="AT882" s="15" t="s">
        <v>249</v>
      </c>
      <c r="AU882" s="15" t="s">
        <v>23</v>
      </c>
      <c r="AY882" s="15" t="s">
        <v>141</v>
      </c>
      <c r="BE882" s="208">
        <f>IF(O882="základní",K882,0)</f>
        <v>0</v>
      </c>
      <c r="BF882" s="208">
        <f>IF(O882="snížená",K882,0)</f>
        <v>0</v>
      </c>
      <c r="BG882" s="208">
        <f>IF(O882="zákl. přenesená",K882,0)</f>
        <v>0</v>
      </c>
      <c r="BH882" s="208">
        <f>IF(O882="sníž. přenesená",K882,0)</f>
        <v>0</v>
      </c>
      <c r="BI882" s="208">
        <f>IF(O882="nulová",K882,0)</f>
        <v>0</v>
      </c>
      <c r="BJ882" s="15" t="s">
        <v>23</v>
      </c>
      <c r="BK882" s="208">
        <f>ROUND(P882*H882,2)</f>
        <v>0</v>
      </c>
      <c r="BL882" s="15" t="s">
        <v>23</v>
      </c>
      <c r="BM882" s="15" t="s">
        <v>1690</v>
      </c>
    </row>
    <row r="883" s="1" customFormat="1">
      <c r="B883" s="37"/>
      <c r="C883" s="38"/>
      <c r="D883" s="209" t="s">
        <v>143</v>
      </c>
      <c r="E883" s="38"/>
      <c r="F883" s="210" t="s">
        <v>1691</v>
      </c>
      <c r="G883" s="38"/>
      <c r="H883" s="38"/>
      <c r="I883" s="130"/>
      <c r="J883" s="130"/>
      <c r="K883" s="38"/>
      <c r="L883" s="38"/>
      <c r="M883" s="42"/>
      <c r="N883" s="211"/>
      <c r="O883" s="78"/>
      <c r="P883" s="78"/>
      <c r="Q883" s="78"/>
      <c r="R883" s="78"/>
      <c r="S883" s="78"/>
      <c r="T883" s="78"/>
      <c r="U883" s="78"/>
      <c r="V883" s="78"/>
      <c r="W883" s="78"/>
      <c r="X883" s="79"/>
      <c r="AT883" s="15" t="s">
        <v>143</v>
      </c>
      <c r="AU883" s="15" t="s">
        <v>23</v>
      </c>
    </row>
    <row r="884" s="1" customFormat="1" ht="16.5" customHeight="1">
      <c r="B884" s="37"/>
      <c r="C884" s="196" t="s">
        <v>1692</v>
      </c>
      <c r="D884" s="196" t="s">
        <v>137</v>
      </c>
      <c r="E884" s="197" t="s">
        <v>1693</v>
      </c>
      <c r="F884" s="198" t="s">
        <v>1362</v>
      </c>
      <c r="G884" s="199" t="s">
        <v>492</v>
      </c>
      <c r="H884" s="200">
        <v>1</v>
      </c>
      <c r="I884" s="201"/>
      <c r="J884" s="201"/>
      <c r="K884" s="202">
        <f>ROUND(P884*H884,2)</f>
        <v>0</v>
      </c>
      <c r="L884" s="198" t="s">
        <v>21</v>
      </c>
      <c r="M884" s="42"/>
      <c r="N884" s="203" t="s">
        <v>21</v>
      </c>
      <c r="O884" s="204" t="s">
        <v>54</v>
      </c>
      <c r="P884" s="205">
        <f>I884+J884</f>
        <v>0</v>
      </c>
      <c r="Q884" s="205">
        <f>ROUND(I884*H884,2)</f>
        <v>0</v>
      </c>
      <c r="R884" s="205">
        <f>ROUND(J884*H884,2)</f>
        <v>0</v>
      </c>
      <c r="S884" s="78"/>
      <c r="T884" s="206">
        <f>S884*H884</f>
        <v>0</v>
      </c>
      <c r="U884" s="206">
        <v>0</v>
      </c>
      <c r="V884" s="206">
        <f>U884*H884</f>
        <v>0</v>
      </c>
      <c r="W884" s="206">
        <v>0</v>
      </c>
      <c r="X884" s="207">
        <f>W884*H884</f>
        <v>0</v>
      </c>
      <c r="AR884" s="15" t="s">
        <v>529</v>
      </c>
      <c r="AT884" s="15" t="s">
        <v>137</v>
      </c>
      <c r="AU884" s="15" t="s">
        <v>23</v>
      </c>
      <c r="AY884" s="15" t="s">
        <v>141</v>
      </c>
      <c r="BE884" s="208">
        <f>IF(O884="základní",K884,0)</f>
        <v>0</v>
      </c>
      <c r="BF884" s="208">
        <f>IF(O884="snížená",K884,0)</f>
        <v>0</v>
      </c>
      <c r="BG884" s="208">
        <f>IF(O884="zákl. přenesená",K884,0)</f>
        <v>0</v>
      </c>
      <c r="BH884" s="208">
        <f>IF(O884="sníž. přenesená",K884,0)</f>
        <v>0</v>
      </c>
      <c r="BI884" s="208">
        <f>IF(O884="nulová",K884,0)</f>
        <v>0</v>
      </c>
      <c r="BJ884" s="15" t="s">
        <v>23</v>
      </c>
      <c r="BK884" s="208">
        <f>ROUND(P884*H884,2)</f>
        <v>0</v>
      </c>
      <c r="BL884" s="15" t="s">
        <v>529</v>
      </c>
      <c r="BM884" s="15" t="s">
        <v>1694</v>
      </c>
    </row>
    <row r="885" s="1" customFormat="1">
      <c r="B885" s="37"/>
      <c r="C885" s="38"/>
      <c r="D885" s="209" t="s">
        <v>143</v>
      </c>
      <c r="E885" s="38"/>
      <c r="F885" s="210" t="s">
        <v>1695</v>
      </c>
      <c r="G885" s="38"/>
      <c r="H885" s="38"/>
      <c r="I885" s="130"/>
      <c r="J885" s="130"/>
      <c r="K885" s="38"/>
      <c r="L885" s="38"/>
      <c r="M885" s="42"/>
      <c r="N885" s="211"/>
      <c r="O885" s="78"/>
      <c r="P885" s="78"/>
      <c r="Q885" s="78"/>
      <c r="R885" s="78"/>
      <c r="S885" s="78"/>
      <c r="T885" s="78"/>
      <c r="U885" s="78"/>
      <c r="V885" s="78"/>
      <c r="W885" s="78"/>
      <c r="X885" s="79"/>
      <c r="AT885" s="15" t="s">
        <v>143</v>
      </c>
      <c r="AU885" s="15" t="s">
        <v>23</v>
      </c>
    </row>
    <row r="886" s="1" customFormat="1" ht="16.5" customHeight="1">
      <c r="B886" s="37"/>
      <c r="C886" s="196" t="s">
        <v>1696</v>
      </c>
      <c r="D886" s="196" t="s">
        <v>137</v>
      </c>
      <c r="E886" s="197" t="s">
        <v>1697</v>
      </c>
      <c r="F886" s="198" t="s">
        <v>1337</v>
      </c>
      <c r="G886" s="199" t="s">
        <v>1338</v>
      </c>
      <c r="H886" s="200">
        <v>20</v>
      </c>
      <c r="I886" s="201"/>
      <c r="J886" s="201"/>
      <c r="K886" s="202">
        <f>ROUND(P886*H886,2)</f>
        <v>0</v>
      </c>
      <c r="L886" s="198" t="s">
        <v>21</v>
      </c>
      <c r="M886" s="42"/>
      <c r="N886" s="203" t="s">
        <v>21</v>
      </c>
      <c r="O886" s="204" t="s">
        <v>54</v>
      </c>
      <c r="P886" s="205">
        <f>I886+J886</f>
        <v>0</v>
      </c>
      <c r="Q886" s="205">
        <f>ROUND(I886*H886,2)</f>
        <v>0</v>
      </c>
      <c r="R886" s="205">
        <f>ROUND(J886*H886,2)</f>
        <v>0</v>
      </c>
      <c r="S886" s="78"/>
      <c r="T886" s="206">
        <f>S886*H886</f>
        <v>0</v>
      </c>
      <c r="U886" s="206">
        <v>0</v>
      </c>
      <c r="V886" s="206">
        <f>U886*H886</f>
        <v>0</v>
      </c>
      <c r="W886" s="206">
        <v>0</v>
      </c>
      <c r="X886" s="207">
        <f>W886*H886</f>
        <v>0</v>
      </c>
      <c r="AR886" s="15" t="s">
        <v>1339</v>
      </c>
      <c r="AT886" s="15" t="s">
        <v>137</v>
      </c>
      <c r="AU886" s="15" t="s">
        <v>23</v>
      </c>
      <c r="AY886" s="15" t="s">
        <v>141</v>
      </c>
      <c r="BE886" s="208">
        <f>IF(O886="základní",K886,0)</f>
        <v>0</v>
      </c>
      <c r="BF886" s="208">
        <f>IF(O886="snížená",K886,0)</f>
        <v>0</v>
      </c>
      <c r="BG886" s="208">
        <f>IF(O886="zákl. přenesená",K886,0)</f>
        <v>0</v>
      </c>
      <c r="BH886" s="208">
        <f>IF(O886="sníž. přenesená",K886,0)</f>
        <v>0</v>
      </c>
      <c r="BI886" s="208">
        <f>IF(O886="nulová",K886,0)</f>
        <v>0</v>
      </c>
      <c r="BJ886" s="15" t="s">
        <v>23</v>
      </c>
      <c r="BK886" s="208">
        <f>ROUND(P886*H886,2)</f>
        <v>0</v>
      </c>
      <c r="BL886" s="15" t="s">
        <v>1339</v>
      </c>
      <c r="BM886" s="15" t="s">
        <v>1698</v>
      </c>
    </row>
    <row r="887" s="1" customFormat="1">
      <c r="B887" s="37"/>
      <c r="C887" s="38"/>
      <c r="D887" s="209" t="s">
        <v>143</v>
      </c>
      <c r="E887" s="38"/>
      <c r="F887" s="210" t="s">
        <v>1341</v>
      </c>
      <c r="G887" s="38"/>
      <c r="H887" s="38"/>
      <c r="I887" s="130"/>
      <c r="J887" s="130"/>
      <c r="K887" s="38"/>
      <c r="L887" s="38"/>
      <c r="M887" s="42"/>
      <c r="N887" s="211"/>
      <c r="O887" s="78"/>
      <c r="P887" s="78"/>
      <c r="Q887" s="78"/>
      <c r="R887" s="78"/>
      <c r="S887" s="78"/>
      <c r="T887" s="78"/>
      <c r="U887" s="78"/>
      <c r="V887" s="78"/>
      <c r="W887" s="78"/>
      <c r="X887" s="79"/>
      <c r="AT887" s="15" t="s">
        <v>143</v>
      </c>
      <c r="AU887" s="15" t="s">
        <v>23</v>
      </c>
    </row>
    <row r="888" s="11" customFormat="1">
      <c r="B888" s="229"/>
      <c r="C888" s="230"/>
      <c r="D888" s="209" t="s">
        <v>153</v>
      </c>
      <c r="E888" s="231" t="s">
        <v>21</v>
      </c>
      <c r="F888" s="232" t="s">
        <v>1699</v>
      </c>
      <c r="G888" s="230"/>
      <c r="H888" s="231" t="s">
        <v>21</v>
      </c>
      <c r="I888" s="233"/>
      <c r="J888" s="233"/>
      <c r="K888" s="230"/>
      <c r="L888" s="230"/>
      <c r="M888" s="234"/>
      <c r="N888" s="235"/>
      <c r="O888" s="236"/>
      <c r="P888" s="236"/>
      <c r="Q888" s="236"/>
      <c r="R888" s="236"/>
      <c r="S888" s="236"/>
      <c r="T888" s="236"/>
      <c r="U888" s="236"/>
      <c r="V888" s="236"/>
      <c r="W888" s="236"/>
      <c r="X888" s="237"/>
      <c r="AT888" s="238" t="s">
        <v>153</v>
      </c>
      <c r="AU888" s="238" t="s">
        <v>23</v>
      </c>
      <c r="AV888" s="11" t="s">
        <v>23</v>
      </c>
      <c r="AW888" s="11" t="s">
        <v>5</v>
      </c>
      <c r="AX888" s="11" t="s">
        <v>85</v>
      </c>
      <c r="AY888" s="238" t="s">
        <v>141</v>
      </c>
    </row>
    <row r="889" s="12" customFormat="1">
      <c r="B889" s="239"/>
      <c r="C889" s="240"/>
      <c r="D889" s="209" t="s">
        <v>153</v>
      </c>
      <c r="E889" s="241" t="s">
        <v>21</v>
      </c>
      <c r="F889" s="242" t="s">
        <v>1700</v>
      </c>
      <c r="G889" s="240"/>
      <c r="H889" s="243">
        <v>20</v>
      </c>
      <c r="I889" s="244"/>
      <c r="J889" s="244"/>
      <c r="K889" s="240"/>
      <c r="L889" s="240"/>
      <c r="M889" s="245"/>
      <c r="N889" s="246"/>
      <c r="O889" s="247"/>
      <c r="P889" s="247"/>
      <c r="Q889" s="247"/>
      <c r="R889" s="247"/>
      <c r="S889" s="247"/>
      <c r="T889" s="247"/>
      <c r="U889" s="247"/>
      <c r="V889" s="247"/>
      <c r="W889" s="247"/>
      <c r="X889" s="248"/>
      <c r="AT889" s="249" t="s">
        <v>153</v>
      </c>
      <c r="AU889" s="249" t="s">
        <v>23</v>
      </c>
      <c r="AV889" s="12" t="s">
        <v>94</v>
      </c>
      <c r="AW889" s="12" t="s">
        <v>5</v>
      </c>
      <c r="AX889" s="12" t="s">
        <v>23</v>
      </c>
      <c r="AY889" s="249" t="s">
        <v>141</v>
      </c>
    </row>
    <row r="890" s="10" customFormat="1" ht="25.92" customHeight="1">
      <c r="B890" s="212"/>
      <c r="C890" s="213"/>
      <c r="D890" s="214" t="s">
        <v>84</v>
      </c>
      <c r="E890" s="215" t="s">
        <v>1701</v>
      </c>
      <c r="F890" s="215" t="s">
        <v>1702</v>
      </c>
      <c r="G890" s="213"/>
      <c r="H890" s="213"/>
      <c r="I890" s="216"/>
      <c r="J890" s="216"/>
      <c r="K890" s="217">
        <f>BK890</f>
        <v>0</v>
      </c>
      <c r="L890" s="213"/>
      <c r="M890" s="218"/>
      <c r="N890" s="219"/>
      <c r="O890" s="220"/>
      <c r="P890" s="220"/>
      <c r="Q890" s="221">
        <f>SUM(Q891:Q1100)</f>
        <v>0</v>
      </c>
      <c r="R890" s="221">
        <f>SUM(R891:R1100)</f>
        <v>0</v>
      </c>
      <c r="S890" s="220"/>
      <c r="T890" s="222">
        <f>SUM(T891:T1100)</f>
        <v>0</v>
      </c>
      <c r="U890" s="220"/>
      <c r="V890" s="222">
        <f>SUM(V891:V1100)</f>
        <v>113.65876635000004</v>
      </c>
      <c r="W890" s="220"/>
      <c r="X890" s="223">
        <f>SUM(X891:X1100)</f>
        <v>0</v>
      </c>
      <c r="AR890" s="224" t="s">
        <v>159</v>
      </c>
      <c r="AT890" s="225" t="s">
        <v>84</v>
      </c>
      <c r="AU890" s="225" t="s">
        <v>85</v>
      </c>
      <c r="AY890" s="224" t="s">
        <v>141</v>
      </c>
      <c r="BK890" s="226">
        <f>SUM(BK891:BK1100)</f>
        <v>0</v>
      </c>
    </row>
    <row r="891" s="1" customFormat="1" ht="16.5" customHeight="1">
      <c r="B891" s="37"/>
      <c r="C891" s="196" t="s">
        <v>1703</v>
      </c>
      <c r="D891" s="196" t="s">
        <v>137</v>
      </c>
      <c r="E891" s="197" t="s">
        <v>1704</v>
      </c>
      <c r="F891" s="198" t="s">
        <v>1705</v>
      </c>
      <c r="G891" s="199" t="s">
        <v>1374</v>
      </c>
      <c r="H891" s="200">
        <v>0.26800000000000002</v>
      </c>
      <c r="I891" s="201"/>
      <c r="J891" s="201"/>
      <c r="K891" s="202">
        <f>ROUND(P891*H891,2)</f>
        <v>0</v>
      </c>
      <c r="L891" s="198" t="s">
        <v>151</v>
      </c>
      <c r="M891" s="42"/>
      <c r="N891" s="203" t="s">
        <v>21</v>
      </c>
      <c r="O891" s="204" t="s">
        <v>54</v>
      </c>
      <c r="P891" s="205">
        <f>I891+J891</f>
        <v>0</v>
      </c>
      <c r="Q891" s="205">
        <f>ROUND(I891*H891,2)</f>
        <v>0</v>
      </c>
      <c r="R891" s="205">
        <f>ROUND(J891*H891,2)</f>
        <v>0</v>
      </c>
      <c r="S891" s="78"/>
      <c r="T891" s="206">
        <f>S891*H891</f>
        <v>0</v>
      </c>
      <c r="U891" s="206">
        <v>0.0088000000000000005</v>
      </c>
      <c r="V891" s="206">
        <f>U891*H891</f>
        <v>0.0023584000000000001</v>
      </c>
      <c r="W891" s="206">
        <v>0</v>
      </c>
      <c r="X891" s="207">
        <f>W891*H891</f>
        <v>0</v>
      </c>
      <c r="AR891" s="15" t="s">
        <v>529</v>
      </c>
      <c r="AT891" s="15" t="s">
        <v>137</v>
      </c>
      <c r="AU891" s="15" t="s">
        <v>23</v>
      </c>
      <c r="AY891" s="15" t="s">
        <v>141</v>
      </c>
      <c r="BE891" s="208">
        <f>IF(O891="základní",K891,0)</f>
        <v>0</v>
      </c>
      <c r="BF891" s="208">
        <f>IF(O891="snížená",K891,0)</f>
        <v>0</v>
      </c>
      <c r="BG891" s="208">
        <f>IF(O891="zákl. přenesená",K891,0)</f>
        <v>0</v>
      </c>
      <c r="BH891" s="208">
        <f>IF(O891="sníž. přenesená",K891,0)</f>
        <v>0</v>
      </c>
      <c r="BI891" s="208">
        <f>IF(O891="nulová",K891,0)</f>
        <v>0</v>
      </c>
      <c r="BJ891" s="15" t="s">
        <v>23</v>
      </c>
      <c r="BK891" s="208">
        <f>ROUND(P891*H891,2)</f>
        <v>0</v>
      </c>
      <c r="BL891" s="15" t="s">
        <v>529</v>
      </c>
      <c r="BM891" s="15" t="s">
        <v>1706</v>
      </c>
    </row>
    <row r="892" s="1" customFormat="1">
      <c r="B892" s="37"/>
      <c r="C892" s="38"/>
      <c r="D892" s="209" t="s">
        <v>143</v>
      </c>
      <c r="E892" s="38"/>
      <c r="F892" s="210" t="s">
        <v>1707</v>
      </c>
      <c r="G892" s="38"/>
      <c r="H892" s="38"/>
      <c r="I892" s="130"/>
      <c r="J892" s="130"/>
      <c r="K892" s="38"/>
      <c r="L892" s="38"/>
      <c r="M892" s="42"/>
      <c r="N892" s="211"/>
      <c r="O892" s="78"/>
      <c r="P892" s="78"/>
      <c r="Q892" s="78"/>
      <c r="R892" s="78"/>
      <c r="S892" s="78"/>
      <c r="T892" s="78"/>
      <c r="U892" s="78"/>
      <c r="V892" s="78"/>
      <c r="W892" s="78"/>
      <c r="X892" s="79"/>
      <c r="AT892" s="15" t="s">
        <v>143</v>
      </c>
      <c r="AU892" s="15" t="s">
        <v>23</v>
      </c>
    </row>
    <row r="893" s="11" customFormat="1">
      <c r="B893" s="229"/>
      <c r="C893" s="230"/>
      <c r="D893" s="209" t="s">
        <v>153</v>
      </c>
      <c r="E893" s="231" t="s">
        <v>21</v>
      </c>
      <c r="F893" s="232" t="s">
        <v>924</v>
      </c>
      <c r="G893" s="230"/>
      <c r="H893" s="231" t="s">
        <v>21</v>
      </c>
      <c r="I893" s="233"/>
      <c r="J893" s="233"/>
      <c r="K893" s="230"/>
      <c r="L893" s="230"/>
      <c r="M893" s="234"/>
      <c r="N893" s="235"/>
      <c r="O893" s="236"/>
      <c r="P893" s="236"/>
      <c r="Q893" s="236"/>
      <c r="R893" s="236"/>
      <c r="S893" s="236"/>
      <c r="T893" s="236"/>
      <c r="U893" s="236"/>
      <c r="V893" s="236"/>
      <c r="W893" s="236"/>
      <c r="X893" s="237"/>
      <c r="AT893" s="238" t="s">
        <v>153</v>
      </c>
      <c r="AU893" s="238" t="s">
        <v>23</v>
      </c>
      <c r="AV893" s="11" t="s">
        <v>23</v>
      </c>
      <c r="AW893" s="11" t="s">
        <v>5</v>
      </c>
      <c r="AX893" s="11" t="s">
        <v>85</v>
      </c>
      <c r="AY893" s="238" t="s">
        <v>141</v>
      </c>
    </row>
    <row r="894" s="12" customFormat="1">
      <c r="B894" s="239"/>
      <c r="C894" s="240"/>
      <c r="D894" s="209" t="s">
        <v>153</v>
      </c>
      <c r="E894" s="241" t="s">
        <v>21</v>
      </c>
      <c r="F894" s="242" t="s">
        <v>1708</v>
      </c>
      <c r="G894" s="240"/>
      <c r="H894" s="243">
        <v>0.26800000000000002</v>
      </c>
      <c r="I894" s="244"/>
      <c r="J894" s="244"/>
      <c r="K894" s="240"/>
      <c r="L894" s="240"/>
      <c r="M894" s="245"/>
      <c r="N894" s="246"/>
      <c r="O894" s="247"/>
      <c r="P894" s="247"/>
      <c r="Q894" s="247"/>
      <c r="R894" s="247"/>
      <c r="S894" s="247"/>
      <c r="T894" s="247"/>
      <c r="U894" s="247"/>
      <c r="V894" s="247"/>
      <c r="W894" s="247"/>
      <c r="X894" s="248"/>
      <c r="AT894" s="249" t="s">
        <v>153</v>
      </c>
      <c r="AU894" s="249" t="s">
        <v>23</v>
      </c>
      <c r="AV894" s="12" t="s">
        <v>94</v>
      </c>
      <c r="AW894" s="12" t="s">
        <v>5</v>
      </c>
      <c r="AX894" s="12" t="s">
        <v>23</v>
      </c>
      <c r="AY894" s="249" t="s">
        <v>141</v>
      </c>
    </row>
    <row r="895" s="1" customFormat="1" ht="16.5" customHeight="1">
      <c r="B895" s="37"/>
      <c r="C895" s="196" t="s">
        <v>1709</v>
      </c>
      <c r="D895" s="196" t="s">
        <v>137</v>
      </c>
      <c r="E895" s="197" t="s">
        <v>1710</v>
      </c>
      <c r="F895" s="198" t="s">
        <v>1711</v>
      </c>
      <c r="G895" s="199" t="s">
        <v>1374</v>
      </c>
      <c r="H895" s="200">
        <v>0.5</v>
      </c>
      <c r="I895" s="201"/>
      <c r="J895" s="201"/>
      <c r="K895" s="202">
        <f>ROUND(P895*H895,2)</f>
        <v>0</v>
      </c>
      <c r="L895" s="198" t="s">
        <v>151</v>
      </c>
      <c r="M895" s="42"/>
      <c r="N895" s="203" t="s">
        <v>21</v>
      </c>
      <c r="O895" s="204" t="s">
        <v>54</v>
      </c>
      <c r="P895" s="205">
        <f>I895+J895</f>
        <v>0</v>
      </c>
      <c r="Q895" s="205">
        <f>ROUND(I895*H895,2)</f>
        <v>0</v>
      </c>
      <c r="R895" s="205">
        <f>ROUND(J895*H895,2)</f>
        <v>0</v>
      </c>
      <c r="S895" s="78"/>
      <c r="T895" s="206">
        <f>S895*H895</f>
        <v>0</v>
      </c>
      <c r="U895" s="206">
        <v>0.0099000000000000008</v>
      </c>
      <c r="V895" s="206">
        <f>U895*H895</f>
        <v>0.0049500000000000004</v>
      </c>
      <c r="W895" s="206">
        <v>0</v>
      </c>
      <c r="X895" s="207">
        <f>W895*H895</f>
        <v>0</v>
      </c>
      <c r="AR895" s="15" t="s">
        <v>529</v>
      </c>
      <c r="AT895" s="15" t="s">
        <v>137</v>
      </c>
      <c r="AU895" s="15" t="s">
        <v>23</v>
      </c>
      <c r="AY895" s="15" t="s">
        <v>141</v>
      </c>
      <c r="BE895" s="208">
        <f>IF(O895="základní",K895,0)</f>
        <v>0</v>
      </c>
      <c r="BF895" s="208">
        <f>IF(O895="snížená",K895,0)</f>
        <v>0</v>
      </c>
      <c r="BG895" s="208">
        <f>IF(O895="zákl. přenesená",K895,0)</f>
        <v>0</v>
      </c>
      <c r="BH895" s="208">
        <f>IF(O895="sníž. přenesená",K895,0)</f>
        <v>0</v>
      </c>
      <c r="BI895" s="208">
        <f>IF(O895="nulová",K895,0)</f>
        <v>0</v>
      </c>
      <c r="BJ895" s="15" t="s">
        <v>23</v>
      </c>
      <c r="BK895" s="208">
        <f>ROUND(P895*H895,2)</f>
        <v>0</v>
      </c>
      <c r="BL895" s="15" t="s">
        <v>529</v>
      </c>
      <c r="BM895" s="15" t="s">
        <v>1712</v>
      </c>
    </row>
    <row r="896" s="1" customFormat="1">
      <c r="B896" s="37"/>
      <c r="C896" s="38"/>
      <c r="D896" s="209" t="s">
        <v>143</v>
      </c>
      <c r="E896" s="38"/>
      <c r="F896" s="210" t="s">
        <v>1713</v>
      </c>
      <c r="G896" s="38"/>
      <c r="H896" s="38"/>
      <c r="I896" s="130"/>
      <c r="J896" s="130"/>
      <c r="K896" s="38"/>
      <c r="L896" s="38"/>
      <c r="M896" s="42"/>
      <c r="N896" s="211"/>
      <c r="O896" s="78"/>
      <c r="P896" s="78"/>
      <c r="Q896" s="78"/>
      <c r="R896" s="78"/>
      <c r="S896" s="78"/>
      <c r="T896" s="78"/>
      <c r="U896" s="78"/>
      <c r="V896" s="78"/>
      <c r="W896" s="78"/>
      <c r="X896" s="79"/>
      <c r="AT896" s="15" t="s">
        <v>143</v>
      </c>
      <c r="AU896" s="15" t="s">
        <v>23</v>
      </c>
    </row>
    <row r="897" s="11" customFormat="1">
      <c r="B897" s="229"/>
      <c r="C897" s="230"/>
      <c r="D897" s="209" t="s">
        <v>153</v>
      </c>
      <c r="E897" s="231" t="s">
        <v>21</v>
      </c>
      <c r="F897" s="232" t="s">
        <v>1714</v>
      </c>
      <c r="G897" s="230"/>
      <c r="H897" s="231" t="s">
        <v>21</v>
      </c>
      <c r="I897" s="233"/>
      <c r="J897" s="233"/>
      <c r="K897" s="230"/>
      <c r="L897" s="230"/>
      <c r="M897" s="234"/>
      <c r="N897" s="235"/>
      <c r="O897" s="236"/>
      <c r="P897" s="236"/>
      <c r="Q897" s="236"/>
      <c r="R897" s="236"/>
      <c r="S897" s="236"/>
      <c r="T897" s="236"/>
      <c r="U897" s="236"/>
      <c r="V897" s="236"/>
      <c r="W897" s="236"/>
      <c r="X897" s="237"/>
      <c r="AT897" s="238" t="s">
        <v>153</v>
      </c>
      <c r="AU897" s="238" t="s">
        <v>23</v>
      </c>
      <c r="AV897" s="11" t="s">
        <v>23</v>
      </c>
      <c r="AW897" s="11" t="s">
        <v>5</v>
      </c>
      <c r="AX897" s="11" t="s">
        <v>85</v>
      </c>
      <c r="AY897" s="238" t="s">
        <v>141</v>
      </c>
    </row>
    <row r="898" s="12" customFormat="1">
      <c r="B898" s="239"/>
      <c r="C898" s="240"/>
      <c r="D898" s="209" t="s">
        <v>153</v>
      </c>
      <c r="E898" s="241" t="s">
        <v>21</v>
      </c>
      <c r="F898" s="242" t="s">
        <v>1715</v>
      </c>
      <c r="G898" s="240"/>
      <c r="H898" s="243">
        <v>0.5</v>
      </c>
      <c r="I898" s="244"/>
      <c r="J898" s="244"/>
      <c r="K898" s="240"/>
      <c r="L898" s="240"/>
      <c r="M898" s="245"/>
      <c r="N898" s="246"/>
      <c r="O898" s="247"/>
      <c r="P898" s="247"/>
      <c r="Q898" s="247"/>
      <c r="R898" s="247"/>
      <c r="S898" s="247"/>
      <c r="T898" s="247"/>
      <c r="U898" s="247"/>
      <c r="V898" s="247"/>
      <c r="W898" s="247"/>
      <c r="X898" s="248"/>
      <c r="AT898" s="249" t="s">
        <v>153</v>
      </c>
      <c r="AU898" s="249" t="s">
        <v>23</v>
      </c>
      <c r="AV898" s="12" t="s">
        <v>94</v>
      </c>
      <c r="AW898" s="12" t="s">
        <v>5</v>
      </c>
      <c r="AX898" s="12" t="s">
        <v>23</v>
      </c>
      <c r="AY898" s="249" t="s">
        <v>141</v>
      </c>
    </row>
    <row r="899" s="1" customFormat="1" ht="16.5" customHeight="1">
      <c r="B899" s="37"/>
      <c r="C899" s="196" t="s">
        <v>1716</v>
      </c>
      <c r="D899" s="196" t="s">
        <v>137</v>
      </c>
      <c r="E899" s="197" t="s">
        <v>1717</v>
      </c>
      <c r="F899" s="198" t="s">
        <v>1718</v>
      </c>
      <c r="G899" s="199" t="s">
        <v>224</v>
      </c>
      <c r="H899" s="200">
        <v>15.308</v>
      </c>
      <c r="I899" s="201"/>
      <c r="J899" s="201"/>
      <c r="K899" s="202">
        <f>ROUND(P899*H899,2)</f>
        <v>0</v>
      </c>
      <c r="L899" s="198" t="s">
        <v>151</v>
      </c>
      <c r="M899" s="42"/>
      <c r="N899" s="203" t="s">
        <v>21</v>
      </c>
      <c r="O899" s="204" t="s">
        <v>54</v>
      </c>
      <c r="P899" s="205">
        <f>I899+J899</f>
        <v>0</v>
      </c>
      <c r="Q899" s="205">
        <f>ROUND(I899*H899,2)</f>
        <v>0</v>
      </c>
      <c r="R899" s="205">
        <f>ROUND(J899*H899,2)</f>
        <v>0</v>
      </c>
      <c r="S899" s="78"/>
      <c r="T899" s="206">
        <f>S899*H899</f>
        <v>0</v>
      </c>
      <c r="U899" s="206">
        <v>0</v>
      </c>
      <c r="V899" s="206">
        <f>U899*H899</f>
        <v>0</v>
      </c>
      <c r="W899" s="206">
        <v>0</v>
      </c>
      <c r="X899" s="207">
        <f>W899*H899</f>
        <v>0</v>
      </c>
      <c r="AR899" s="15" t="s">
        <v>529</v>
      </c>
      <c r="AT899" s="15" t="s">
        <v>137</v>
      </c>
      <c r="AU899" s="15" t="s">
        <v>23</v>
      </c>
      <c r="AY899" s="15" t="s">
        <v>141</v>
      </c>
      <c r="BE899" s="208">
        <f>IF(O899="základní",K899,0)</f>
        <v>0</v>
      </c>
      <c r="BF899" s="208">
        <f>IF(O899="snížená",K899,0)</f>
        <v>0</v>
      </c>
      <c r="BG899" s="208">
        <f>IF(O899="zákl. přenesená",K899,0)</f>
        <v>0</v>
      </c>
      <c r="BH899" s="208">
        <f>IF(O899="sníž. přenesená",K899,0)</f>
        <v>0</v>
      </c>
      <c r="BI899" s="208">
        <f>IF(O899="nulová",K899,0)</f>
        <v>0</v>
      </c>
      <c r="BJ899" s="15" t="s">
        <v>23</v>
      </c>
      <c r="BK899" s="208">
        <f>ROUND(P899*H899,2)</f>
        <v>0</v>
      </c>
      <c r="BL899" s="15" t="s">
        <v>529</v>
      </c>
      <c r="BM899" s="15" t="s">
        <v>1719</v>
      </c>
    </row>
    <row r="900" s="1" customFormat="1">
      <c r="B900" s="37"/>
      <c r="C900" s="38"/>
      <c r="D900" s="209" t="s">
        <v>143</v>
      </c>
      <c r="E900" s="38"/>
      <c r="F900" s="210" t="s">
        <v>1720</v>
      </c>
      <c r="G900" s="38"/>
      <c r="H900" s="38"/>
      <c r="I900" s="130"/>
      <c r="J900" s="130"/>
      <c r="K900" s="38"/>
      <c r="L900" s="38"/>
      <c r="M900" s="42"/>
      <c r="N900" s="211"/>
      <c r="O900" s="78"/>
      <c r="P900" s="78"/>
      <c r="Q900" s="78"/>
      <c r="R900" s="78"/>
      <c r="S900" s="78"/>
      <c r="T900" s="78"/>
      <c r="U900" s="78"/>
      <c r="V900" s="78"/>
      <c r="W900" s="78"/>
      <c r="X900" s="79"/>
      <c r="AT900" s="15" t="s">
        <v>143</v>
      </c>
      <c r="AU900" s="15" t="s">
        <v>23</v>
      </c>
    </row>
    <row r="901" s="11" customFormat="1">
      <c r="B901" s="229"/>
      <c r="C901" s="230"/>
      <c r="D901" s="209" t="s">
        <v>153</v>
      </c>
      <c r="E901" s="231" t="s">
        <v>21</v>
      </c>
      <c r="F901" s="232" t="s">
        <v>1721</v>
      </c>
      <c r="G901" s="230"/>
      <c r="H901" s="231" t="s">
        <v>21</v>
      </c>
      <c r="I901" s="233"/>
      <c r="J901" s="233"/>
      <c r="K901" s="230"/>
      <c r="L901" s="230"/>
      <c r="M901" s="234"/>
      <c r="N901" s="235"/>
      <c r="O901" s="236"/>
      <c r="P901" s="236"/>
      <c r="Q901" s="236"/>
      <c r="R901" s="236"/>
      <c r="S901" s="236"/>
      <c r="T901" s="236"/>
      <c r="U901" s="236"/>
      <c r="V901" s="236"/>
      <c r="W901" s="236"/>
      <c r="X901" s="237"/>
      <c r="AT901" s="238" t="s">
        <v>153</v>
      </c>
      <c r="AU901" s="238" t="s">
        <v>23</v>
      </c>
      <c r="AV901" s="11" t="s">
        <v>23</v>
      </c>
      <c r="AW901" s="11" t="s">
        <v>5</v>
      </c>
      <c r="AX901" s="11" t="s">
        <v>85</v>
      </c>
      <c r="AY901" s="238" t="s">
        <v>141</v>
      </c>
    </row>
    <row r="902" s="12" customFormat="1">
      <c r="B902" s="239"/>
      <c r="C902" s="240"/>
      <c r="D902" s="209" t="s">
        <v>153</v>
      </c>
      <c r="E902" s="241" t="s">
        <v>21</v>
      </c>
      <c r="F902" s="242" t="s">
        <v>1722</v>
      </c>
      <c r="G902" s="240"/>
      <c r="H902" s="243">
        <v>13.388</v>
      </c>
      <c r="I902" s="244"/>
      <c r="J902" s="244"/>
      <c r="K902" s="240"/>
      <c r="L902" s="240"/>
      <c r="M902" s="245"/>
      <c r="N902" s="246"/>
      <c r="O902" s="247"/>
      <c r="P902" s="247"/>
      <c r="Q902" s="247"/>
      <c r="R902" s="247"/>
      <c r="S902" s="247"/>
      <c r="T902" s="247"/>
      <c r="U902" s="247"/>
      <c r="V902" s="247"/>
      <c r="W902" s="247"/>
      <c r="X902" s="248"/>
      <c r="AT902" s="249" t="s">
        <v>153</v>
      </c>
      <c r="AU902" s="249" t="s">
        <v>23</v>
      </c>
      <c r="AV902" s="12" t="s">
        <v>94</v>
      </c>
      <c r="AW902" s="12" t="s">
        <v>5</v>
      </c>
      <c r="AX902" s="12" t="s">
        <v>85</v>
      </c>
      <c r="AY902" s="249" t="s">
        <v>141</v>
      </c>
    </row>
    <row r="903" s="11" customFormat="1">
      <c r="B903" s="229"/>
      <c r="C903" s="230"/>
      <c r="D903" s="209" t="s">
        <v>153</v>
      </c>
      <c r="E903" s="231" t="s">
        <v>21</v>
      </c>
      <c r="F903" s="232" t="s">
        <v>1723</v>
      </c>
      <c r="G903" s="230"/>
      <c r="H903" s="231" t="s">
        <v>21</v>
      </c>
      <c r="I903" s="233"/>
      <c r="J903" s="233"/>
      <c r="K903" s="230"/>
      <c r="L903" s="230"/>
      <c r="M903" s="234"/>
      <c r="N903" s="235"/>
      <c r="O903" s="236"/>
      <c r="P903" s="236"/>
      <c r="Q903" s="236"/>
      <c r="R903" s="236"/>
      <c r="S903" s="236"/>
      <c r="T903" s="236"/>
      <c r="U903" s="236"/>
      <c r="V903" s="236"/>
      <c r="W903" s="236"/>
      <c r="X903" s="237"/>
      <c r="AT903" s="238" t="s">
        <v>153</v>
      </c>
      <c r="AU903" s="238" t="s">
        <v>23</v>
      </c>
      <c r="AV903" s="11" t="s">
        <v>23</v>
      </c>
      <c r="AW903" s="11" t="s">
        <v>5</v>
      </c>
      <c r="AX903" s="11" t="s">
        <v>85</v>
      </c>
      <c r="AY903" s="238" t="s">
        <v>141</v>
      </c>
    </row>
    <row r="904" s="12" customFormat="1">
      <c r="B904" s="239"/>
      <c r="C904" s="240"/>
      <c r="D904" s="209" t="s">
        <v>153</v>
      </c>
      <c r="E904" s="241" t="s">
        <v>21</v>
      </c>
      <c r="F904" s="242" t="s">
        <v>1724</v>
      </c>
      <c r="G904" s="240"/>
      <c r="H904" s="243">
        <v>1.9199999999999999</v>
      </c>
      <c r="I904" s="244"/>
      <c r="J904" s="244"/>
      <c r="K904" s="240"/>
      <c r="L904" s="240"/>
      <c r="M904" s="245"/>
      <c r="N904" s="246"/>
      <c r="O904" s="247"/>
      <c r="P904" s="247"/>
      <c r="Q904" s="247"/>
      <c r="R904" s="247"/>
      <c r="S904" s="247"/>
      <c r="T904" s="247"/>
      <c r="U904" s="247"/>
      <c r="V904" s="247"/>
      <c r="W904" s="247"/>
      <c r="X904" s="248"/>
      <c r="AT904" s="249" t="s">
        <v>153</v>
      </c>
      <c r="AU904" s="249" t="s">
        <v>23</v>
      </c>
      <c r="AV904" s="12" t="s">
        <v>94</v>
      </c>
      <c r="AW904" s="12" t="s">
        <v>5</v>
      </c>
      <c r="AX904" s="12" t="s">
        <v>85</v>
      </c>
      <c r="AY904" s="249" t="s">
        <v>141</v>
      </c>
    </row>
    <row r="905" s="1" customFormat="1" ht="16.5" customHeight="1">
      <c r="B905" s="37"/>
      <c r="C905" s="196" t="s">
        <v>1725</v>
      </c>
      <c r="D905" s="196" t="s">
        <v>137</v>
      </c>
      <c r="E905" s="197" t="s">
        <v>1726</v>
      </c>
      <c r="F905" s="198" t="s">
        <v>1727</v>
      </c>
      <c r="G905" s="199" t="s">
        <v>224</v>
      </c>
      <c r="H905" s="200">
        <v>3.827</v>
      </c>
      <c r="I905" s="201"/>
      <c r="J905" s="201"/>
      <c r="K905" s="202">
        <f>ROUND(P905*H905,2)</f>
        <v>0</v>
      </c>
      <c r="L905" s="198" t="s">
        <v>151</v>
      </c>
      <c r="M905" s="42"/>
      <c r="N905" s="203" t="s">
        <v>21</v>
      </c>
      <c r="O905" s="204" t="s">
        <v>54</v>
      </c>
      <c r="P905" s="205">
        <f>I905+J905</f>
        <v>0</v>
      </c>
      <c r="Q905" s="205">
        <f>ROUND(I905*H905,2)</f>
        <v>0</v>
      </c>
      <c r="R905" s="205">
        <f>ROUND(J905*H905,2)</f>
        <v>0</v>
      </c>
      <c r="S905" s="78"/>
      <c r="T905" s="206">
        <f>S905*H905</f>
        <v>0</v>
      </c>
      <c r="U905" s="206">
        <v>0</v>
      </c>
      <c r="V905" s="206">
        <f>U905*H905</f>
        <v>0</v>
      </c>
      <c r="W905" s="206">
        <v>0</v>
      </c>
      <c r="X905" s="207">
        <f>W905*H905</f>
        <v>0</v>
      </c>
      <c r="AR905" s="15" t="s">
        <v>529</v>
      </c>
      <c r="AT905" s="15" t="s">
        <v>137</v>
      </c>
      <c r="AU905" s="15" t="s">
        <v>23</v>
      </c>
      <c r="AY905" s="15" t="s">
        <v>141</v>
      </c>
      <c r="BE905" s="208">
        <f>IF(O905="základní",K905,0)</f>
        <v>0</v>
      </c>
      <c r="BF905" s="208">
        <f>IF(O905="snížená",K905,0)</f>
        <v>0</v>
      </c>
      <c r="BG905" s="208">
        <f>IF(O905="zákl. přenesená",K905,0)</f>
        <v>0</v>
      </c>
      <c r="BH905" s="208">
        <f>IF(O905="sníž. přenesená",K905,0)</f>
        <v>0</v>
      </c>
      <c r="BI905" s="208">
        <f>IF(O905="nulová",K905,0)</f>
        <v>0</v>
      </c>
      <c r="BJ905" s="15" t="s">
        <v>23</v>
      </c>
      <c r="BK905" s="208">
        <f>ROUND(P905*H905,2)</f>
        <v>0</v>
      </c>
      <c r="BL905" s="15" t="s">
        <v>529</v>
      </c>
      <c r="BM905" s="15" t="s">
        <v>1728</v>
      </c>
    </row>
    <row r="906" s="1" customFormat="1">
      <c r="B906" s="37"/>
      <c r="C906" s="38"/>
      <c r="D906" s="209" t="s">
        <v>143</v>
      </c>
      <c r="E906" s="38"/>
      <c r="F906" s="210" t="s">
        <v>1729</v>
      </c>
      <c r="G906" s="38"/>
      <c r="H906" s="38"/>
      <c r="I906" s="130"/>
      <c r="J906" s="130"/>
      <c r="K906" s="38"/>
      <c r="L906" s="38"/>
      <c r="M906" s="42"/>
      <c r="N906" s="211"/>
      <c r="O906" s="78"/>
      <c r="P906" s="78"/>
      <c r="Q906" s="78"/>
      <c r="R906" s="78"/>
      <c r="S906" s="78"/>
      <c r="T906" s="78"/>
      <c r="U906" s="78"/>
      <c r="V906" s="78"/>
      <c r="W906" s="78"/>
      <c r="X906" s="79"/>
      <c r="AT906" s="15" t="s">
        <v>143</v>
      </c>
      <c r="AU906" s="15" t="s">
        <v>23</v>
      </c>
    </row>
    <row r="907" s="11" customFormat="1">
      <c r="B907" s="229"/>
      <c r="C907" s="230"/>
      <c r="D907" s="209" t="s">
        <v>153</v>
      </c>
      <c r="E907" s="231" t="s">
        <v>21</v>
      </c>
      <c r="F907" s="232" t="s">
        <v>1730</v>
      </c>
      <c r="G907" s="230"/>
      <c r="H907" s="231" t="s">
        <v>21</v>
      </c>
      <c r="I907" s="233"/>
      <c r="J907" s="233"/>
      <c r="K907" s="230"/>
      <c r="L907" s="230"/>
      <c r="M907" s="234"/>
      <c r="N907" s="235"/>
      <c r="O907" s="236"/>
      <c r="P907" s="236"/>
      <c r="Q907" s="236"/>
      <c r="R907" s="236"/>
      <c r="S907" s="236"/>
      <c r="T907" s="236"/>
      <c r="U907" s="236"/>
      <c r="V907" s="236"/>
      <c r="W907" s="236"/>
      <c r="X907" s="237"/>
      <c r="AT907" s="238" t="s">
        <v>153</v>
      </c>
      <c r="AU907" s="238" t="s">
        <v>23</v>
      </c>
      <c r="AV907" s="11" t="s">
        <v>23</v>
      </c>
      <c r="AW907" s="11" t="s">
        <v>5</v>
      </c>
      <c r="AX907" s="11" t="s">
        <v>85</v>
      </c>
      <c r="AY907" s="238" t="s">
        <v>141</v>
      </c>
    </row>
    <row r="908" s="12" customFormat="1">
      <c r="B908" s="239"/>
      <c r="C908" s="240"/>
      <c r="D908" s="209" t="s">
        <v>153</v>
      </c>
      <c r="E908" s="241" t="s">
        <v>21</v>
      </c>
      <c r="F908" s="242" t="s">
        <v>1731</v>
      </c>
      <c r="G908" s="240"/>
      <c r="H908" s="243">
        <v>3.827</v>
      </c>
      <c r="I908" s="244"/>
      <c r="J908" s="244"/>
      <c r="K908" s="240"/>
      <c r="L908" s="240"/>
      <c r="M908" s="245"/>
      <c r="N908" s="246"/>
      <c r="O908" s="247"/>
      <c r="P908" s="247"/>
      <c r="Q908" s="247"/>
      <c r="R908" s="247"/>
      <c r="S908" s="247"/>
      <c r="T908" s="247"/>
      <c r="U908" s="247"/>
      <c r="V908" s="247"/>
      <c r="W908" s="247"/>
      <c r="X908" s="248"/>
      <c r="AT908" s="249" t="s">
        <v>153</v>
      </c>
      <c r="AU908" s="249" t="s">
        <v>23</v>
      </c>
      <c r="AV908" s="12" t="s">
        <v>94</v>
      </c>
      <c r="AW908" s="12" t="s">
        <v>5</v>
      </c>
      <c r="AX908" s="12" t="s">
        <v>23</v>
      </c>
      <c r="AY908" s="249" t="s">
        <v>141</v>
      </c>
    </row>
    <row r="909" s="1" customFormat="1" ht="16.5" customHeight="1">
      <c r="B909" s="37"/>
      <c r="C909" s="196" t="s">
        <v>1732</v>
      </c>
      <c r="D909" s="196" t="s">
        <v>137</v>
      </c>
      <c r="E909" s="197" t="s">
        <v>1733</v>
      </c>
      <c r="F909" s="198" t="s">
        <v>1734</v>
      </c>
      <c r="G909" s="199" t="s">
        <v>224</v>
      </c>
      <c r="H909" s="200">
        <v>5.7380000000000004</v>
      </c>
      <c r="I909" s="201"/>
      <c r="J909" s="201"/>
      <c r="K909" s="202">
        <f>ROUND(P909*H909,2)</f>
        <v>0</v>
      </c>
      <c r="L909" s="198" t="s">
        <v>151</v>
      </c>
      <c r="M909" s="42"/>
      <c r="N909" s="203" t="s">
        <v>21</v>
      </c>
      <c r="O909" s="204" t="s">
        <v>54</v>
      </c>
      <c r="P909" s="205">
        <f>I909+J909</f>
        <v>0</v>
      </c>
      <c r="Q909" s="205">
        <f>ROUND(I909*H909,2)</f>
        <v>0</v>
      </c>
      <c r="R909" s="205">
        <f>ROUND(J909*H909,2)</f>
        <v>0</v>
      </c>
      <c r="S909" s="78"/>
      <c r="T909" s="206">
        <f>S909*H909</f>
        <v>0</v>
      </c>
      <c r="U909" s="206">
        <v>0</v>
      </c>
      <c r="V909" s="206">
        <f>U909*H909</f>
        <v>0</v>
      </c>
      <c r="W909" s="206">
        <v>0</v>
      </c>
      <c r="X909" s="207">
        <f>W909*H909</f>
        <v>0</v>
      </c>
      <c r="AR909" s="15" t="s">
        <v>529</v>
      </c>
      <c r="AT909" s="15" t="s">
        <v>137</v>
      </c>
      <c r="AU909" s="15" t="s">
        <v>23</v>
      </c>
      <c r="AY909" s="15" t="s">
        <v>141</v>
      </c>
      <c r="BE909" s="208">
        <f>IF(O909="základní",K909,0)</f>
        <v>0</v>
      </c>
      <c r="BF909" s="208">
        <f>IF(O909="snížená",K909,0)</f>
        <v>0</v>
      </c>
      <c r="BG909" s="208">
        <f>IF(O909="zákl. přenesená",K909,0)</f>
        <v>0</v>
      </c>
      <c r="BH909" s="208">
        <f>IF(O909="sníž. přenesená",K909,0)</f>
        <v>0</v>
      </c>
      <c r="BI909" s="208">
        <f>IF(O909="nulová",K909,0)</f>
        <v>0</v>
      </c>
      <c r="BJ909" s="15" t="s">
        <v>23</v>
      </c>
      <c r="BK909" s="208">
        <f>ROUND(P909*H909,2)</f>
        <v>0</v>
      </c>
      <c r="BL909" s="15" t="s">
        <v>529</v>
      </c>
      <c r="BM909" s="15" t="s">
        <v>1735</v>
      </c>
    </row>
    <row r="910" s="1" customFormat="1">
      <c r="B910" s="37"/>
      <c r="C910" s="38"/>
      <c r="D910" s="209" t="s">
        <v>143</v>
      </c>
      <c r="E910" s="38"/>
      <c r="F910" s="210" t="s">
        <v>1736</v>
      </c>
      <c r="G910" s="38"/>
      <c r="H910" s="38"/>
      <c r="I910" s="130"/>
      <c r="J910" s="130"/>
      <c r="K910" s="38"/>
      <c r="L910" s="38"/>
      <c r="M910" s="42"/>
      <c r="N910" s="211"/>
      <c r="O910" s="78"/>
      <c r="P910" s="78"/>
      <c r="Q910" s="78"/>
      <c r="R910" s="78"/>
      <c r="S910" s="78"/>
      <c r="T910" s="78"/>
      <c r="U910" s="78"/>
      <c r="V910" s="78"/>
      <c r="W910" s="78"/>
      <c r="X910" s="79"/>
      <c r="AT910" s="15" t="s">
        <v>143</v>
      </c>
      <c r="AU910" s="15" t="s">
        <v>23</v>
      </c>
    </row>
    <row r="911" s="11" customFormat="1">
      <c r="B911" s="229"/>
      <c r="C911" s="230"/>
      <c r="D911" s="209" t="s">
        <v>153</v>
      </c>
      <c r="E911" s="231" t="s">
        <v>21</v>
      </c>
      <c r="F911" s="232" t="s">
        <v>1737</v>
      </c>
      <c r="G911" s="230"/>
      <c r="H911" s="231" t="s">
        <v>21</v>
      </c>
      <c r="I911" s="233"/>
      <c r="J911" s="233"/>
      <c r="K911" s="230"/>
      <c r="L911" s="230"/>
      <c r="M911" s="234"/>
      <c r="N911" s="235"/>
      <c r="O911" s="236"/>
      <c r="P911" s="236"/>
      <c r="Q911" s="236"/>
      <c r="R911" s="236"/>
      <c r="S911" s="236"/>
      <c r="T911" s="236"/>
      <c r="U911" s="236"/>
      <c r="V911" s="236"/>
      <c r="W911" s="236"/>
      <c r="X911" s="237"/>
      <c r="AT911" s="238" t="s">
        <v>153</v>
      </c>
      <c r="AU911" s="238" t="s">
        <v>23</v>
      </c>
      <c r="AV911" s="11" t="s">
        <v>23</v>
      </c>
      <c r="AW911" s="11" t="s">
        <v>5</v>
      </c>
      <c r="AX911" s="11" t="s">
        <v>85</v>
      </c>
      <c r="AY911" s="238" t="s">
        <v>141</v>
      </c>
    </row>
    <row r="912" s="12" customFormat="1">
      <c r="B912" s="239"/>
      <c r="C912" s="240"/>
      <c r="D912" s="209" t="s">
        <v>153</v>
      </c>
      <c r="E912" s="241" t="s">
        <v>21</v>
      </c>
      <c r="F912" s="242" t="s">
        <v>1738</v>
      </c>
      <c r="G912" s="240"/>
      <c r="H912" s="243">
        <v>5.7380000000000004</v>
      </c>
      <c r="I912" s="244"/>
      <c r="J912" s="244"/>
      <c r="K912" s="240"/>
      <c r="L912" s="240"/>
      <c r="M912" s="245"/>
      <c r="N912" s="246"/>
      <c r="O912" s="247"/>
      <c r="P912" s="247"/>
      <c r="Q912" s="247"/>
      <c r="R912" s="247"/>
      <c r="S912" s="247"/>
      <c r="T912" s="247"/>
      <c r="U912" s="247"/>
      <c r="V912" s="247"/>
      <c r="W912" s="247"/>
      <c r="X912" s="248"/>
      <c r="AT912" s="249" t="s">
        <v>153</v>
      </c>
      <c r="AU912" s="249" t="s">
        <v>23</v>
      </c>
      <c r="AV912" s="12" t="s">
        <v>94</v>
      </c>
      <c r="AW912" s="12" t="s">
        <v>5</v>
      </c>
      <c r="AX912" s="12" t="s">
        <v>23</v>
      </c>
      <c r="AY912" s="249" t="s">
        <v>141</v>
      </c>
    </row>
    <row r="913" s="1" customFormat="1" ht="16.5" customHeight="1">
      <c r="B913" s="37"/>
      <c r="C913" s="196" t="s">
        <v>1739</v>
      </c>
      <c r="D913" s="196" t="s">
        <v>137</v>
      </c>
      <c r="E913" s="197" t="s">
        <v>1740</v>
      </c>
      <c r="F913" s="198" t="s">
        <v>1741</v>
      </c>
      <c r="G913" s="199" t="s">
        <v>427</v>
      </c>
      <c r="H913" s="200">
        <v>1</v>
      </c>
      <c r="I913" s="201"/>
      <c r="J913" s="201"/>
      <c r="K913" s="202">
        <f>ROUND(P913*H913,2)</f>
        <v>0</v>
      </c>
      <c r="L913" s="198" t="s">
        <v>151</v>
      </c>
      <c r="M913" s="42"/>
      <c r="N913" s="203" t="s">
        <v>21</v>
      </c>
      <c r="O913" s="204" t="s">
        <v>54</v>
      </c>
      <c r="P913" s="205">
        <f>I913+J913</f>
        <v>0</v>
      </c>
      <c r="Q913" s="205">
        <f>ROUND(I913*H913,2)</f>
        <v>0</v>
      </c>
      <c r="R913" s="205">
        <f>ROUND(J913*H913,2)</f>
        <v>0</v>
      </c>
      <c r="S913" s="78"/>
      <c r="T913" s="206">
        <f>S913*H913</f>
        <v>0</v>
      </c>
      <c r="U913" s="206">
        <v>0</v>
      </c>
      <c r="V913" s="206">
        <f>U913*H913</f>
        <v>0</v>
      </c>
      <c r="W913" s="206">
        <v>0</v>
      </c>
      <c r="X913" s="207">
        <f>W913*H913</f>
        <v>0</v>
      </c>
      <c r="AR913" s="15" t="s">
        <v>529</v>
      </c>
      <c r="AT913" s="15" t="s">
        <v>137</v>
      </c>
      <c r="AU913" s="15" t="s">
        <v>23</v>
      </c>
      <c r="AY913" s="15" t="s">
        <v>141</v>
      </c>
      <c r="BE913" s="208">
        <f>IF(O913="základní",K913,0)</f>
        <v>0</v>
      </c>
      <c r="BF913" s="208">
        <f>IF(O913="snížená",K913,0)</f>
        <v>0</v>
      </c>
      <c r="BG913" s="208">
        <f>IF(O913="zákl. přenesená",K913,0)</f>
        <v>0</v>
      </c>
      <c r="BH913" s="208">
        <f>IF(O913="sníž. přenesená",K913,0)</f>
        <v>0</v>
      </c>
      <c r="BI913" s="208">
        <f>IF(O913="nulová",K913,0)</f>
        <v>0</v>
      </c>
      <c r="BJ913" s="15" t="s">
        <v>23</v>
      </c>
      <c r="BK913" s="208">
        <f>ROUND(P913*H913,2)</f>
        <v>0</v>
      </c>
      <c r="BL913" s="15" t="s">
        <v>529</v>
      </c>
      <c r="BM913" s="15" t="s">
        <v>1742</v>
      </c>
    </row>
    <row r="914" s="1" customFormat="1">
      <c r="B914" s="37"/>
      <c r="C914" s="38"/>
      <c r="D914" s="209" t="s">
        <v>143</v>
      </c>
      <c r="E914" s="38"/>
      <c r="F914" s="210" t="s">
        <v>1743</v>
      </c>
      <c r="G914" s="38"/>
      <c r="H914" s="38"/>
      <c r="I914" s="130"/>
      <c r="J914" s="130"/>
      <c r="K914" s="38"/>
      <c r="L914" s="38"/>
      <c r="M914" s="42"/>
      <c r="N914" s="211"/>
      <c r="O914" s="78"/>
      <c r="P914" s="78"/>
      <c r="Q914" s="78"/>
      <c r="R914" s="78"/>
      <c r="S914" s="78"/>
      <c r="T914" s="78"/>
      <c r="U914" s="78"/>
      <c r="V914" s="78"/>
      <c r="W914" s="78"/>
      <c r="X914" s="79"/>
      <c r="AT914" s="15" t="s">
        <v>143</v>
      </c>
      <c r="AU914" s="15" t="s">
        <v>23</v>
      </c>
    </row>
    <row r="915" s="11" customFormat="1">
      <c r="B915" s="229"/>
      <c r="C915" s="230"/>
      <c r="D915" s="209" t="s">
        <v>153</v>
      </c>
      <c r="E915" s="231" t="s">
        <v>21</v>
      </c>
      <c r="F915" s="232" t="s">
        <v>1024</v>
      </c>
      <c r="G915" s="230"/>
      <c r="H915" s="231" t="s">
        <v>21</v>
      </c>
      <c r="I915" s="233"/>
      <c r="J915" s="233"/>
      <c r="K915" s="230"/>
      <c r="L915" s="230"/>
      <c r="M915" s="234"/>
      <c r="N915" s="235"/>
      <c r="O915" s="236"/>
      <c r="P915" s="236"/>
      <c r="Q915" s="236"/>
      <c r="R915" s="236"/>
      <c r="S915" s="236"/>
      <c r="T915" s="236"/>
      <c r="U915" s="236"/>
      <c r="V915" s="236"/>
      <c r="W915" s="236"/>
      <c r="X915" s="237"/>
      <c r="AT915" s="238" t="s">
        <v>153</v>
      </c>
      <c r="AU915" s="238" t="s">
        <v>23</v>
      </c>
      <c r="AV915" s="11" t="s">
        <v>23</v>
      </c>
      <c r="AW915" s="11" t="s">
        <v>5</v>
      </c>
      <c r="AX915" s="11" t="s">
        <v>85</v>
      </c>
      <c r="AY915" s="238" t="s">
        <v>141</v>
      </c>
    </row>
    <row r="916" s="12" customFormat="1">
      <c r="B916" s="239"/>
      <c r="C916" s="240"/>
      <c r="D916" s="209" t="s">
        <v>153</v>
      </c>
      <c r="E916" s="241" t="s">
        <v>21</v>
      </c>
      <c r="F916" s="242" t="s">
        <v>23</v>
      </c>
      <c r="G916" s="240"/>
      <c r="H916" s="243">
        <v>1</v>
      </c>
      <c r="I916" s="244"/>
      <c r="J916" s="244"/>
      <c r="K916" s="240"/>
      <c r="L916" s="240"/>
      <c r="M916" s="245"/>
      <c r="N916" s="246"/>
      <c r="O916" s="247"/>
      <c r="P916" s="247"/>
      <c r="Q916" s="247"/>
      <c r="R916" s="247"/>
      <c r="S916" s="247"/>
      <c r="T916" s="247"/>
      <c r="U916" s="247"/>
      <c r="V916" s="247"/>
      <c r="W916" s="247"/>
      <c r="X916" s="248"/>
      <c r="AT916" s="249" t="s">
        <v>153</v>
      </c>
      <c r="AU916" s="249" t="s">
        <v>23</v>
      </c>
      <c r="AV916" s="12" t="s">
        <v>94</v>
      </c>
      <c r="AW916" s="12" t="s">
        <v>5</v>
      </c>
      <c r="AX916" s="12" t="s">
        <v>23</v>
      </c>
      <c r="AY916" s="249" t="s">
        <v>141</v>
      </c>
    </row>
    <row r="917" s="1" customFormat="1" ht="16.5" customHeight="1">
      <c r="B917" s="37"/>
      <c r="C917" s="196" t="s">
        <v>1744</v>
      </c>
      <c r="D917" s="196" t="s">
        <v>137</v>
      </c>
      <c r="E917" s="197" t="s">
        <v>1745</v>
      </c>
      <c r="F917" s="198" t="s">
        <v>1746</v>
      </c>
      <c r="G917" s="199" t="s">
        <v>427</v>
      </c>
      <c r="H917" s="200">
        <v>5.2000000000000002</v>
      </c>
      <c r="I917" s="201"/>
      <c r="J917" s="201"/>
      <c r="K917" s="202">
        <f>ROUND(P917*H917,2)</f>
        <v>0</v>
      </c>
      <c r="L917" s="198" t="s">
        <v>151</v>
      </c>
      <c r="M917" s="42"/>
      <c r="N917" s="203" t="s">
        <v>21</v>
      </c>
      <c r="O917" s="204" t="s">
        <v>54</v>
      </c>
      <c r="P917" s="205">
        <f>I917+J917</f>
        <v>0</v>
      </c>
      <c r="Q917" s="205">
        <f>ROUND(I917*H917,2)</f>
        <v>0</v>
      </c>
      <c r="R917" s="205">
        <f>ROUND(J917*H917,2)</f>
        <v>0</v>
      </c>
      <c r="S917" s="78"/>
      <c r="T917" s="206">
        <f>S917*H917</f>
        <v>0</v>
      </c>
      <c r="U917" s="206">
        <v>0</v>
      </c>
      <c r="V917" s="206">
        <f>U917*H917</f>
        <v>0</v>
      </c>
      <c r="W917" s="206">
        <v>0</v>
      </c>
      <c r="X917" s="207">
        <f>W917*H917</f>
        <v>0</v>
      </c>
      <c r="AR917" s="15" t="s">
        <v>529</v>
      </c>
      <c r="AT917" s="15" t="s">
        <v>137</v>
      </c>
      <c r="AU917" s="15" t="s">
        <v>23</v>
      </c>
      <c r="AY917" s="15" t="s">
        <v>141</v>
      </c>
      <c r="BE917" s="208">
        <f>IF(O917="základní",K917,0)</f>
        <v>0</v>
      </c>
      <c r="BF917" s="208">
        <f>IF(O917="snížená",K917,0)</f>
        <v>0</v>
      </c>
      <c r="BG917" s="208">
        <f>IF(O917="zákl. přenesená",K917,0)</f>
        <v>0</v>
      </c>
      <c r="BH917" s="208">
        <f>IF(O917="sníž. přenesená",K917,0)</f>
        <v>0</v>
      </c>
      <c r="BI917" s="208">
        <f>IF(O917="nulová",K917,0)</f>
        <v>0</v>
      </c>
      <c r="BJ917" s="15" t="s">
        <v>23</v>
      </c>
      <c r="BK917" s="208">
        <f>ROUND(P917*H917,2)</f>
        <v>0</v>
      </c>
      <c r="BL917" s="15" t="s">
        <v>529</v>
      </c>
      <c r="BM917" s="15" t="s">
        <v>1747</v>
      </c>
    </row>
    <row r="918" s="1" customFormat="1">
      <c r="B918" s="37"/>
      <c r="C918" s="38"/>
      <c r="D918" s="209" t="s">
        <v>143</v>
      </c>
      <c r="E918" s="38"/>
      <c r="F918" s="210" t="s">
        <v>1748</v>
      </c>
      <c r="G918" s="38"/>
      <c r="H918" s="38"/>
      <c r="I918" s="130"/>
      <c r="J918" s="130"/>
      <c r="K918" s="38"/>
      <c r="L918" s="38"/>
      <c r="M918" s="42"/>
      <c r="N918" s="211"/>
      <c r="O918" s="78"/>
      <c r="P918" s="78"/>
      <c r="Q918" s="78"/>
      <c r="R918" s="78"/>
      <c r="S918" s="78"/>
      <c r="T918" s="78"/>
      <c r="U918" s="78"/>
      <c r="V918" s="78"/>
      <c r="W918" s="78"/>
      <c r="X918" s="79"/>
      <c r="AT918" s="15" t="s">
        <v>143</v>
      </c>
      <c r="AU918" s="15" t="s">
        <v>23</v>
      </c>
    </row>
    <row r="919" s="11" customFormat="1">
      <c r="B919" s="229"/>
      <c r="C919" s="230"/>
      <c r="D919" s="209" t="s">
        <v>153</v>
      </c>
      <c r="E919" s="231" t="s">
        <v>21</v>
      </c>
      <c r="F919" s="232" t="s">
        <v>1024</v>
      </c>
      <c r="G919" s="230"/>
      <c r="H919" s="231" t="s">
        <v>21</v>
      </c>
      <c r="I919" s="233"/>
      <c r="J919" s="233"/>
      <c r="K919" s="230"/>
      <c r="L919" s="230"/>
      <c r="M919" s="234"/>
      <c r="N919" s="235"/>
      <c r="O919" s="236"/>
      <c r="P919" s="236"/>
      <c r="Q919" s="236"/>
      <c r="R919" s="236"/>
      <c r="S919" s="236"/>
      <c r="T919" s="236"/>
      <c r="U919" s="236"/>
      <c r="V919" s="236"/>
      <c r="W919" s="236"/>
      <c r="X919" s="237"/>
      <c r="AT919" s="238" t="s">
        <v>153</v>
      </c>
      <c r="AU919" s="238" t="s">
        <v>23</v>
      </c>
      <c r="AV919" s="11" t="s">
        <v>23</v>
      </c>
      <c r="AW919" s="11" t="s">
        <v>5</v>
      </c>
      <c r="AX919" s="11" t="s">
        <v>85</v>
      </c>
      <c r="AY919" s="238" t="s">
        <v>141</v>
      </c>
    </row>
    <row r="920" s="12" customFormat="1">
      <c r="B920" s="239"/>
      <c r="C920" s="240"/>
      <c r="D920" s="209" t="s">
        <v>153</v>
      </c>
      <c r="E920" s="241" t="s">
        <v>21</v>
      </c>
      <c r="F920" s="242" t="s">
        <v>140</v>
      </c>
      <c r="G920" s="240"/>
      <c r="H920" s="243">
        <v>4</v>
      </c>
      <c r="I920" s="244"/>
      <c r="J920" s="244"/>
      <c r="K920" s="240"/>
      <c r="L920" s="240"/>
      <c r="M920" s="245"/>
      <c r="N920" s="246"/>
      <c r="O920" s="247"/>
      <c r="P920" s="247"/>
      <c r="Q920" s="247"/>
      <c r="R920" s="247"/>
      <c r="S920" s="247"/>
      <c r="T920" s="247"/>
      <c r="U920" s="247"/>
      <c r="V920" s="247"/>
      <c r="W920" s="247"/>
      <c r="X920" s="248"/>
      <c r="AT920" s="249" t="s">
        <v>153</v>
      </c>
      <c r="AU920" s="249" t="s">
        <v>23</v>
      </c>
      <c r="AV920" s="12" t="s">
        <v>94</v>
      </c>
      <c r="AW920" s="12" t="s">
        <v>5</v>
      </c>
      <c r="AX920" s="12" t="s">
        <v>85</v>
      </c>
      <c r="AY920" s="249" t="s">
        <v>141</v>
      </c>
    </row>
    <row r="921" s="11" customFormat="1">
      <c r="B921" s="229"/>
      <c r="C921" s="230"/>
      <c r="D921" s="209" t="s">
        <v>153</v>
      </c>
      <c r="E921" s="231" t="s">
        <v>21</v>
      </c>
      <c r="F921" s="232" t="s">
        <v>1749</v>
      </c>
      <c r="G921" s="230"/>
      <c r="H921" s="231" t="s">
        <v>21</v>
      </c>
      <c r="I921" s="233"/>
      <c r="J921" s="233"/>
      <c r="K921" s="230"/>
      <c r="L921" s="230"/>
      <c r="M921" s="234"/>
      <c r="N921" s="235"/>
      <c r="O921" s="236"/>
      <c r="P921" s="236"/>
      <c r="Q921" s="236"/>
      <c r="R921" s="236"/>
      <c r="S921" s="236"/>
      <c r="T921" s="236"/>
      <c r="U921" s="236"/>
      <c r="V921" s="236"/>
      <c r="W921" s="236"/>
      <c r="X921" s="237"/>
      <c r="AT921" s="238" t="s">
        <v>153</v>
      </c>
      <c r="AU921" s="238" t="s">
        <v>23</v>
      </c>
      <c r="AV921" s="11" t="s">
        <v>23</v>
      </c>
      <c r="AW921" s="11" t="s">
        <v>5</v>
      </c>
      <c r="AX921" s="11" t="s">
        <v>85</v>
      </c>
      <c r="AY921" s="238" t="s">
        <v>141</v>
      </c>
    </row>
    <row r="922" s="12" customFormat="1">
      <c r="B922" s="239"/>
      <c r="C922" s="240"/>
      <c r="D922" s="209" t="s">
        <v>153</v>
      </c>
      <c r="E922" s="241" t="s">
        <v>21</v>
      </c>
      <c r="F922" s="242" t="s">
        <v>1750</v>
      </c>
      <c r="G922" s="240"/>
      <c r="H922" s="243">
        <v>1.2</v>
      </c>
      <c r="I922" s="244"/>
      <c r="J922" s="244"/>
      <c r="K922" s="240"/>
      <c r="L922" s="240"/>
      <c r="M922" s="245"/>
      <c r="N922" s="246"/>
      <c r="O922" s="247"/>
      <c r="P922" s="247"/>
      <c r="Q922" s="247"/>
      <c r="R922" s="247"/>
      <c r="S922" s="247"/>
      <c r="T922" s="247"/>
      <c r="U922" s="247"/>
      <c r="V922" s="247"/>
      <c r="W922" s="247"/>
      <c r="X922" s="248"/>
      <c r="AT922" s="249" t="s">
        <v>153</v>
      </c>
      <c r="AU922" s="249" t="s">
        <v>23</v>
      </c>
      <c r="AV922" s="12" t="s">
        <v>94</v>
      </c>
      <c r="AW922" s="12" t="s">
        <v>5</v>
      </c>
      <c r="AX922" s="12" t="s">
        <v>85</v>
      </c>
      <c r="AY922" s="249" t="s">
        <v>141</v>
      </c>
    </row>
    <row r="923" s="1" customFormat="1" ht="16.5" customHeight="1">
      <c r="B923" s="37"/>
      <c r="C923" s="196" t="s">
        <v>1751</v>
      </c>
      <c r="D923" s="196" t="s">
        <v>137</v>
      </c>
      <c r="E923" s="197" t="s">
        <v>1752</v>
      </c>
      <c r="F923" s="198" t="s">
        <v>1753</v>
      </c>
      <c r="G923" s="199" t="s">
        <v>427</v>
      </c>
      <c r="H923" s="200">
        <v>4</v>
      </c>
      <c r="I923" s="201"/>
      <c r="J923" s="201"/>
      <c r="K923" s="202">
        <f>ROUND(P923*H923,2)</f>
        <v>0</v>
      </c>
      <c r="L923" s="198" t="s">
        <v>151</v>
      </c>
      <c r="M923" s="42"/>
      <c r="N923" s="203" t="s">
        <v>21</v>
      </c>
      <c r="O923" s="204" t="s">
        <v>54</v>
      </c>
      <c r="P923" s="205">
        <f>I923+J923</f>
        <v>0</v>
      </c>
      <c r="Q923" s="205">
        <f>ROUND(I923*H923,2)</f>
        <v>0</v>
      </c>
      <c r="R923" s="205">
        <f>ROUND(J923*H923,2)</f>
        <v>0</v>
      </c>
      <c r="S923" s="78"/>
      <c r="T923" s="206">
        <f>S923*H923</f>
        <v>0</v>
      </c>
      <c r="U923" s="206">
        <v>0</v>
      </c>
      <c r="V923" s="206">
        <f>U923*H923</f>
        <v>0</v>
      </c>
      <c r="W923" s="206">
        <v>0</v>
      </c>
      <c r="X923" s="207">
        <f>W923*H923</f>
        <v>0</v>
      </c>
      <c r="AR923" s="15" t="s">
        <v>529</v>
      </c>
      <c r="AT923" s="15" t="s">
        <v>137</v>
      </c>
      <c r="AU923" s="15" t="s">
        <v>23</v>
      </c>
      <c r="AY923" s="15" t="s">
        <v>141</v>
      </c>
      <c r="BE923" s="208">
        <f>IF(O923="základní",K923,0)</f>
        <v>0</v>
      </c>
      <c r="BF923" s="208">
        <f>IF(O923="snížená",K923,0)</f>
        <v>0</v>
      </c>
      <c r="BG923" s="208">
        <f>IF(O923="zákl. přenesená",K923,0)</f>
        <v>0</v>
      </c>
      <c r="BH923" s="208">
        <f>IF(O923="sníž. přenesená",K923,0)</f>
        <v>0</v>
      </c>
      <c r="BI923" s="208">
        <f>IF(O923="nulová",K923,0)</f>
        <v>0</v>
      </c>
      <c r="BJ923" s="15" t="s">
        <v>23</v>
      </c>
      <c r="BK923" s="208">
        <f>ROUND(P923*H923,2)</f>
        <v>0</v>
      </c>
      <c r="BL923" s="15" t="s">
        <v>529</v>
      </c>
      <c r="BM923" s="15" t="s">
        <v>1754</v>
      </c>
    </row>
    <row r="924" s="1" customFormat="1">
      <c r="B924" s="37"/>
      <c r="C924" s="38"/>
      <c r="D924" s="209" t="s">
        <v>143</v>
      </c>
      <c r="E924" s="38"/>
      <c r="F924" s="210" t="s">
        <v>1755</v>
      </c>
      <c r="G924" s="38"/>
      <c r="H924" s="38"/>
      <c r="I924" s="130"/>
      <c r="J924" s="130"/>
      <c r="K924" s="38"/>
      <c r="L924" s="38"/>
      <c r="M924" s="42"/>
      <c r="N924" s="211"/>
      <c r="O924" s="78"/>
      <c r="P924" s="78"/>
      <c r="Q924" s="78"/>
      <c r="R924" s="78"/>
      <c r="S924" s="78"/>
      <c r="T924" s="78"/>
      <c r="U924" s="78"/>
      <c r="V924" s="78"/>
      <c r="W924" s="78"/>
      <c r="X924" s="79"/>
      <c r="AT924" s="15" t="s">
        <v>143</v>
      </c>
      <c r="AU924" s="15" t="s">
        <v>23</v>
      </c>
    </row>
    <row r="925" s="11" customFormat="1">
      <c r="B925" s="229"/>
      <c r="C925" s="230"/>
      <c r="D925" s="209" t="s">
        <v>153</v>
      </c>
      <c r="E925" s="231" t="s">
        <v>21</v>
      </c>
      <c r="F925" s="232" t="s">
        <v>1024</v>
      </c>
      <c r="G925" s="230"/>
      <c r="H925" s="231" t="s">
        <v>21</v>
      </c>
      <c r="I925" s="233"/>
      <c r="J925" s="233"/>
      <c r="K925" s="230"/>
      <c r="L925" s="230"/>
      <c r="M925" s="234"/>
      <c r="N925" s="235"/>
      <c r="O925" s="236"/>
      <c r="P925" s="236"/>
      <c r="Q925" s="236"/>
      <c r="R925" s="236"/>
      <c r="S925" s="236"/>
      <c r="T925" s="236"/>
      <c r="U925" s="236"/>
      <c r="V925" s="236"/>
      <c r="W925" s="236"/>
      <c r="X925" s="237"/>
      <c r="AT925" s="238" t="s">
        <v>153</v>
      </c>
      <c r="AU925" s="238" t="s">
        <v>23</v>
      </c>
      <c r="AV925" s="11" t="s">
        <v>23</v>
      </c>
      <c r="AW925" s="11" t="s">
        <v>5</v>
      </c>
      <c r="AX925" s="11" t="s">
        <v>85</v>
      </c>
      <c r="AY925" s="238" t="s">
        <v>141</v>
      </c>
    </row>
    <row r="926" s="12" customFormat="1">
      <c r="B926" s="239"/>
      <c r="C926" s="240"/>
      <c r="D926" s="209" t="s">
        <v>153</v>
      </c>
      <c r="E926" s="241" t="s">
        <v>21</v>
      </c>
      <c r="F926" s="242" t="s">
        <v>140</v>
      </c>
      <c r="G926" s="240"/>
      <c r="H926" s="243">
        <v>4</v>
      </c>
      <c r="I926" s="244"/>
      <c r="J926" s="244"/>
      <c r="K926" s="240"/>
      <c r="L926" s="240"/>
      <c r="M926" s="245"/>
      <c r="N926" s="246"/>
      <c r="O926" s="247"/>
      <c r="P926" s="247"/>
      <c r="Q926" s="247"/>
      <c r="R926" s="247"/>
      <c r="S926" s="247"/>
      <c r="T926" s="247"/>
      <c r="U926" s="247"/>
      <c r="V926" s="247"/>
      <c r="W926" s="247"/>
      <c r="X926" s="248"/>
      <c r="AT926" s="249" t="s">
        <v>153</v>
      </c>
      <c r="AU926" s="249" t="s">
        <v>23</v>
      </c>
      <c r="AV926" s="12" t="s">
        <v>94</v>
      </c>
      <c r="AW926" s="12" t="s">
        <v>5</v>
      </c>
      <c r="AX926" s="12" t="s">
        <v>23</v>
      </c>
      <c r="AY926" s="249" t="s">
        <v>141</v>
      </c>
    </row>
    <row r="927" s="1" customFormat="1" ht="16.5" customHeight="1">
      <c r="B927" s="37"/>
      <c r="C927" s="196" t="s">
        <v>1756</v>
      </c>
      <c r="D927" s="196" t="s">
        <v>137</v>
      </c>
      <c r="E927" s="197" t="s">
        <v>1757</v>
      </c>
      <c r="F927" s="198" t="s">
        <v>1758</v>
      </c>
      <c r="G927" s="199" t="s">
        <v>224</v>
      </c>
      <c r="H927" s="200">
        <v>9</v>
      </c>
      <c r="I927" s="201"/>
      <c r="J927" s="201"/>
      <c r="K927" s="202">
        <f>ROUND(P927*H927,2)</f>
        <v>0</v>
      </c>
      <c r="L927" s="198" t="s">
        <v>151</v>
      </c>
      <c r="M927" s="42"/>
      <c r="N927" s="203" t="s">
        <v>21</v>
      </c>
      <c r="O927" s="204" t="s">
        <v>54</v>
      </c>
      <c r="P927" s="205">
        <f>I927+J927</f>
        <v>0</v>
      </c>
      <c r="Q927" s="205">
        <f>ROUND(I927*H927,2)</f>
        <v>0</v>
      </c>
      <c r="R927" s="205">
        <f>ROUND(J927*H927,2)</f>
        <v>0</v>
      </c>
      <c r="S927" s="78"/>
      <c r="T927" s="206">
        <f>S927*H927</f>
        <v>0</v>
      </c>
      <c r="U927" s="206">
        <v>2.45329</v>
      </c>
      <c r="V927" s="206">
        <f>U927*H927</f>
        <v>22.079609999999999</v>
      </c>
      <c r="W927" s="206">
        <v>0</v>
      </c>
      <c r="X927" s="207">
        <f>W927*H927</f>
        <v>0</v>
      </c>
      <c r="AR927" s="15" t="s">
        <v>529</v>
      </c>
      <c r="AT927" s="15" t="s">
        <v>137</v>
      </c>
      <c r="AU927" s="15" t="s">
        <v>23</v>
      </c>
      <c r="AY927" s="15" t="s">
        <v>141</v>
      </c>
      <c r="BE927" s="208">
        <f>IF(O927="základní",K927,0)</f>
        <v>0</v>
      </c>
      <c r="BF927" s="208">
        <f>IF(O927="snížená",K927,0)</f>
        <v>0</v>
      </c>
      <c r="BG927" s="208">
        <f>IF(O927="zákl. přenesená",K927,0)</f>
        <v>0</v>
      </c>
      <c r="BH927" s="208">
        <f>IF(O927="sníž. přenesená",K927,0)</f>
        <v>0</v>
      </c>
      <c r="BI927" s="208">
        <f>IF(O927="nulová",K927,0)</f>
        <v>0</v>
      </c>
      <c r="BJ927" s="15" t="s">
        <v>23</v>
      </c>
      <c r="BK927" s="208">
        <f>ROUND(P927*H927,2)</f>
        <v>0</v>
      </c>
      <c r="BL927" s="15" t="s">
        <v>529</v>
      </c>
      <c r="BM927" s="15" t="s">
        <v>1759</v>
      </c>
    </row>
    <row r="928" s="1" customFormat="1">
      <c r="B928" s="37"/>
      <c r="C928" s="38"/>
      <c r="D928" s="209" t="s">
        <v>143</v>
      </c>
      <c r="E928" s="38"/>
      <c r="F928" s="210" t="s">
        <v>1760</v>
      </c>
      <c r="G928" s="38"/>
      <c r="H928" s="38"/>
      <c r="I928" s="130"/>
      <c r="J928" s="130"/>
      <c r="K928" s="38"/>
      <c r="L928" s="38"/>
      <c r="M928" s="42"/>
      <c r="N928" s="211"/>
      <c r="O928" s="78"/>
      <c r="P928" s="78"/>
      <c r="Q928" s="78"/>
      <c r="R928" s="78"/>
      <c r="S928" s="78"/>
      <c r="T928" s="78"/>
      <c r="U928" s="78"/>
      <c r="V928" s="78"/>
      <c r="W928" s="78"/>
      <c r="X928" s="79"/>
      <c r="AT928" s="15" t="s">
        <v>143</v>
      </c>
      <c r="AU928" s="15" t="s">
        <v>23</v>
      </c>
    </row>
    <row r="929" s="11" customFormat="1">
      <c r="B929" s="229"/>
      <c r="C929" s="230"/>
      <c r="D929" s="209" t="s">
        <v>153</v>
      </c>
      <c r="E929" s="231" t="s">
        <v>21</v>
      </c>
      <c r="F929" s="232" t="s">
        <v>1761</v>
      </c>
      <c r="G929" s="230"/>
      <c r="H929" s="231" t="s">
        <v>21</v>
      </c>
      <c r="I929" s="233"/>
      <c r="J929" s="233"/>
      <c r="K929" s="230"/>
      <c r="L929" s="230"/>
      <c r="M929" s="234"/>
      <c r="N929" s="235"/>
      <c r="O929" s="236"/>
      <c r="P929" s="236"/>
      <c r="Q929" s="236"/>
      <c r="R929" s="236"/>
      <c r="S929" s="236"/>
      <c r="T929" s="236"/>
      <c r="U929" s="236"/>
      <c r="V929" s="236"/>
      <c r="W929" s="236"/>
      <c r="X929" s="237"/>
      <c r="AT929" s="238" t="s">
        <v>153</v>
      </c>
      <c r="AU929" s="238" t="s">
        <v>23</v>
      </c>
      <c r="AV929" s="11" t="s">
        <v>23</v>
      </c>
      <c r="AW929" s="11" t="s">
        <v>5</v>
      </c>
      <c r="AX929" s="11" t="s">
        <v>85</v>
      </c>
      <c r="AY929" s="238" t="s">
        <v>141</v>
      </c>
    </row>
    <row r="930" s="12" customFormat="1">
      <c r="B930" s="239"/>
      <c r="C930" s="240"/>
      <c r="D930" s="209" t="s">
        <v>153</v>
      </c>
      <c r="E930" s="241" t="s">
        <v>21</v>
      </c>
      <c r="F930" s="242" t="s">
        <v>1762</v>
      </c>
      <c r="G930" s="240"/>
      <c r="H930" s="243">
        <v>1.1519999999999999</v>
      </c>
      <c r="I930" s="244"/>
      <c r="J930" s="244"/>
      <c r="K930" s="240"/>
      <c r="L930" s="240"/>
      <c r="M930" s="245"/>
      <c r="N930" s="246"/>
      <c r="O930" s="247"/>
      <c r="P930" s="247"/>
      <c r="Q930" s="247"/>
      <c r="R930" s="247"/>
      <c r="S930" s="247"/>
      <c r="T930" s="247"/>
      <c r="U930" s="247"/>
      <c r="V930" s="247"/>
      <c r="W930" s="247"/>
      <c r="X930" s="248"/>
      <c r="AT930" s="249" t="s">
        <v>153</v>
      </c>
      <c r="AU930" s="249" t="s">
        <v>23</v>
      </c>
      <c r="AV930" s="12" t="s">
        <v>94</v>
      </c>
      <c r="AW930" s="12" t="s">
        <v>5</v>
      </c>
      <c r="AX930" s="12" t="s">
        <v>85</v>
      </c>
      <c r="AY930" s="249" t="s">
        <v>141</v>
      </c>
    </row>
    <row r="931" s="11" customFormat="1">
      <c r="B931" s="229"/>
      <c r="C931" s="230"/>
      <c r="D931" s="209" t="s">
        <v>153</v>
      </c>
      <c r="E931" s="231" t="s">
        <v>21</v>
      </c>
      <c r="F931" s="232" t="s">
        <v>1763</v>
      </c>
      <c r="G931" s="230"/>
      <c r="H931" s="231" t="s">
        <v>21</v>
      </c>
      <c r="I931" s="233"/>
      <c r="J931" s="233"/>
      <c r="K931" s="230"/>
      <c r="L931" s="230"/>
      <c r="M931" s="234"/>
      <c r="N931" s="235"/>
      <c r="O931" s="236"/>
      <c r="P931" s="236"/>
      <c r="Q931" s="236"/>
      <c r="R931" s="236"/>
      <c r="S931" s="236"/>
      <c r="T931" s="236"/>
      <c r="U931" s="236"/>
      <c r="V931" s="236"/>
      <c r="W931" s="236"/>
      <c r="X931" s="237"/>
      <c r="AT931" s="238" t="s">
        <v>153</v>
      </c>
      <c r="AU931" s="238" t="s">
        <v>23</v>
      </c>
      <c r="AV931" s="11" t="s">
        <v>23</v>
      </c>
      <c r="AW931" s="11" t="s">
        <v>5</v>
      </c>
      <c r="AX931" s="11" t="s">
        <v>85</v>
      </c>
      <c r="AY931" s="238" t="s">
        <v>141</v>
      </c>
    </row>
    <row r="932" s="12" customFormat="1">
      <c r="B932" s="239"/>
      <c r="C932" s="240"/>
      <c r="D932" s="209" t="s">
        <v>153</v>
      </c>
      <c r="E932" s="241" t="s">
        <v>21</v>
      </c>
      <c r="F932" s="242" t="s">
        <v>1764</v>
      </c>
      <c r="G932" s="240"/>
      <c r="H932" s="243">
        <v>0.64800000000000002</v>
      </c>
      <c r="I932" s="244"/>
      <c r="J932" s="244"/>
      <c r="K932" s="240"/>
      <c r="L932" s="240"/>
      <c r="M932" s="245"/>
      <c r="N932" s="246"/>
      <c r="O932" s="247"/>
      <c r="P932" s="247"/>
      <c r="Q932" s="247"/>
      <c r="R932" s="247"/>
      <c r="S932" s="247"/>
      <c r="T932" s="247"/>
      <c r="U932" s="247"/>
      <c r="V932" s="247"/>
      <c r="W932" s="247"/>
      <c r="X932" s="248"/>
      <c r="AT932" s="249" t="s">
        <v>153</v>
      </c>
      <c r="AU932" s="249" t="s">
        <v>23</v>
      </c>
      <c r="AV932" s="12" t="s">
        <v>94</v>
      </c>
      <c r="AW932" s="12" t="s">
        <v>5</v>
      </c>
      <c r="AX932" s="12" t="s">
        <v>85</v>
      </c>
      <c r="AY932" s="249" t="s">
        <v>141</v>
      </c>
    </row>
    <row r="933" s="11" customFormat="1">
      <c r="B933" s="229"/>
      <c r="C933" s="230"/>
      <c r="D933" s="209" t="s">
        <v>153</v>
      </c>
      <c r="E933" s="231" t="s">
        <v>21</v>
      </c>
      <c r="F933" s="232" t="s">
        <v>1765</v>
      </c>
      <c r="G933" s="230"/>
      <c r="H933" s="231" t="s">
        <v>21</v>
      </c>
      <c r="I933" s="233"/>
      <c r="J933" s="233"/>
      <c r="K933" s="230"/>
      <c r="L933" s="230"/>
      <c r="M933" s="234"/>
      <c r="N933" s="235"/>
      <c r="O933" s="236"/>
      <c r="P933" s="236"/>
      <c r="Q933" s="236"/>
      <c r="R933" s="236"/>
      <c r="S933" s="236"/>
      <c r="T933" s="236"/>
      <c r="U933" s="236"/>
      <c r="V933" s="236"/>
      <c r="W933" s="236"/>
      <c r="X933" s="237"/>
      <c r="AT933" s="238" t="s">
        <v>153</v>
      </c>
      <c r="AU933" s="238" t="s">
        <v>23</v>
      </c>
      <c r="AV933" s="11" t="s">
        <v>23</v>
      </c>
      <c r="AW933" s="11" t="s">
        <v>5</v>
      </c>
      <c r="AX933" s="11" t="s">
        <v>85</v>
      </c>
      <c r="AY933" s="238" t="s">
        <v>141</v>
      </c>
    </row>
    <row r="934" s="12" customFormat="1">
      <c r="B934" s="239"/>
      <c r="C934" s="240"/>
      <c r="D934" s="209" t="s">
        <v>153</v>
      </c>
      <c r="E934" s="241" t="s">
        <v>21</v>
      </c>
      <c r="F934" s="242" t="s">
        <v>1766</v>
      </c>
      <c r="G934" s="240"/>
      <c r="H934" s="243">
        <v>7.2000000000000002</v>
      </c>
      <c r="I934" s="244"/>
      <c r="J934" s="244"/>
      <c r="K934" s="240"/>
      <c r="L934" s="240"/>
      <c r="M934" s="245"/>
      <c r="N934" s="246"/>
      <c r="O934" s="247"/>
      <c r="P934" s="247"/>
      <c r="Q934" s="247"/>
      <c r="R934" s="247"/>
      <c r="S934" s="247"/>
      <c r="T934" s="247"/>
      <c r="U934" s="247"/>
      <c r="V934" s="247"/>
      <c r="W934" s="247"/>
      <c r="X934" s="248"/>
      <c r="AT934" s="249" t="s">
        <v>153</v>
      </c>
      <c r="AU934" s="249" t="s">
        <v>23</v>
      </c>
      <c r="AV934" s="12" t="s">
        <v>94</v>
      </c>
      <c r="AW934" s="12" t="s">
        <v>5</v>
      </c>
      <c r="AX934" s="12" t="s">
        <v>85</v>
      </c>
      <c r="AY934" s="249" t="s">
        <v>141</v>
      </c>
    </row>
    <row r="935" s="1" customFormat="1" ht="16.5" customHeight="1">
      <c r="B935" s="37"/>
      <c r="C935" s="196" t="s">
        <v>1767</v>
      </c>
      <c r="D935" s="196" t="s">
        <v>137</v>
      </c>
      <c r="E935" s="197" t="s">
        <v>1768</v>
      </c>
      <c r="F935" s="198" t="s">
        <v>1769</v>
      </c>
      <c r="G935" s="199" t="s">
        <v>586</v>
      </c>
      <c r="H935" s="200">
        <v>0.02</v>
      </c>
      <c r="I935" s="201"/>
      <c r="J935" s="201"/>
      <c r="K935" s="202">
        <f>ROUND(P935*H935,2)</f>
        <v>0</v>
      </c>
      <c r="L935" s="198" t="s">
        <v>151</v>
      </c>
      <c r="M935" s="42"/>
      <c r="N935" s="203" t="s">
        <v>21</v>
      </c>
      <c r="O935" s="204" t="s">
        <v>54</v>
      </c>
      <c r="P935" s="205">
        <f>I935+J935</f>
        <v>0</v>
      </c>
      <c r="Q935" s="205">
        <f>ROUND(I935*H935,2)</f>
        <v>0</v>
      </c>
      <c r="R935" s="205">
        <f>ROUND(J935*H935,2)</f>
        <v>0</v>
      </c>
      <c r="S935" s="78"/>
      <c r="T935" s="206">
        <f>S935*H935</f>
        <v>0</v>
      </c>
      <c r="U935" s="206">
        <v>1.0601700000000001</v>
      </c>
      <c r="V935" s="206">
        <f>U935*H935</f>
        <v>0.021203400000000001</v>
      </c>
      <c r="W935" s="206">
        <v>0</v>
      </c>
      <c r="X935" s="207">
        <f>W935*H935</f>
        <v>0</v>
      </c>
      <c r="AR935" s="15" t="s">
        <v>529</v>
      </c>
      <c r="AT935" s="15" t="s">
        <v>137</v>
      </c>
      <c r="AU935" s="15" t="s">
        <v>23</v>
      </c>
      <c r="AY935" s="15" t="s">
        <v>141</v>
      </c>
      <c r="BE935" s="208">
        <f>IF(O935="základní",K935,0)</f>
        <v>0</v>
      </c>
      <c r="BF935" s="208">
        <f>IF(O935="snížená",K935,0)</f>
        <v>0</v>
      </c>
      <c r="BG935" s="208">
        <f>IF(O935="zákl. přenesená",K935,0)</f>
        <v>0</v>
      </c>
      <c r="BH935" s="208">
        <f>IF(O935="sníž. přenesená",K935,0)</f>
        <v>0</v>
      </c>
      <c r="BI935" s="208">
        <f>IF(O935="nulová",K935,0)</f>
        <v>0</v>
      </c>
      <c r="BJ935" s="15" t="s">
        <v>23</v>
      </c>
      <c r="BK935" s="208">
        <f>ROUND(P935*H935,2)</f>
        <v>0</v>
      </c>
      <c r="BL935" s="15" t="s">
        <v>529</v>
      </c>
      <c r="BM935" s="15" t="s">
        <v>1770</v>
      </c>
    </row>
    <row r="936" s="1" customFormat="1">
      <c r="B936" s="37"/>
      <c r="C936" s="38"/>
      <c r="D936" s="209" t="s">
        <v>143</v>
      </c>
      <c r="E936" s="38"/>
      <c r="F936" s="210" t="s">
        <v>1771</v>
      </c>
      <c r="G936" s="38"/>
      <c r="H936" s="38"/>
      <c r="I936" s="130"/>
      <c r="J936" s="130"/>
      <c r="K936" s="38"/>
      <c r="L936" s="38"/>
      <c r="M936" s="42"/>
      <c r="N936" s="211"/>
      <c r="O936" s="78"/>
      <c r="P936" s="78"/>
      <c r="Q936" s="78"/>
      <c r="R936" s="78"/>
      <c r="S936" s="78"/>
      <c r="T936" s="78"/>
      <c r="U936" s="78"/>
      <c r="V936" s="78"/>
      <c r="W936" s="78"/>
      <c r="X936" s="79"/>
      <c r="AT936" s="15" t="s">
        <v>143</v>
      </c>
      <c r="AU936" s="15" t="s">
        <v>23</v>
      </c>
    </row>
    <row r="937" s="11" customFormat="1">
      <c r="B937" s="229"/>
      <c r="C937" s="230"/>
      <c r="D937" s="209" t="s">
        <v>153</v>
      </c>
      <c r="E937" s="231" t="s">
        <v>21</v>
      </c>
      <c r="F937" s="232" t="s">
        <v>1772</v>
      </c>
      <c r="G937" s="230"/>
      <c r="H937" s="231" t="s">
        <v>21</v>
      </c>
      <c r="I937" s="233"/>
      <c r="J937" s="233"/>
      <c r="K937" s="230"/>
      <c r="L937" s="230"/>
      <c r="M937" s="234"/>
      <c r="N937" s="235"/>
      <c r="O937" s="236"/>
      <c r="P937" s="236"/>
      <c r="Q937" s="236"/>
      <c r="R937" s="236"/>
      <c r="S937" s="236"/>
      <c r="T937" s="236"/>
      <c r="U937" s="236"/>
      <c r="V937" s="236"/>
      <c r="W937" s="236"/>
      <c r="X937" s="237"/>
      <c r="AT937" s="238" t="s">
        <v>153</v>
      </c>
      <c r="AU937" s="238" t="s">
        <v>23</v>
      </c>
      <c r="AV937" s="11" t="s">
        <v>23</v>
      </c>
      <c r="AW937" s="11" t="s">
        <v>5</v>
      </c>
      <c r="AX937" s="11" t="s">
        <v>85</v>
      </c>
      <c r="AY937" s="238" t="s">
        <v>141</v>
      </c>
    </row>
    <row r="938" s="11" customFormat="1">
      <c r="B938" s="229"/>
      <c r="C938" s="230"/>
      <c r="D938" s="209" t="s">
        <v>153</v>
      </c>
      <c r="E938" s="231" t="s">
        <v>21</v>
      </c>
      <c r="F938" s="232" t="s">
        <v>1773</v>
      </c>
      <c r="G938" s="230"/>
      <c r="H938" s="231" t="s">
        <v>21</v>
      </c>
      <c r="I938" s="233"/>
      <c r="J938" s="233"/>
      <c r="K938" s="230"/>
      <c r="L938" s="230"/>
      <c r="M938" s="234"/>
      <c r="N938" s="235"/>
      <c r="O938" s="236"/>
      <c r="P938" s="236"/>
      <c r="Q938" s="236"/>
      <c r="R938" s="236"/>
      <c r="S938" s="236"/>
      <c r="T938" s="236"/>
      <c r="U938" s="236"/>
      <c r="V938" s="236"/>
      <c r="W938" s="236"/>
      <c r="X938" s="237"/>
      <c r="AT938" s="238" t="s">
        <v>153</v>
      </c>
      <c r="AU938" s="238" t="s">
        <v>23</v>
      </c>
      <c r="AV938" s="11" t="s">
        <v>23</v>
      </c>
      <c r="AW938" s="11" t="s">
        <v>5</v>
      </c>
      <c r="AX938" s="11" t="s">
        <v>85</v>
      </c>
      <c r="AY938" s="238" t="s">
        <v>141</v>
      </c>
    </row>
    <row r="939" s="12" customFormat="1">
      <c r="B939" s="239"/>
      <c r="C939" s="240"/>
      <c r="D939" s="209" t="s">
        <v>153</v>
      </c>
      <c r="E939" s="241" t="s">
        <v>21</v>
      </c>
      <c r="F939" s="242" t="s">
        <v>1774</v>
      </c>
      <c r="G939" s="240"/>
      <c r="H939" s="243">
        <v>0.02</v>
      </c>
      <c r="I939" s="244"/>
      <c r="J939" s="244"/>
      <c r="K939" s="240"/>
      <c r="L939" s="240"/>
      <c r="M939" s="245"/>
      <c r="N939" s="246"/>
      <c r="O939" s="247"/>
      <c r="P939" s="247"/>
      <c r="Q939" s="247"/>
      <c r="R939" s="247"/>
      <c r="S939" s="247"/>
      <c r="T939" s="247"/>
      <c r="U939" s="247"/>
      <c r="V939" s="247"/>
      <c r="W939" s="247"/>
      <c r="X939" s="248"/>
      <c r="AT939" s="249" t="s">
        <v>153</v>
      </c>
      <c r="AU939" s="249" t="s">
        <v>23</v>
      </c>
      <c r="AV939" s="12" t="s">
        <v>94</v>
      </c>
      <c r="AW939" s="12" t="s">
        <v>5</v>
      </c>
      <c r="AX939" s="12" t="s">
        <v>23</v>
      </c>
      <c r="AY939" s="249" t="s">
        <v>141</v>
      </c>
    </row>
    <row r="940" s="1" customFormat="1" ht="16.5" customHeight="1">
      <c r="B940" s="37"/>
      <c r="C940" s="196" t="s">
        <v>1775</v>
      </c>
      <c r="D940" s="196" t="s">
        <v>137</v>
      </c>
      <c r="E940" s="197" t="s">
        <v>1776</v>
      </c>
      <c r="F940" s="198" t="s">
        <v>1777</v>
      </c>
      <c r="G940" s="199" t="s">
        <v>224</v>
      </c>
      <c r="H940" s="200">
        <v>15.308</v>
      </c>
      <c r="I940" s="201"/>
      <c r="J940" s="201"/>
      <c r="K940" s="202">
        <f>ROUND(P940*H940,2)</f>
        <v>0</v>
      </c>
      <c r="L940" s="198" t="s">
        <v>151</v>
      </c>
      <c r="M940" s="42"/>
      <c r="N940" s="203" t="s">
        <v>21</v>
      </c>
      <c r="O940" s="204" t="s">
        <v>54</v>
      </c>
      <c r="P940" s="205">
        <f>I940+J940</f>
        <v>0</v>
      </c>
      <c r="Q940" s="205">
        <f>ROUND(I940*H940,2)</f>
        <v>0</v>
      </c>
      <c r="R940" s="205">
        <f>ROUND(J940*H940,2)</f>
        <v>0</v>
      </c>
      <c r="S940" s="78"/>
      <c r="T940" s="206">
        <f>S940*H940</f>
        <v>0</v>
      </c>
      <c r="U940" s="206">
        <v>0</v>
      </c>
      <c r="V940" s="206">
        <f>U940*H940</f>
        <v>0</v>
      </c>
      <c r="W940" s="206">
        <v>0</v>
      </c>
      <c r="X940" s="207">
        <f>W940*H940</f>
        <v>0</v>
      </c>
      <c r="AR940" s="15" t="s">
        <v>529</v>
      </c>
      <c r="AT940" s="15" t="s">
        <v>137</v>
      </c>
      <c r="AU940" s="15" t="s">
        <v>23</v>
      </c>
      <c r="AY940" s="15" t="s">
        <v>141</v>
      </c>
      <c r="BE940" s="208">
        <f>IF(O940="základní",K940,0)</f>
        <v>0</v>
      </c>
      <c r="BF940" s="208">
        <f>IF(O940="snížená",K940,0)</f>
        <v>0</v>
      </c>
      <c r="BG940" s="208">
        <f>IF(O940="zákl. přenesená",K940,0)</f>
        <v>0</v>
      </c>
      <c r="BH940" s="208">
        <f>IF(O940="sníž. přenesená",K940,0)</f>
        <v>0</v>
      </c>
      <c r="BI940" s="208">
        <f>IF(O940="nulová",K940,0)</f>
        <v>0</v>
      </c>
      <c r="BJ940" s="15" t="s">
        <v>23</v>
      </c>
      <c r="BK940" s="208">
        <f>ROUND(P940*H940,2)</f>
        <v>0</v>
      </c>
      <c r="BL940" s="15" t="s">
        <v>529</v>
      </c>
      <c r="BM940" s="15" t="s">
        <v>1778</v>
      </c>
    </row>
    <row r="941" s="1" customFormat="1">
      <c r="B941" s="37"/>
      <c r="C941" s="38"/>
      <c r="D941" s="209" t="s">
        <v>143</v>
      </c>
      <c r="E941" s="38"/>
      <c r="F941" s="210" t="s">
        <v>1779</v>
      </c>
      <c r="G941" s="38"/>
      <c r="H941" s="38"/>
      <c r="I941" s="130"/>
      <c r="J941" s="130"/>
      <c r="K941" s="38"/>
      <c r="L941" s="38"/>
      <c r="M941" s="42"/>
      <c r="N941" s="211"/>
      <c r="O941" s="78"/>
      <c r="P941" s="78"/>
      <c r="Q941" s="78"/>
      <c r="R941" s="78"/>
      <c r="S941" s="78"/>
      <c r="T941" s="78"/>
      <c r="U941" s="78"/>
      <c r="V941" s="78"/>
      <c r="W941" s="78"/>
      <c r="X941" s="79"/>
      <c r="AT941" s="15" t="s">
        <v>143</v>
      </c>
      <c r="AU941" s="15" t="s">
        <v>23</v>
      </c>
    </row>
    <row r="942" s="1" customFormat="1" ht="16.5" customHeight="1">
      <c r="B942" s="37"/>
      <c r="C942" s="196" t="s">
        <v>1780</v>
      </c>
      <c r="D942" s="196" t="s">
        <v>137</v>
      </c>
      <c r="E942" s="197" t="s">
        <v>1781</v>
      </c>
      <c r="F942" s="198" t="s">
        <v>1782</v>
      </c>
      <c r="G942" s="199" t="s">
        <v>224</v>
      </c>
      <c r="H942" s="200">
        <v>5.7380000000000004</v>
      </c>
      <c r="I942" s="201"/>
      <c r="J942" s="201"/>
      <c r="K942" s="202">
        <f>ROUND(P942*H942,2)</f>
        <v>0</v>
      </c>
      <c r="L942" s="198" t="s">
        <v>151</v>
      </c>
      <c r="M942" s="42"/>
      <c r="N942" s="203" t="s">
        <v>21</v>
      </c>
      <c r="O942" s="204" t="s">
        <v>54</v>
      </c>
      <c r="P942" s="205">
        <f>I942+J942</f>
        <v>0</v>
      </c>
      <c r="Q942" s="205">
        <f>ROUND(I942*H942,2)</f>
        <v>0</v>
      </c>
      <c r="R942" s="205">
        <f>ROUND(J942*H942,2)</f>
        <v>0</v>
      </c>
      <c r="S942" s="78"/>
      <c r="T942" s="206">
        <f>S942*H942</f>
        <v>0</v>
      </c>
      <c r="U942" s="206">
        <v>0</v>
      </c>
      <c r="V942" s="206">
        <f>U942*H942</f>
        <v>0</v>
      </c>
      <c r="W942" s="206">
        <v>0</v>
      </c>
      <c r="X942" s="207">
        <f>W942*H942</f>
        <v>0</v>
      </c>
      <c r="AR942" s="15" t="s">
        <v>529</v>
      </c>
      <c r="AT942" s="15" t="s">
        <v>137</v>
      </c>
      <c r="AU942" s="15" t="s">
        <v>23</v>
      </c>
      <c r="AY942" s="15" t="s">
        <v>141</v>
      </c>
      <c r="BE942" s="208">
        <f>IF(O942="základní",K942,0)</f>
        <v>0</v>
      </c>
      <c r="BF942" s="208">
        <f>IF(O942="snížená",K942,0)</f>
        <v>0</v>
      </c>
      <c r="BG942" s="208">
        <f>IF(O942="zákl. přenesená",K942,0)</f>
        <v>0</v>
      </c>
      <c r="BH942" s="208">
        <f>IF(O942="sníž. přenesená",K942,0)</f>
        <v>0</v>
      </c>
      <c r="BI942" s="208">
        <f>IF(O942="nulová",K942,0)</f>
        <v>0</v>
      </c>
      <c r="BJ942" s="15" t="s">
        <v>23</v>
      </c>
      <c r="BK942" s="208">
        <f>ROUND(P942*H942,2)</f>
        <v>0</v>
      </c>
      <c r="BL942" s="15" t="s">
        <v>529</v>
      </c>
      <c r="BM942" s="15" t="s">
        <v>1783</v>
      </c>
    </row>
    <row r="943" s="1" customFormat="1">
      <c r="B943" s="37"/>
      <c r="C943" s="38"/>
      <c r="D943" s="209" t="s">
        <v>143</v>
      </c>
      <c r="E943" s="38"/>
      <c r="F943" s="210" t="s">
        <v>1784</v>
      </c>
      <c r="G943" s="38"/>
      <c r="H943" s="38"/>
      <c r="I943" s="130"/>
      <c r="J943" s="130"/>
      <c r="K943" s="38"/>
      <c r="L943" s="38"/>
      <c r="M943" s="42"/>
      <c r="N943" s="211"/>
      <c r="O943" s="78"/>
      <c r="P943" s="78"/>
      <c r="Q943" s="78"/>
      <c r="R943" s="78"/>
      <c r="S943" s="78"/>
      <c r="T943" s="78"/>
      <c r="U943" s="78"/>
      <c r="V943" s="78"/>
      <c r="W943" s="78"/>
      <c r="X943" s="79"/>
      <c r="AT943" s="15" t="s">
        <v>143</v>
      </c>
      <c r="AU943" s="15" t="s">
        <v>23</v>
      </c>
    </row>
    <row r="944" s="1" customFormat="1" ht="16.5" customHeight="1">
      <c r="B944" s="37"/>
      <c r="C944" s="196" t="s">
        <v>1785</v>
      </c>
      <c r="D944" s="196" t="s">
        <v>137</v>
      </c>
      <c r="E944" s="197" t="s">
        <v>1786</v>
      </c>
      <c r="F944" s="198" t="s">
        <v>1787</v>
      </c>
      <c r="G944" s="199" t="s">
        <v>150</v>
      </c>
      <c r="H944" s="200">
        <v>116</v>
      </c>
      <c r="I944" s="201"/>
      <c r="J944" s="201"/>
      <c r="K944" s="202">
        <f>ROUND(P944*H944,2)</f>
        <v>0</v>
      </c>
      <c r="L944" s="198" t="s">
        <v>151</v>
      </c>
      <c r="M944" s="42"/>
      <c r="N944" s="203" t="s">
        <v>21</v>
      </c>
      <c r="O944" s="204" t="s">
        <v>54</v>
      </c>
      <c r="P944" s="205">
        <f>I944+J944</f>
        <v>0</v>
      </c>
      <c r="Q944" s="205">
        <f>ROUND(I944*H944,2)</f>
        <v>0</v>
      </c>
      <c r="R944" s="205">
        <f>ROUND(J944*H944,2)</f>
        <v>0</v>
      </c>
      <c r="S944" s="78"/>
      <c r="T944" s="206">
        <f>S944*H944</f>
        <v>0</v>
      </c>
      <c r="U944" s="206">
        <v>0.00069999999999999999</v>
      </c>
      <c r="V944" s="206">
        <f>U944*H944</f>
        <v>0.081199999999999994</v>
      </c>
      <c r="W944" s="206">
        <v>0</v>
      </c>
      <c r="X944" s="207">
        <f>W944*H944</f>
        <v>0</v>
      </c>
      <c r="AR944" s="15" t="s">
        <v>529</v>
      </c>
      <c r="AT944" s="15" t="s">
        <v>137</v>
      </c>
      <c r="AU944" s="15" t="s">
        <v>23</v>
      </c>
      <c r="AY944" s="15" t="s">
        <v>141</v>
      </c>
      <c r="BE944" s="208">
        <f>IF(O944="základní",K944,0)</f>
        <v>0</v>
      </c>
      <c r="BF944" s="208">
        <f>IF(O944="snížená",K944,0)</f>
        <v>0</v>
      </c>
      <c r="BG944" s="208">
        <f>IF(O944="zákl. přenesená",K944,0)</f>
        <v>0</v>
      </c>
      <c r="BH944" s="208">
        <f>IF(O944="sníž. přenesená",K944,0)</f>
        <v>0</v>
      </c>
      <c r="BI944" s="208">
        <f>IF(O944="nulová",K944,0)</f>
        <v>0</v>
      </c>
      <c r="BJ944" s="15" t="s">
        <v>23</v>
      </c>
      <c r="BK944" s="208">
        <f>ROUND(P944*H944,2)</f>
        <v>0</v>
      </c>
      <c r="BL944" s="15" t="s">
        <v>529</v>
      </c>
      <c r="BM944" s="15" t="s">
        <v>1788</v>
      </c>
    </row>
    <row r="945" s="1" customFormat="1">
      <c r="B945" s="37"/>
      <c r="C945" s="38"/>
      <c r="D945" s="209" t="s">
        <v>143</v>
      </c>
      <c r="E945" s="38"/>
      <c r="F945" s="210" t="s">
        <v>1789</v>
      </c>
      <c r="G945" s="38"/>
      <c r="H945" s="38"/>
      <c r="I945" s="130"/>
      <c r="J945" s="130"/>
      <c r="K945" s="38"/>
      <c r="L945" s="38"/>
      <c r="M945" s="42"/>
      <c r="N945" s="211"/>
      <c r="O945" s="78"/>
      <c r="P945" s="78"/>
      <c r="Q945" s="78"/>
      <c r="R945" s="78"/>
      <c r="S945" s="78"/>
      <c r="T945" s="78"/>
      <c r="U945" s="78"/>
      <c r="V945" s="78"/>
      <c r="W945" s="78"/>
      <c r="X945" s="79"/>
      <c r="AT945" s="15" t="s">
        <v>143</v>
      </c>
      <c r="AU945" s="15" t="s">
        <v>23</v>
      </c>
    </row>
    <row r="946" s="11" customFormat="1">
      <c r="B946" s="229"/>
      <c r="C946" s="230"/>
      <c r="D946" s="209" t="s">
        <v>153</v>
      </c>
      <c r="E946" s="231" t="s">
        <v>21</v>
      </c>
      <c r="F946" s="232" t="s">
        <v>1790</v>
      </c>
      <c r="G946" s="230"/>
      <c r="H946" s="231" t="s">
        <v>21</v>
      </c>
      <c r="I946" s="233"/>
      <c r="J946" s="233"/>
      <c r="K946" s="230"/>
      <c r="L946" s="230"/>
      <c r="M946" s="234"/>
      <c r="N946" s="235"/>
      <c r="O946" s="236"/>
      <c r="P946" s="236"/>
      <c r="Q946" s="236"/>
      <c r="R946" s="236"/>
      <c r="S946" s="236"/>
      <c r="T946" s="236"/>
      <c r="U946" s="236"/>
      <c r="V946" s="236"/>
      <c r="W946" s="236"/>
      <c r="X946" s="237"/>
      <c r="AT946" s="238" t="s">
        <v>153</v>
      </c>
      <c r="AU946" s="238" t="s">
        <v>23</v>
      </c>
      <c r="AV946" s="11" t="s">
        <v>23</v>
      </c>
      <c r="AW946" s="11" t="s">
        <v>5</v>
      </c>
      <c r="AX946" s="11" t="s">
        <v>85</v>
      </c>
      <c r="AY946" s="238" t="s">
        <v>141</v>
      </c>
    </row>
    <row r="947" s="12" customFormat="1">
      <c r="B947" s="239"/>
      <c r="C947" s="240"/>
      <c r="D947" s="209" t="s">
        <v>153</v>
      </c>
      <c r="E947" s="241" t="s">
        <v>21</v>
      </c>
      <c r="F947" s="242" t="s">
        <v>1791</v>
      </c>
      <c r="G947" s="240"/>
      <c r="H947" s="243">
        <v>32</v>
      </c>
      <c r="I947" s="244"/>
      <c r="J947" s="244"/>
      <c r="K947" s="240"/>
      <c r="L947" s="240"/>
      <c r="M947" s="245"/>
      <c r="N947" s="246"/>
      <c r="O947" s="247"/>
      <c r="P947" s="247"/>
      <c r="Q947" s="247"/>
      <c r="R947" s="247"/>
      <c r="S947" s="247"/>
      <c r="T947" s="247"/>
      <c r="U947" s="247"/>
      <c r="V947" s="247"/>
      <c r="W947" s="247"/>
      <c r="X947" s="248"/>
      <c r="AT947" s="249" t="s">
        <v>153</v>
      </c>
      <c r="AU947" s="249" t="s">
        <v>23</v>
      </c>
      <c r="AV947" s="12" t="s">
        <v>94</v>
      </c>
      <c r="AW947" s="12" t="s">
        <v>5</v>
      </c>
      <c r="AX947" s="12" t="s">
        <v>85</v>
      </c>
      <c r="AY947" s="249" t="s">
        <v>141</v>
      </c>
    </row>
    <row r="948" s="11" customFormat="1">
      <c r="B948" s="229"/>
      <c r="C948" s="230"/>
      <c r="D948" s="209" t="s">
        <v>153</v>
      </c>
      <c r="E948" s="231" t="s">
        <v>21</v>
      </c>
      <c r="F948" s="232" t="s">
        <v>1792</v>
      </c>
      <c r="G948" s="230"/>
      <c r="H948" s="231" t="s">
        <v>21</v>
      </c>
      <c r="I948" s="233"/>
      <c r="J948" s="233"/>
      <c r="K948" s="230"/>
      <c r="L948" s="230"/>
      <c r="M948" s="234"/>
      <c r="N948" s="235"/>
      <c r="O948" s="236"/>
      <c r="P948" s="236"/>
      <c r="Q948" s="236"/>
      <c r="R948" s="236"/>
      <c r="S948" s="236"/>
      <c r="T948" s="236"/>
      <c r="U948" s="236"/>
      <c r="V948" s="236"/>
      <c r="W948" s="236"/>
      <c r="X948" s="237"/>
      <c r="AT948" s="238" t="s">
        <v>153</v>
      </c>
      <c r="AU948" s="238" t="s">
        <v>23</v>
      </c>
      <c r="AV948" s="11" t="s">
        <v>23</v>
      </c>
      <c r="AW948" s="11" t="s">
        <v>5</v>
      </c>
      <c r="AX948" s="11" t="s">
        <v>85</v>
      </c>
      <c r="AY948" s="238" t="s">
        <v>141</v>
      </c>
    </row>
    <row r="949" s="12" customFormat="1">
      <c r="B949" s="239"/>
      <c r="C949" s="240"/>
      <c r="D949" s="209" t="s">
        <v>153</v>
      </c>
      <c r="E949" s="241" t="s">
        <v>21</v>
      </c>
      <c r="F949" s="242" t="s">
        <v>1793</v>
      </c>
      <c r="G949" s="240"/>
      <c r="H949" s="243">
        <v>54</v>
      </c>
      <c r="I949" s="244"/>
      <c r="J949" s="244"/>
      <c r="K949" s="240"/>
      <c r="L949" s="240"/>
      <c r="M949" s="245"/>
      <c r="N949" s="246"/>
      <c r="O949" s="247"/>
      <c r="P949" s="247"/>
      <c r="Q949" s="247"/>
      <c r="R949" s="247"/>
      <c r="S949" s="247"/>
      <c r="T949" s="247"/>
      <c r="U949" s="247"/>
      <c r="V949" s="247"/>
      <c r="W949" s="247"/>
      <c r="X949" s="248"/>
      <c r="AT949" s="249" t="s">
        <v>153</v>
      </c>
      <c r="AU949" s="249" t="s">
        <v>23</v>
      </c>
      <c r="AV949" s="12" t="s">
        <v>94</v>
      </c>
      <c r="AW949" s="12" t="s">
        <v>5</v>
      </c>
      <c r="AX949" s="12" t="s">
        <v>85</v>
      </c>
      <c r="AY949" s="249" t="s">
        <v>141</v>
      </c>
    </row>
    <row r="950" s="11" customFormat="1">
      <c r="B950" s="229"/>
      <c r="C950" s="230"/>
      <c r="D950" s="209" t="s">
        <v>153</v>
      </c>
      <c r="E950" s="231" t="s">
        <v>21</v>
      </c>
      <c r="F950" s="232" t="s">
        <v>1794</v>
      </c>
      <c r="G950" s="230"/>
      <c r="H950" s="231" t="s">
        <v>21</v>
      </c>
      <c r="I950" s="233"/>
      <c r="J950" s="233"/>
      <c r="K950" s="230"/>
      <c r="L950" s="230"/>
      <c r="M950" s="234"/>
      <c r="N950" s="235"/>
      <c r="O950" s="236"/>
      <c r="P950" s="236"/>
      <c r="Q950" s="236"/>
      <c r="R950" s="236"/>
      <c r="S950" s="236"/>
      <c r="T950" s="236"/>
      <c r="U950" s="236"/>
      <c r="V950" s="236"/>
      <c r="W950" s="236"/>
      <c r="X950" s="237"/>
      <c r="AT950" s="238" t="s">
        <v>153</v>
      </c>
      <c r="AU950" s="238" t="s">
        <v>23</v>
      </c>
      <c r="AV950" s="11" t="s">
        <v>23</v>
      </c>
      <c r="AW950" s="11" t="s">
        <v>5</v>
      </c>
      <c r="AX950" s="11" t="s">
        <v>85</v>
      </c>
      <c r="AY950" s="238" t="s">
        <v>141</v>
      </c>
    </row>
    <row r="951" s="12" customFormat="1">
      <c r="B951" s="239"/>
      <c r="C951" s="240"/>
      <c r="D951" s="209" t="s">
        <v>153</v>
      </c>
      <c r="E951" s="241" t="s">
        <v>21</v>
      </c>
      <c r="F951" s="242" t="s">
        <v>1795</v>
      </c>
      <c r="G951" s="240"/>
      <c r="H951" s="243">
        <v>30</v>
      </c>
      <c r="I951" s="244"/>
      <c r="J951" s="244"/>
      <c r="K951" s="240"/>
      <c r="L951" s="240"/>
      <c r="M951" s="245"/>
      <c r="N951" s="246"/>
      <c r="O951" s="247"/>
      <c r="P951" s="247"/>
      <c r="Q951" s="247"/>
      <c r="R951" s="247"/>
      <c r="S951" s="247"/>
      <c r="T951" s="247"/>
      <c r="U951" s="247"/>
      <c r="V951" s="247"/>
      <c r="W951" s="247"/>
      <c r="X951" s="248"/>
      <c r="AT951" s="249" t="s">
        <v>153</v>
      </c>
      <c r="AU951" s="249" t="s">
        <v>23</v>
      </c>
      <c r="AV951" s="12" t="s">
        <v>94</v>
      </c>
      <c r="AW951" s="12" t="s">
        <v>5</v>
      </c>
      <c r="AX951" s="12" t="s">
        <v>85</v>
      </c>
      <c r="AY951" s="249" t="s">
        <v>141</v>
      </c>
    </row>
    <row r="952" s="1" customFormat="1" ht="16.5" customHeight="1">
      <c r="B952" s="37"/>
      <c r="C952" s="196" t="s">
        <v>1796</v>
      </c>
      <c r="D952" s="196" t="s">
        <v>137</v>
      </c>
      <c r="E952" s="197" t="s">
        <v>1797</v>
      </c>
      <c r="F952" s="198" t="s">
        <v>1798</v>
      </c>
      <c r="G952" s="199" t="s">
        <v>150</v>
      </c>
      <c r="H952" s="200">
        <v>116</v>
      </c>
      <c r="I952" s="201"/>
      <c r="J952" s="201"/>
      <c r="K952" s="202">
        <f>ROUND(P952*H952,2)</f>
        <v>0</v>
      </c>
      <c r="L952" s="198" t="s">
        <v>151</v>
      </c>
      <c r="M952" s="42"/>
      <c r="N952" s="203" t="s">
        <v>21</v>
      </c>
      <c r="O952" s="204" t="s">
        <v>54</v>
      </c>
      <c r="P952" s="205">
        <f>I952+J952</f>
        <v>0</v>
      </c>
      <c r="Q952" s="205">
        <f>ROUND(I952*H952,2)</f>
        <v>0</v>
      </c>
      <c r="R952" s="205">
        <f>ROUND(J952*H952,2)</f>
        <v>0</v>
      </c>
      <c r="S952" s="78"/>
      <c r="T952" s="206">
        <f>S952*H952</f>
        <v>0</v>
      </c>
      <c r="U952" s="206">
        <v>0</v>
      </c>
      <c r="V952" s="206">
        <f>U952*H952</f>
        <v>0</v>
      </c>
      <c r="W952" s="206">
        <v>0</v>
      </c>
      <c r="X952" s="207">
        <f>W952*H952</f>
        <v>0</v>
      </c>
      <c r="AR952" s="15" t="s">
        <v>529</v>
      </c>
      <c r="AT952" s="15" t="s">
        <v>137</v>
      </c>
      <c r="AU952" s="15" t="s">
        <v>23</v>
      </c>
      <c r="AY952" s="15" t="s">
        <v>141</v>
      </c>
      <c r="BE952" s="208">
        <f>IF(O952="základní",K952,0)</f>
        <v>0</v>
      </c>
      <c r="BF952" s="208">
        <f>IF(O952="snížená",K952,0)</f>
        <v>0</v>
      </c>
      <c r="BG952" s="208">
        <f>IF(O952="zákl. přenesená",K952,0)</f>
        <v>0</v>
      </c>
      <c r="BH952" s="208">
        <f>IF(O952="sníž. přenesená",K952,0)</f>
        <v>0</v>
      </c>
      <c r="BI952" s="208">
        <f>IF(O952="nulová",K952,0)</f>
        <v>0</v>
      </c>
      <c r="BJ952" s="15" t="s">
        <v>23</v>
      </c>
      <c r="BK952" s="208">
        <f>ROUND(P952*H952,2)</f>
        <v>0</v>
      </c>
      <c r="BL952" s="15" t="s">
        <v>529</v>
      </c>
      <c r="BM952" s="15" t="s">
        <v>1799</v>
      </c>
    </row>
    <row r="953" s="1" customFormat="1">
      <c r="B953" s="37"/>
      <c r="C953" s="38"/>
      <c r="D953" s="209" t="s">
        <v>143</v>
      </c>
      <c r="E953" s="38"/>
      <c r="F953" s="210" t="s">
        <v>1800</v>
      </c>
      <c r="G953" s="38"/>
      <c r="H953" s="38"/>
      <c r="I953" s="130"/>
      <c r="J953" s="130"/>
      <c r="K953" s="38"/>
      <c r="L953" s="38"/>
      <c r="M953" s="42"/>
      <c r="N953" s="211"/>
      <c r="O953" s="78"/>
      <c r="P953" s="78"/>
      <c r="Q953" s="78"/>
      <c r="R953" s="78"/>
      <c r="S953" s="78"/>
      <c r="T953" s="78"/>
      <c r="U953" s="78"/>
      <c r="V953" s="78"/>
      <c r="W953" s="78"/>
      <c r="X953" s="79"/>
      <c r="AT953" s="15" t="s">
        <v>143</v>
      </c>
      <c r="AU953" s="15" t="s">
        <v>23</v>
      </c>
    </row>
    <row r="954" s="1" customFormat="1" ht="16.5" customHeight="1">
      <c r="B954" s="37"/>
      <c r="C954" s="196" t="s">
        <v>1801</v>
      </c>
      <c r="D954" s="196" t="s">
        <v>137</v>
      </c>
      <c r="E954" s="197" t="s">
        <v>1802</v>
      </c>
      <c r="F954" s="198" t="s">
        <v>1803</v>
      </c>
      <c r="G954" s="199" t="s">
        <v>207</v>
      </c>
      <c r="H954" s="200">
        <v>146</v>
      </c>
      <c r="I954" s="201"/>
      <c r="J954" s="201"/>
      <c r="K954" s="202">
        <f>ROUND(P954*H954,2)</f>
        <v>0</v>
      </c>
      <c r="L954" s="198" t="s">
        <v>151</v>
      </c>
      <c r="M954" s="42"/>
      <c r="N954" s="203" t="s">
        <v>21</v>
      </c>
      <c r="O954" s="204" t="s">
        <v>54</v>
      </c>
      <c r="P954" s="205">
        <f>I954+J954</f>
        <v>0</v>
      </c>
      <c r="Q954" s="205">
        <f>ROUND(I954*H954,2)</f>
        <v>0</v>
      </c>
      <c r="R954" s="205">
        <f>ROUND(J954*H954,2)</f>
        <v>0</v>
      </c>
      <c r="S954" s="78"/>
      <c r="T954" s="206">
        <f>S954*H954</f>
        <v>0</v>
      </c>
      <c r="U954" s="206">
        <v>0</v>
      </c>
      <c r="V954" s="206">
        <f>U954*H954</f>
        <v>0</v>
      </c>
      <c r="W954" s="206">
        <v>0</v>
      </c>
      <c r="X954" s="207">
        <f>W954*H954</f>
        <v>0</v>
      </c>
      <c r="AR954" s="15" t="s">
        <v>529</v>
      </c>
      <c r="AT954" s="15" t="s">
        <v>137</v>
      </c>
      <c r="AU954" s="15" t="s">
        <v>23</v>
      </c>
      <c r="AY954" s="15" t="s">
        <v>141</v>
      </c>
      <c r="BE954" s="208">
        <f>IF(O954="základní",K954,0)</f>
        <v>0</v>
      </c>
      <c r="BF954" s="208">
        <f>IF(O954="snížená",K954,0)</f>
        <v>0</v>
      </c>
      <c r="BG954" s="208">
        <f>IF(O954="zákl. přenesená",K954,0)</f>
        <v>0</v>
      </c>
      <c r="BH954" s="208">
        <f>IF(O954="sníž. přenesená",K954,0)</f>
        <v>0</v>
      </c>
      <c r="BI954" s="208">
        <f>IF(O954="nulová",K954,0)</f>
        <v>0</v>
      </c>
      <c r="BJ954" s="15" t="s">
        <v>23</v>
      </c>
      <c r="BK954" s="208">
        <f>ROUND(P954*H954,2)</f>
        <v>0</v>
      </c>
      <c r="BL954" s="15" t="s">
        <v>529</v>
      </c>
      <c r="BM954" s="15" t="s">
        <v>1804</v>
      </c>
    </row>
    <row r="955" s="1" customFormat="1">
      <c r="B955" s="37"/>
      <c r="C955" s="38"/>
      <c r="D955" s="209" t="s">
        <v>143</v>
      </c>
      <c r="E955" s="38"/>
      <c r="F955" s="210" t="s">
        <v>1805</v>
      </c>
      <c r="G955" s="38"/>
      <c r="H955" s="38"/>
      <c r="I955" s="130"/>
      <c r="J955" s="130"/>
      <c r="K955" s="38"/>
      <c r="L955" s="38"/>
      <c r="M955" s="42"/>
      <c r="N955" s="211"/>
      <c r="O955" s="78"/>
      <c r="P955" s="78"/>
      <c r="Q955" s="78"/>
      <c r="R955" s="78"/>
      <c r="S955" s="78"/>
      <c r="T955" s="78"/>
      <c r="U955" s="78"/>
      <c r="V955" s="78"/>
      <c r="W955" s="78"/>
      <c r="X955" s="79"/>
      <c r="AT955" s="15" t="s">
        <v>143</v>
      </c>
      <c r="AU955" s="15" t="s">
        <v>23</v>
      </c>
    </row>
    <row r="956" s="11" customFormat="1">
      <c r="B956" s="229"/>
      <c r="C956" s="230"/>
      <c r="D956" s="209" t="s">
        <v>153</v>
      </c>
      <c r="E956" s="231" t="s">
        <v>21</v>
      </c>
      <c r="F956" s="232" t="s">
        <v>924</v>
      </c>
      <c r="G956" s="230"/>
      <c r="H956" s="231" t="s">
        <v>21</v>
      </c>
      <c r="I956" s="233"/>
      <c r="J956" s="233"/>
      <c r="K956" s="230"/>
      <c r="L956" s="230"/>
      <c r="M956" s="234"/>
      <c r="N956" s="235"/>
      <c r="O956" s="236"/>
      <c r="P956" s="236"/>
      <c r="Q956" s="236"/>
      <c r="R956" s="236"/>
      <c r="S956" s="236"/>
      <c r="T956" s="236"/>
      <c r="U956" s="236"/>
      <c r="V956" s="236"/>
      <c r="W956" s="236"/>
      <c r="X956" s="237"/>
      <c r="AT956" s="238" t="s">
        <v>153</v>
      </c>
      <c r="AU956" s="238" t="s">
        <v>23</v>
      </c>
      <c r="AV956" s="11" t="s">
        <v>23</v>
      </c>
      <c r="AW956" s="11" t="s">
        <v>5</v>
      </c>
      <c r="AX956" s="11" t="s">
        <v>85</v>
      </c>
      <c r="AY956" s="238" t="s">
        <v>141</v>
      </c>
    </row>
    <row r="957" s="12" customFormat="1">
      <c r="B957" s="239"/>
      <c r="C957" s="240"/>
      <c r="D957" s="209" t="s">
        <v>153</v>
      </c>
      <c r="E957" s="241" t="s">
        <v>21</v>
      </c>
      <c r="F957" s="242" t="s">
        <v>1324</v>
      </c>
      <c r="G957" s="240"/>
      <c r="H957" s="243">
        <v>146</v>
      </c>
      <c r="I957" s="244"/>
      <c r="J957" s="244"/>
      <c r="K957" s="240"/>
      <c r="L957" s="240"/>
      <c r="M957" s="245"/>
      <c r="N957" s="246"/>
      <c r="O957" s="247"/>
      <c r="P957" s="247"/>
      <c r="Q957" s="247"/>
      <c r="R957" s="247"/>
      <c r="S957" s="247"/>
      <c r="T957" s="247"/>
      <c r="U957" s="247"/>
      <c r="V957" s="247"/>
      <c r="W957" s="247"/>
      <c r="X957" s="248"/>
      <c r="AT957" s="249" t="s">
        <v>153</v>
      </c>
      <c r="AU957" s="249" t="s">
        <v>23</v>
      </c>
      <c r="AV957" s="12" t="s">
        <v>94</v>
      </c>
      <c r="AW957" s="12" t="s">
        <v>5</v>
      </c>
      <c r="AX957" s="12" t="s">
        <v>23</v>
      </c>
      <c r="AY957" s="249" t="s">
        <v>141</v>
      </c>
    </row>
    <row r="958" s="1" customFormat="1" ht="16.5" customHeight="1">
      <c r="B958" s="37"/>
      <c r="C958" s="196" t="s">
        <v>842</v>
      </c>
      <c r="D958" s="196" t="s">
        <v>137</v>
      </c>
      <c r="E958" s="197" t="s">
        <v>1806</v>
      </c>
      <c r="F958" s="198" t="s">
        <v>1807</v>
      </c>
      <c r="G958" s="199" t="s">
        <v>207</v>
      </c>
      <c r="H958" s="200">
        <v>51</v>
      </c>
      <c r="I958" s="201"/>
      <c r="J958" s="201"/>
      <c r="K958" s="202">
        <f>ROUND(P958*H958,2)</f>
        <v>0</v>
      </c>
      <c r="L958" s="198" t="s">
        <v>151</v>
      </c>
      <c r="M958" s="42"/>
      <c r="N958" s="203" t="s">
        <v>21</v>
      </c>
      <c r="O958" s="204" t="s">
        <v>54</v>
      </c>
      <c r="P958" s="205">
        <f>I958+J958</f>
        <v>0</v>
      </c>
      <c r="Q958" s="205">
        <f>ROUND(I958*H958,2)</f>
        <v>0</v>
      </c>
      <c r="R958" s="205">
        <f>ROUND(J958*H958,2)</f>
        <v>0</v>
      </c>
      <c r="S958" s="78"/>
      <c r="T958" s="206">
        <f>S958*H958</f>
        <v>0</v>
      </c>
      <c r="U958" s="206">
        <v>0</v>
      </c>
      <c r="V958" s="206">
        <f>U958*H958</f>
        <v>0</v>
      </c>
      <c r="W958" s="206">
        <v>0</v>
      </c>
      <c r="X958" s="207">
        <f>W958*H958</f>
        <v>0</v>
      </c>
      <c r="AR958" s="15" t="s">
        <v>529</v>
      </c>
      <c r="AT958" s="15" t="s">
        <v>137</v>
      </c>
      <c r="AU958" s="15" t="s">
        <v>23</v>
      </c>
      <c r="AY958" s="15" t="s">
        <v>141</v>
      </c>
      <c r="BE958" s="208">
        <f>IF(O958="základní",K958,0)</f>
        <v>0</v>
      </c>
      <c r="BF958" s="208">
        <f>IF(O958="snížená",K958,0)</f>
        <v>0</v>
      </c>
      <c r="BG958" s="208">
        <f>IF(O958="zákl. přenesená",K958,0)</f>
        <v>0</v>
      </c>
      <c r="BH958" s="208">
        <f>IF(O958="sníž. přenesená",K958,0)</f>
        <v>0</v>
      </c>
      <c r="BI958" s="208">
        <f>IF(O958="nulová",K958,0)</f>
        <v>0</v>
      </c>
      <c r="BJ958" s="15" t="s">
        <v>23</v>
      </c>
      <c r="BK958" s="208">
        <f>ROUND(P958*H958,2)</f>
        <v>0</v>
      </c>
      <c r="BL958" s="15" t="s">
        <v>529</v>
      </c>
      <c r="BM958" s="15" t="s">
        <v>1808</v>
      </c>
    </row>
    <row r="959" s="1" customFormat="1">
      <c r="B959" s="37"/>
      <c r="C959" s="38"/>
      <c r="D959" s="209" t="s">
        <v>143</v>
      </c>
      <c r="E959" s="38"/>
      <c r="F959" s="210" t="s">
        <v>1809</v>
      </c>
      <c r="G959" s="38"/>
      <c r="H959" s="38"/>
      <c r="I959" s="130"/>
      <c r="J959" s="130"/>
      <c r="K959" s="38"/>
      <c r="L959" s="38"/>
      <c r="M959" s="42"/>
      <c r="N959" s="211"/>
      <c r="O959" s="78"/>
      <c r="P959" s="78"/>
      <c r="Q959" s="78"/>
      <c r="R959" s="78"/>
      <c r="S959" s="78"/>
      <c r="T959" s="78"/>
      <c r="U959" s="78"/>
      <c r="V959" s="78"/>
      <c r="W959" s="78"/>
      <c r="X959" s="79"/>
      <c r="AT959" s="15" t="s">
        <v>143</v>
      </c>
      <c r="AU959" s="15" t="s">
        <v>23</v>
      </c>
    </row>
    <row r="960" s="11" customFormat="1">
      <c r="B960" s="229"/>
      <c r="C960" s="230"/>
      <c r="D960" s="209" t="s">
        <v>153</v>
      </c>
      <c r="E960" s="231" t="s">
        <v>21</v>
      </c>
      <c r="F960" s="232" t="s">
        <v>924</v>
      </c>
      <c r="G960" s="230"/>
      <c r="H960" s="231" t="s">
        <v>21</v>
      </c>
      <c r="I960" s="233"/>
      <c r="J960" s="233"/>
      <c r="K960" s="230"/>
      <c r="L960" s="230"/>
      <c r="M960" s="234"/>
      <c r="N960" s="235"/>
      <c r="O960" s="236"/>
      <c r="P960" s="236"/>
      <c r="Q960" s="236"/>
      <c r="R960" s="236"/>
      <c r="S960" s="236"/>
      <c r="T960" s="236"/>
      <c r="U960" s="236"/>
      <c r="V960" s="236"/>
      <c r="W960" s="236"/>
      <c r="X960" s="237"/>
      <c r="AT960" s="238" t="s">
        <v>153</v>
      </c>
      <c r="AU960" s="238" t="s">
        <v>23</v>
      </c>
      <c r="AV960" s="11" t="s">
        <v>23</v>
      </c>
      <c r="AW960" s="11" t="s">
        <v>5</v>
      </c>
      <c r="AX960" s="11" t="s">
        <v>85</v>
      </c>
      <c r="AY960" s="238" t="s">
        <v>141</v>
      </c>
    </row>
    <row r="961" s="12" customFormat="1">
      <c r="B961" s="239"/>
      <c r="C961" s="240"/>
      <c r="D961" s="209" t="s">
        <v>153</v>
      </c>
      <c r="E961" s="241" t="s">
        <v>21</v>
      </c>
      <c r="F961" s="242" t="s">
        <v>459</v>
      </c>
      <c r="G961" s="240"/>
      <c r="H961" s="243">
        <v>51</v>
      </c>
      <c r="I961" s="244"/>
      <c r="J961" s="244"/>
      <c r="K961" s="240"/>
      <c r="L961" s="240"/>
      <c r="M961" s="245"/>
      <c r="N961" s="246"/>
      <c r="O961" s="247"/>
      <c r="P961" s="247"/>
      <c r="Q961" s="247"/>
      <c r="R961" s="247"/>
      <c r="S961" s="247"/>
      <c r="T961" s="247"/>
      <c r="U961" s="247"/>
      <c r="V961" s="247"/>
      <c r="W961" s="247"/>
      <c r="X961" s="248"/>
      <c r="AT961" s="249" t="s">
        <v>153</v>
      </c>
      <c r="AU961" s="249" t="s">
        <v>23</v>
      </c>
      <c r="AV961" s="12" t="s">
        <v>94</v>
      </c>
      <c r="AW961" s="12" t="s">
        <v>5</v>
      </c>
      <c r="AX961" s="12" t="s">
        <v>23</v>
      </c>
      <c r="AY961" s="249" t="s">
        <v>141</v>
      </c>
    </row>
    <row r="962" s="1" customFormat="1" ht="16.5" customHeight="1">
      <c r="B962" s="37"/>
      <c r="C962" s="196" t="s">
        <v>1810</v>
      </c>
      <c r="D962" s="196" t="s">
        <v>137</v>
      </c>
      <c r="E962" s="197" t="s">
        <v>1811</v>
      </c>
      <c r="F962" s="198" t="s">
        <v>1812</v>
      </c>
      <c r="G962" s="199" t="s">
        <v>207</v>
      </c>
      <c r="H962" s="200">
        <v>21</v>
      </c>
      <c r="I962" s="201"/>
      <c r="J962" s="201"/>
      <c r="K962" s="202">
        <f>ROUND(P962*H962,2)</f>
        <v>0</v>
      </c>
      <c r="L962" s="198" t="s">
        <v>151</v>
      </c>
      <c r="M962" s="42"/>
      <c r="N962" s="203" t="s">
        <v>21</v>
      </c>
      <c r="O962" s="204" t="s">
        <v>54</v>
      </c>
      <c r="P962" s="205">
        <f>I962+J962</f>
        <v>0</v>
      </c>
      <c r="Q962" s="205">
        <f>ROUND(I962*H962,2)</f>
        <v>0</v>
      </c>
      <c r="R962" s="205">
        <f>ROUND(J962*H962,2)</f>
        <v>0</v>
      </c>
      <c r="S962" s="78"/>
      <c r="T962" s="206">
        <f>S962*H962</f>
        <v>0</v>
      </c>
      <c r="U962" s="206">
        <v>0</v>
      </c>
      <c r="V962" s="206">
        <f>U962*H962</f>
        <v>0</v>
      </c>
      <c r="W962" s="206">
        <v>0</v>
      </c>
      <c r="X962" s="207">
        <f>W962*H962</f>
        <v>0</v>
      </c>
      <c r="AR962" s="15" t="s">
        <v>529</v>
      </c>
      <c r="AT962" s="15" t="s">
        <v>137</v>
      </c>
      <c r="AU962" s="15" t="s">
        <v>23</v>
      </c>
      <c r="AY962" s="15" t="s">
        <v>141</v>
      </c>
      <c r="BE962" s="208">
        <f>IF(O962="základní",K962,0)</f>
        <v>0</v>
      </c>
      <c r="BF962" s="208">
        <f>IF(O962="snížená",K962,0)</f>
        <v>0</v>
      </c>
      <c r="BG962" s="208">
        <f>IF(O962="zákl. přenesená",K962,0)</f>
        <v>0</v>
      </c>
      <c r="BH962" s="208">
        <f>IF(O962="sníž. přenesená",K962,0)</f>
        <v>0</v>
      </c>
      <c r="BI962" s="208">
        <f>IF(O962="nulová",K962,0)</f>
        <v>0</v>
      </c>
      <c r="BJ962" s="15" t="s">
        <v>23</v>
      </c>
      <c r="BK962" s="208">
        <f>ROUND(P962*H962,2)</f>
        <v>0</v>
      </c>
      <c r="BL962" s="15" t="s">
        <v>529</v>
      </c>
      <c r="BM962" s="15" t="s">
        <v>1813</v>
      </c>
    </row>
    <row r="963" s="1" customFormat="1">
      <c r="B963" s="37"/>
      <c r="C963" s="38"/>
      <c r="D963" s="209" t="s">
        <v>143</v>
      </c>
      <c r="E963" s="38"/>
      <c r="F963" s="210" t="s">
        <v>1814</v>
      </c>
      <c r="G963" s="38"/>
      <c r="H963" s="38"/>
      <c r="I963" s="130"/>
      <c r="J963" s="130"/>
      <c r="K963" s="38"/>
      <c r="L963" s="38"/>
      <c r="M963" s="42"/>
      <c r="N963" s="211"/>
      <c r="O963" s="78"/>
      <c r="P963" s="78"/>
      <c r="Q963" s="78"/>
      <c r="R963" s="78"/>
      <c r="S963" s="78"/>
      <c r="T963" s="78"/>
      <c r="U963" s="78"/>
      <c r="V963" s="78"/>
      <c r="W963" s="78"/>
      <c r="X963" s="79"/>
      <c r="AT963" s="15" t="s">
        <v>143</v>
      </c>
      <c r="AU963" s="15" t="s">
        <v>23</v>
      </c>
    </row>
    <row r="964" s="11" customFormat="1">
      <c r="B964" s="229"/>
      <c r="C964" s="230"/>
      <c r="D964" s="209" t="s">
        <v>153</v>
      </c>
      <c r="E964" s="231" t="s">
        <v>21</v>
      </c>
      <c r="F964" s="232" t="s">
        <v>924</v>
      </c>
      <c r="G964" s="230"/>
      <c r="H964" s="231" t="s">
        <v>21</v>
      </c>
      <c r="I964" s="233"/>
      <c r="J964" s="233"/>
      <c r="K964" s="230"/>
      <c r="L964" s="230"/>
      <c r="M964" s="234"/>
      <c r="N964" s="235"/>
      <c r="O964" s="236"/>
      <c r="P964" s="236"/>
      <c r="Q964" s="236"/>
      <c r="R964" s="236"/>
      <c r="S964" s="236"/>
      <c r="T964" s="236"/>
      <c r="U964" s="236"/>
      <c r="V964" s="236"/>
      <c r="W964" s="236"/>
      <c r="X964" s="237"/>
      <c r="AT964" s="238" t="s">
        <v>153</v>
      </c>
      <c r="AU964" s="238" t="s">
        <v>23</v>
      </c>
      <c r="AV964" s="11" t="s">
        <v>23</v>
      </c>
      <c r="AW964" s="11" t="s">
        <v>5</v>
      </c>
      <c r="AX964" s="11" t="s">
        <v>85</v>
      </c>
      <c r="AY964" s="238" t="s">
        <v>141</v>
      </c>
    </row>
    <row r="965" s="12" customFormat="1">
      <c r="B965" s="239"/>
      <c r="C965" s="240"/>
      <c r="D965" s="209" t="s">
        <v>153</v>
      </c>
      <c r="E965" s="241" t="s">
        <v>21</v>
      </c>
      <c r="F965" s="242" t="s">
        <v>8</v>
      </c>
      <c r="G965" s="240"/>
      <c r="H965" s="243">
        <v>21</v>
      </c>
      <c r="I965" s="244"/>
      <c r="J965" s="244"/>
      <c r="K965" s="240"/>
      <c r="L965" s="240"/>
      <c r="M965" s="245"/>
      <c r="N965" s="246"/>
      <c r="O965" s="247"/>
      <c r="P965" s="247"/>
      <c r="Q965" s="247"/>
      <c r="R965" s="247"/>
      <c r="S965" s="247"/>
      <c r="T965" s="247"/>
      <c r="U965" s="247"/>
      <c r="V965" s="247"/>
      <c r="W965" s="247"/>
      <c r="X965" s="248"/>
      <c r="AT965" s="249" t="s">
        <v>153</v>
      </c>
      <c r="AU965" s="249" t="s">
        <v>23</v>
      </c>
      <c r="AV965" s="12" t="s">
        <v>94</v>
      </c>
      <c r="AW965" s="12" t="s">
        <v>5</v>
      </c>
      <c r="AX965" s="12" t="s">
        <v>23</v>
      </c>
      <c r="AY965" s="249" t="s">
        <v>141</v>
      </c>
    </row>
    <row r="966" s="1" customFormat="1" ht="16.5" customHeight="1">
      <c r="B966" s="37"/>
      <c r="C966" s="196" t="s">
        <v>1815</v>
      </c>
      <c r="D966" s="196" t="s">
        <v>137</v>
      </c>
      <c r="E966" s="197" t="s">
        <v>1816</v>
      </c>
      <c r="F966" s="198" t="s">
        <v>1817</v>
      </c>
      <c r="G966" s="199" t="s">
        <v>207</v>
      </c>
      <c r="H966" s="200">
        <v>8</v>
      </c>
      <c r="I966" s="201"/>
      <c r="J966" s="201"/>
      <c r="K966" s="202">
        <f>ROUND(P966*H966,2)</f>
        <v>0</v>
      </c>
      <c r="L966" s="198" t="s">
        <v>151</v>
      </c>
      <c r="M966" s="42"/>
      <c r="N966" s="203" t="s">
        <v>21</v>
      </c>
      <c r="O966" s="204" t="s">
        <v>54</v>
      </c>
      <c r="P966" s="205">
        <f>I966+J966</f>
        <v>0</v>
      </c>
      <c r="Q966" s="205">
        <f>ROUND(I966*H966,2)</f>
        <v>0</v>
      </c>
      <c r="R966" s="205">
        <f>ROUND(J966*H966,2)</f>
        <v>0</v>
      </c>
      <c r="S966" s="78"/>
      <c r="T966" s="206">
        <f>S966*H966</f>
        <v>0</v>
      </c>
      <c r="U966" s="206">
        <v>0</v>
      </c>
      <c r="V966" s="206">
        <f>U966*H966</f>
        <v>0</v>
      </c>
      <c r="W966" s="206">
        <v>0</v>
      </c>
      <c r="X966" s="207">
        <f>W966*H966</f>
        <v>0</v>
      </c>
      <c r="AR966" s="15" t="s">
        <v>529</v>
      </c>
      <c r="AT966" s="15" t="s">
        <v>137</v>
      </c>
      <c r="AU966" s="15" t="s">
        <v>23</v>
      </c>
      <c r="AY966" s="15" t="s">
        <v>141</v>
      </c>
      <c r="BE966" s="208">
        <f>IF(O966="základní",K966,0)</f>
        <v>0</v>
      </c>
      <c r="BF966" s="208">
        <f>IF(O966="snížená",K966,0)</f>
        <v>0</v>
      </c>
      <c r="BG966" s="208">
        <f>IF(O966="zákl. přenesená",K966,0)</f>
        <v>0</v>
      </c>
      <c r="BH966" s="208">
        <f>IF(O966="sníž. přenesená",K966,0)</f>
        <v>0</v>
      </c>
      <c r="BI966" s="208">
        <f>IF(O966="nulová",K966,0)</f>
        <v>0</v>
      </c>
      <c r="BJ966" s="15" t="s">
        <v>23</v>
      </c>
      <c r="BK966" s="208">
        <f>ROUND(P966*H966,2)</f>
        <v>0</v>
      </c>
      <c r="BL966" s="15" t="s">
        <v>529</v>
      </c>
      <c r="BM966" s="15" t="s">
        <v>1818</v>
      </c>
    </row>
    <row r="967" s="1" customFormat="1">
      <c r="B967" s="37"/>
      <c r="C967" s="38"/>
      <c r="D967" s="209" t="s">
        <v>143</v>
      </c>
      <c r="E967" s="38"/>
      <c r="F967" s="210" t="s">
        <v>1819</v>
      </c>
      <c r="G967" s="38"/>
      <c r="H967" s="38"/>
      <c r="I967" s="130"/>
      <c r="J967" s="130"/>
      <c r="K967" s="38"/>
      <c r="L967" s="38"/>
      <c r="M967" s="42"/>
      <c r="N967" s="211"/>
      <c r="O967" s="78"/>
      <c r="P967" s="78"/>
      <c r="Q967" s="78"/>
      <c r="R967" s="78"/>
      <c r="S967" s="78"/>
      <c r="T967" s="78"/>
      <c r="U967" s="78"/>
      <c r="V967" s="78"/>
      <c r="W967" s="78"/>
      <c r="X967" s="79"/>
      <c r="AT967" s="15" t="s">
        <v>143</v>
      </c>
      <c r="AU967" s="15" t="s">
        <v>23</v>
      </c>
    </row>
    <row r="968" s="11" customFormat="1">
      <c r="B968" s="229"/>
      <c r="C968" s="230"/>
      <c r="D968" s="209" t="s">
        <v>153</v>
      </c>
      <c r="E968" s="231" t="s">
        <v>21</v>
      </c>
      <c r="F968" s="232" t="s">
        <v>924</v>
      </c>
      <c r="G968" s="230"/>
      <c r="H968" s="231" t="s">
        <v>21</v>
      </c>
      <c r="I968" s="233"/>
      <c r="J968" s="233"/>
      <c r="K968" s="230"/>
      <c r="L968" s="230"/>
      <c r="M968" s="234"/>
      <c r="N968" s="235"/>
      <c r="O968" s="236"/>
      <c r="P968" s="236"/>
      <c r="Q968" s="236"/>
      <c r="R968" s="236"/>
      <c r="S968" s="236"/>
      <c r="T968" s="236"/>
      <c r="U968" s="236"/>
      <c r="V968" s="236"/>
      <c r="W968" s="236"/>
      <c r="X968" s="237"/>
      <c r="AT968" s="238" t="s">
        <v>153</v>
      </c>
      <c r="AU968" s="238" t="s">
        <v>23</v>
      </c>
      <c r="AV968" s="11" t="s">
        <v>23</v>
      </c>
      <c r="AW968" s="11" t="s">
        <v>5</v>
      </c>
      <c r="AX968" s="11" t="s">
        <v>85</v>
      </c>
      <c r="AY968" s="238" t="s">
        <v>141</v>
      </c>
    </row>
    <row r="969" s="12" customFormat="1">
      <c r="B969" s="239"/>
      <c r="C969" s="240"/>
      <c r="D969" s="209" t="s">
        <v>153</v>
      </c>
      <c r="E969" s="241" t="s">
        <v>21</v>
      </c>
      <c r="F969" s="242" t="s">
        <v>204</v>
      </c>
      <c r="G969" s="240"/>
      <c r="H969" s="243">
        <v>8</v>
      </c>
      <c r="I969" s="244"/>
      <c r="J969" s="244"/>
      <c r="K969" s="240"/>
      <c r="L969" s="240"/>
      <c r="M969" s="245"/>
      <c r="N969" s="246"/>
      <c r="O969" s="247"/>
      <c r="P969" s="247"/>
      <c r="Q969" s="247"/>
      <c r="R969" s="247"/>
      <c r="S969" s="247"/>
      <c r="T969" s="247"/>
      <c r="U969" s="247"/>
      <c r="V969" s="247"/>
      <c r="W969" s="247"/>
      <c r="X969" s="248"/>
      <c r="AT969" s="249" t="s">
        <v>153</v>
      </c>
      <c r="AU969" s="249" t="s">
        <v>23</v>
      </c>
      <c r="AV969" s="12" t="s">
        <v>94</v>
      </c>
      <c r="AW969" s="12" t="s">
        <v>5</v>
      </c>
      <c r="AX969" s="12" t="s">
        <v>23</v>
      </c>
      <c r="AY969" s="249" t="s">
        <v>141</v>
      </c>
    </row>
    <row r="970" s="1" customFormat="1" ht="16.5" customHeight="1">
      <c r="B970" s="37"/>
      <c r="C970" s="196" t="s">
        <v>1820</v>
      </c>
      <c r="D970" s="196" t="s">
        <v>137</v>
      </c>
      <c r="E970" s="197" t="s">
        <v>1821</v>
      </c>
      <c r="F970" s="198" t="s">
        <v>1822</v>
      </c>
      <c r="G970" s="199" t="s">
        <v>207</v>
      </c>
      <c r="H970" s="200">
        <v>10</v>
      </c>
      <c r="I970" s="201"/>
      <c r="J970" s="201"/>
      <c r="K970" s="202">
        <f>ROUND(P970*H970,2)</f>
        <v>0</v>
      </c>
      <c r="L970" s="198" t="s">
        <v>151</v>
      </c>
      <c r="M970" s="42"/>
      <c r="N970" s="203" t="s">
        <v>21</v>
      </c>
      <c r="O970" s="204" t="s">
        <v>54</v>
      </c>
      <c r="P970" s="205">
        <f>I970+J970</f>
        <v>0</v>
      </c>
      <c r="Q970" s="205">
        <f>ROUND(I970*H970,2)</f>
        <v>0</v>
      </c>
      <c r="R970" s="205">
        <f>ROUND(J970*H970,2)</f>
        <v>0</v>
      </c>
      <c r="S970" s="78"/>
      <c r="T970" s="206">
        <f>S970*H970</f>
        <v>0</v>
      </c>
      <c r="U970" s="206">
        <v>0</v>
      </c>
      <c r="V970" s="206">
        <f>U970*H970</f>
        <v>0</v>
      </c>
      <c r="W970" s="206">
        <v>0</v>
      </c>
      <c r="X970" s="207">
        <f>W970*H970</f>
        <v>0</v>
      </c>
      <c r="AR970" s="15" t="s">
        <v>529</v>
      </c>
      <c r="AT970" s="15" t="s">
        <v>137</v>
      </c>
      <c r="AU970" s="15" t="s">
        <v>23</v>
      </c>
      <c r="AY970" s="15" t="s">
        <v>141</v>
      </c>
      <c r="BE970" s="208">
        <f>IF(O970="základní",K970,0)</f>
        <v>0</v>
      </c>
      <c r="BF970" s="208">
        <f>IF(O970="snížená",K970,0)</f>
        <v>0</v>
      </c>
      <c r="BG970" s="208">
        <f>IF(O970="zákl. přenesená",K970,0)</f>
        <v>0</v>
      </c>
      <c r="BH970" s="208">
        <f>IF(O970="sníž. přenesená",K970,0)</f>
        <v>0</v>
      </c>
      <c r="BI970" s="208">
        <f>IF(O970="nulová",K970,0)</f>
        <v>0</v>
      </c>
      <c r="BJ970" s="15" t="s">
        <v>23</v>
      </c>
      <c r="BK970" s="208">
        <f>ROUND(P970*H970,2)</f>
        <v>0</v>
      </c>
      <c r="BL970" s="15" t="s">
        <v>529</v>
      </c>
      <c r="BM970" s="15" t="s">
        <v>1823</v>
      </c>
    </row>
    <row r="971" s="1" customFormat="1">
      <c r="B971" s="37"/>
      <c r="C971" s="38"/>
      <c r="D971" s="209" t="s">
        <v>143</v>
      </c>
      <c r="E971" s="38"/>
      <c r="F971" s="210" t="s">
        <v>1824</v>
      </c>
      <c r="G971" s="38"/>
      <c r="H971" s="38"/>
      <c r="I971" s="130"/>
      <c r="J971" s="130"/>
      <c r="K971" s="38"/>
      <c r="L971" s="38"/>
      <c r="M971" s="42"/>
      <c r="N971" s="211"/>
      <c r="O971" s="78"/>
      <c r="P971" s="78"/>
      <c r="Q971" s="78"/>
      <c r="R971" s="78"/>
      <c r="S971" s="78"/>
      <c r="T971" s="78"/>
      <c r="U971" s="78"/>
      <c r="V971" s="78"/>
      <c r="W971" s="78"/>
      <c r="X971" s="79"/>
      <c r="AT971" s="15" t="s">
        <v>143</v>
      </c>
      <c r="AU971" s="15" t="s">
        <v>23</v>
      </c>
    </row>
    <row r="972" s="11" customFormat="1">
      <c r="B972" s="229"/>
      <c r="C972" s="230"/>
      <c r="D972" s="209" t="s">
        <v>153</v>
      </c>
      <c r="E972" s="231" t="s">
        <v>21</v>
      </c>
      <c r="F972" s="232" t="s">
        <v>1825</v>
      </c>
      <c r="G972" s="230"/>
      <c r="H972" s="231" t="s">
        <v>21</v>
      </c>
      <c r="I972" s="233"/>
      <c r="J972" s="233"/>
      <c r="K972" s="230"/>
      <c r="L972" s="230"/>
      <c r="M972" s="234"/>
      <c r="N972" s="235"/>
      <c r="O972" s="236"/>
      <c r="P972" s="236"/>
      <c r="Q972" s="236"/>
      <c r="R972" s="236"/>
      <c r="S972" s="236"/>
      <c r="T972" s="236"/>
      <c r="U972" s="236"/>
      <c r="V972" s="236"/>
      <c r="W972" s="236"/>
      <c r="X972" s="237"/>
      <c r="AT972" s="238" t="s">
        <v>153</v>
      </c>
      <c r="AU972" s="238" t="s">
        <v>23</v>
      </c>
      <c r="AV972" s="11" t="s">
        <v>23</v>
      </c>
      <c r="AW972" s="11" t="s">
        <v>5</v>
      </c>
      <c r="AX972" s="11" t="s">
        <v>85</v>
      </c>
      <c r="AY972" s="238" t="s">
        <v>141</v>
      </c>
    </row>
    <row r="973" s="12" customFormat="1">
      <c r="B973" s="239"/>
      <c r="C973" s="240"/>
      <c r="D973" s="209" t="s">
        <v>153</v>
      </c>
      <c r="E973" s="241" t="s">
        <v>21</v>
      </c>
      <c r="F973" s="242" t="s">
        <v>28</v>
      </c>
      <c r="G973" s="240"/>
      <c r="H973" s="243">
        <v>10</v>
      </c>
      <c r="I973" s="244"/>
      <c r="J973" s="244"/>
      <c r="K973" s="240"/>
      <c r="L973" s="240"/>
      <c r="M973" s="245"/>
      <c r="N973" s="246"/>
      <c r="O973" s="247"/>
      <c r="P973" s="247"/>
      <c r="Q973" s="247"/>
      <c r="R973" s="247"/>
      <c r="S973" s="247"/>
      <c r="T973" s="247"/>
      <c r="U973" s="247"/>
      <c r="V973" s="247"/>
      <c r="W973" s="247"/>
      <c r="X973" s="248"/>
      <c r="AT973" s="249" t="s">
        <v>153</v>
      </c>
      <c r="AU973" s="249" t="s">
        <v>23</v>
      </c>
      <c r="AV973" s="12" t="s">
        <v>94</v>
      </c>
      <c r="AW973" s="12" t="s">
        <v>5</v>
      </c>
      <c r="AX973" s="12" t="s">
        <v>23</v>
      </c>
      <c r="AY973" s="249" t="s">
        <v>141</v>
      </c>
    </row>
    <row r="974" s="1" customFormat="1" ht="16.5" customHeight="1">
      <c r="B974" s="37"/>
      <c r="C974" s="196" t="s">
        <v>1826</v>
      </c>
      <c r="D974" s="196" t="s">
        <v>137</v>
      </c>
      <c r="E974" s="197" t="s">
        <v>1827</v>
      </c>
      <c r="F974" s="198" t="s">
        <v>1828</v>
      </c>
      <c r="G974" s="199" t="s">
        <v>207</v>
      </c>
      <c r="H974" s="200">
        <v>231</v>
      </c>
      <c r="I974" s="201"/>
      <c r="J974" s="201"/>
      <c r="K974" s="202">
        <f>ROUND(P974*H974,2)</f>
        <v>0</v>
      </c>
      <c r="L974" s="198" t="s">
        <v>151</v>
      </c>
      <c r="M974" s="42"/>
      <c r="N974" s="203" t="s">
        <v>21</v>
      </c>
      <c r="O974" s="204" t="s">
        <v>54</v>
      </c>
      <c r="P974" s="205">
        <f>I974+J974</f>
        <v>0</v>
      </c>
      <c r="Q974" s="205">
        <f>ROUND(I974*H974,2)</f>
        <v>0</v>
      </c>
      <c r="R974" s="205">
        <f>ROUND(J974*H974,2)</f>
        <v>0</v>
      </c>
      <c r="S974" s="78"/>
      <c r="T974" s="206">
        <f>S974*H974</f>
        <v>0</v>
      </c>
      <c r="U974" s="206">
        <v>0</v>
      </c>
      <c r="V974" s="206">
        <f>U974*H974</f>
        <v>0</v>
      </c>
      <c r="W974" s="206">
        <v>0</v>
      </c>
      <c r="X974" s="207">
        <f>W974*H974</f>
        <v>0</v>
      </c>
      <c r="AR974" s="15" t="s">
        <v>529</v>
      </c>
      <c r="AT974" s="15" t="s">
        <v>137</v>
      </c>
      <c r="AU974" s="15" t="s">
        <v>23</v>
      </c>
      <c r="AY974" s="15" t="s">
        <v>141</v>
      </c>
      <c r="BE974" s="208">
        <f>IF(O974="základní",K974,0)</f>
        <v>0</v>
      </c>
      <c r="BF974" s="208">
        <f>IF(O974="snížená",K974,0)</f>
        <v>0</v>
      </c>
      <c r="BG974" s="208">
        <f>IF(O974="zákl. přenesená",K974,0)</f>
        <v>0</v>
      </c>
      <c r="BH974" s="208">
        <f>IF(O974="sníž. přenesená",K974,0)</f>
        <v>0</v>
      </c>
      <c r="BI974" s="208">
        <f>IF(O974="nulová",K974,0)</f>
        <v>0</v>
      </c>
      <c r="BJ974" s="15" t="s">
        <v>23</v>
      </c>
      <c r="BK974" s="208">
        <f>ROUND(P974*H974,2)</f>
        <v>0</v>
      </c>
      <c r="BL974" s="15" t="s">
        <v>529</v>
      </c>
      <c r="BM974" s="15" t="s">
        <v>1829</v>
      </c>
    </row>
    <row r="975" s="1" customFormat="1">
      <c r="B975" s="37"/>
      <c r="C975" s="38"/>
      <c r="D975" s="209" t="s">
        <v>143</v>
      </c>
      <c r="E975" s="38"/>
      <c r="F975" s="210" t="s">
        <v>1830</v>
      </c>
      <c r="G975" s="38"/>
      <c r="H975" s="38"/>
      <c r="I975" s="130"/>
      <c r="J975" s="130"/>
      <c r="K975" s="38"/>
      <c r="L975" s="38"/>
      <c r="M975" s="42"/>
      <c r="N975" s="211"/>
      <c r="O975" s="78"/>
      <c r="P975" s="78"/>
      <c r="Q975" s="78"/>
      <c r="R975" s="78"/>
      <c r="S975" s="78"/>
      <c r="T975" s="78"/>
      <c r="U975" s="78"/>
      <c r="V975" s="78"/>
      <c r="W975" s="78"/>
      <c r="X975" s="79"/>
      <c r="AT975" s="15" t="s">
        <v>143</v>
      </c>
      <c r="AU975" s="15" t="s">
        <v>23</v>
      </c>
    </row>
    <row r="976" s="11" customFormat="1">
      <c r="B976" s="229"/>
      <c r="C976" s="230"/>
      <c r="D976" s="209" t="s">
        <v>153</v>
      </c>
      <c r="E976" s="231" t="s">
        <v>21</v>
      </c>
      <c r="F976" s="232" t="s">
        <v>892</v>
      </c>
      <c r="G976" s="230"/>
      <c r="H976" s="231" t="s">
        <v>21</v>
      </c>
      <c r="I976" s="233"/>
      <c r="J976" s="233"/>
      <c r="K976" s="230"/>
      <c r="L976" s="230"/>
      <c r="M976" s="234"/>
      <c r="N976" s="235"/>
      <c r="O976" s="236"/>
      <c r="P976" s="236"/>
      <c r="Q976" s="236"/>
      <c r="R976" s="236"/>
      <c r="S976" s="236"/>
      <c r="T976" s="236"/>
      <c r="U976" s="236"/>
      <c r="V976" s="236"/>
      <c r="W976" s="236"/>
      <c r="X976" s="237"/>
      <c r="AT976" s="238" t="s">
        <v>153</v>
      </c>
      <c r="AU976" s="238" t="s">
        <v>23</v>
      </c>
      <c r="AV976" s="11" t="s">
        <v>23</v>
      </c>
      <c r="AW976" s="11" t="s">
        <v>5</v>
      </c>
      <c r="AX976" s="11" t="s">
        <v>85</v>
      </c>
      <c r="AY976" s="238" t="s">
        <v>141</v>
      </c>
    </row>
    <row r="977" s="11" customFormat="1">
      <c r="B977" s="229"/>
      <c r="C977" s="230"/>
      <c r="D977" s="209" t="s">
        <v>153</v>
      </c>
      <c r="E977" s="231" t="s">
        <v>21</v>
      </c>
      <c r="F977" s="232" t="s">
        <v>1831</v>
      </c>
      <c r="G977" s="230"/>
      <c r="H977" s="231" t="s">
        <v>21</v>
      </c>
      <c r="I977" s="233"/>
      <c r="J977" s="233"/>
      <c r="K977" s="230"/>
      <c r="L977" s="230"/>
      <c r="M977" s="234"/>
      <c r="N977" s="235"/>
      <c r="O977" s="236"/>
      <c r="P977" s="236"/>
      <c r="Q977" s="236"/>
      <c r="R977" s="236"/>
      <c r="S977" s="236"/>
      <c r="T977" s="236"/>
      <c r="U977" s="236"/>
      <c r="V977" s="236"/>
      <c r="W977" s="236"/>
      <c r="X977" s="237"/>
      <c r="AT977" s="238" t="s">
        <v>153</v>
      </c>
      <c r="AU977" s="238" t="s">
        <v>23</v>
      </c>
      <c r="AV977" s="11" t="s">
        <v>23</v>
      </c>
      <c r="AW977" s="11" t="s">
        <v>5</v>
      </c>
      <c r="AX977" s="11" t="s">
        <v>85</v>
      </c>
      <c r="AY977" s="238" t="s">
        <v>141</v>
      </c>
    </row>
    <row r="978" s="11" customFormat="1">
      <c r="B978" s="229"/>
      <c r="C978" s="230"/>
      <c r="D978" s="209" t="s">
        <v>153</v>
      </c>
      <c r="E978" s="231" t="s">
        <v>21</v>
      </c>
      <c r="F978" s="232" t="s">
        <v>1832</v>
      </c>
      <c r="G978" s="230"/>
      <c r="H978" s="231" t="s">
        <v>21</v>
      </c>
      <c r="I978" s="233"/>
      <c r="J978" s="233"/>
      <c r="K978" s="230"/>
      <c r="L978" s="230"/>
      <c r="M978" s="234"/>
      <c r="N978" s="235"/>
      <c r="O978" s="236"/>
      <c r="P978" s="236"/>
      <c r="Q978" s="236"/>
      <c r="R978" s="236"/>
      <c r="S978" s="236"/>
      <c r="T978" s="236"/>
      <c r="U978" s="236"/>
      <c r="V978" s="236"/>
      <c r="W978" s="236"/>
      <c r="X978" s="237"/>
      <c r="AT978" s="238" t="s">
        <v>153</v>
      </c>
      <c r="AU978" s="238" t="s">
        <v>23</v>
      </c>
      <c r="AV978" s="11" t="s">
        <v>23</v>
      </c>
      <c r="AW978" s="11" t="s">
        <v>5</v>
      </c>
      <c r="AX978" s="11" t="s">
        <v>85</v>
      </c>
      <c r="AY978" s="238" t="s">
        <v>141</v>
      </c>
    </row>
    <row r="979" s="12" customFormat="1">
      <c r="B979" s="239"/>
      <c r="C979" s="240"/>
      <c r="D979" s="209" t="s">
        <v>153</v>
      </c>
      <c r="E979" s="241" t="s">
        <v>21</v>
      </c>
      <c r="F979" s="242" t="s">
        <v>1225</v>
      </c>
      <c r="G979" s="240"/>
      <c r="H979" s="243">
        <v>125</v>
      </c>
      <c r="I979" s="244"/>
      <c r="J979" s="244"/>
      <c r="K979" s="240"/>
      <c r="L979" s="240"/>
      <c r="M979" s="245"/>
      <c r="N979" s="246"/>
      <c r="O979" s="247"/>
      <c r="P979" s="247"/>
      <c r="Q979" s="247"/>
      <c r="R979" s="247"/>
      <c r="S979" s="247"/>
      <c r="T979" s="247"/>
      <c r="U979" s="247"/>
      <c r="V979" s="247"/>
      <c r="W979" s="247"/>
      <c r="X979" s="248"/>
      <c r="AT979" s="249" t="s">
        <v>153</v>
      </c>
      <c r="AU979" s="249" t="s">
        <v>23</v>
      </c>
      <c r="AV979" s="12" t="s">
        <v>94</v>
      </c>
      <c r="AW979" s="12" t="s">
        <v>5</v>
      </c>
      <c r="AX979" s="12" t="s">
        <v>85</v>
      </c>
      <c r="AY979" s="249" t="s">
        <v>141</v>
      </c>
    </row>
    <row r="980" s="11" customFormat="1">
      <c r="B980" s="229"/>
      <c r="C980" s="230"/>
      <c r="D980" s="209" t="s">
        <v>153</v>
      </c>
      <c r="E980" s="231" t="s">
        <v>21</v>
      </c>
      <c r="F980" s="232" t="s">
        <v>924</v>
      </c>
      <c r="G980" s="230"/>
      <c r="H980" s="231" t="s">
        <v>21</v>
      </c>
      <c r="I980" s="233"/>
      <c r="J980" s="233"/>
      <c r="K980" s="230"/>
      <c r="L980" s="230"/>
      <c r="M980" s="234"/>
      <c r="N980" s="235"/>
      <c r="O980" s="236"/>
      <c r="P980" s="236"/>
      <c r="Q980" s="236"/>
      <c r="R980" s="236"/>
      <c r="S980" s="236"/>
      <c r="T980" s="236"/>
      <c r="U980" s="236"/>
      <c r="V980" s="236"/>
      <c r="W980" s="236"/>
      <c r="X980" s="237"/>
      <c r="AT980" s="238" t="s">
        <v>153</v>
      </c>
      <c r="AU980" s="238" t="s">
        <v>23</v>
      </c>
      <c r="AV980" s="11" t="s">
        <v>23</v>
      </c>
      <c r="AW980" s="11" t="s">
        <v>5</v>
      </c>
      <c r="AX980" s="11" t="s">
        <v>85</v>
      </c>
      <c r="AY980" s="238" t="s">
        <v>141</v>
      </c>
    </row>
    <row r="981" s="11" customFormat="1">
      <c r="B981" s="229"/>
      <c r="C981" s="230"/>
      <c r="D981" s="209" t="s">
        <v>153</v>
      </c>
      <c r="E981" s="231" t="s">
        <v>21</v>
      </c>
      <c r="F981" s="232" t="s">
        <v>1833</v>
      </c>
      <c r="G981" s="230"/>
      <c r="H981" s="231" t="s">
        <v>21</v>
      </c>
      <c r="I981" s="233"/>
      <c r="J981" s="233"/>
      <c r="K981" s="230"/>
      <c r="L981" s="230"/>
      <c r="M981" s="234"/>
      <c r="N981" s="235"/>
      <c r="O981" s="236"/>
      <c r="P981" s="236"/>
      <c r="Q981" s="236"/>
      <c r="R981" s="236"/>
      <c r="S981" s="236"/>
      <c r="T981" s="236"/>
      <c r="U981" s="236"/>
      <c r="V981" s="236"/>
      <c r="W981" s="236"/>
      <c r="X981" s="237"/>
      <c r="AT981" s="238" t="s">
        <v>153</v>
      </c>
      <c r="AU981" s="238" t="s">
        <v>23</v>
      </c>
      <c r="AV981" s="11" t="s">
        <v>23</v>
      </c>
      <c r="AW981" s="11" t="s">
        <v>5</v>
      </c>
      <c r="AX981" s="11" t="s">
        <v>85</v>
      </c>
      <c r="AY981" s="238" t="s">
        <v>141</v>
      </c>
    </row>
    <row r="982" s="12" customFormat="1">
      <c r="B982" s="239"/>
      <c r="C982" s="240"/>
      <c r="D982" s="209" t="s">
        <v>153</v>
      </c>
      <c r="E982" s="241" t="s">
        <v>21</v>
      </c>
      <c r="F982" s="242" t="s">
        <v>1834</v>
      </c>
      <c r="G982" s="240"/>
      <c r="H982" s="243">
        <v>106</v>
      </c>
      <c r="I982" s="244"/>
      <c r="J982" s="244"/>
      <c r="K982" s="240"/>
      <c r="L982" s="240"/>
      <c r="M982" s="245"/>
      <c r="N982" s="246"/>
      <c r="O982" s="247"/>
      <c r="P982" s="247"/>
      <c r="Q982" s="247"/>
      <c r="R982" s="247"/>
      <c r="S982" s="247"/>
      <c r="T982" s="247"/>
      <c r="U982" s="247"/>
      <c r="V982" s="247"/>
      <c r="W982" s="247"/>
      <c r="X982" s="248"/>
      <c r="AT982" s="249" t="s">
        <v>153</v>
      </c>
      <c r="AU982" s="249" t="s">
        <v>23</v>
      </c>
      <c r="AV982" s="12" t="s">
        <v>94</v>
      </c>
      <c r="AW982" s="12" t="s">
        <v>5</v>
      </c>
      <c r="AX982" s="12" t="s">
        <v>85</v>
      </c>
      <c r="AY982" s="249" t="s">
        <v>141</v>
      </c>
    </row>
    <row r="983" s="1" customFormat="1" ht="16.5" customHeight="1">
      <c r="B983" s="37"/>
      <c r="C983" s="196" t="s">
        <v>1835</v>
      </c>
      <c r="D983" s="196" t="s">
        <v>137</v>
      </c>
      <c r="E983" s="197" t="s">
        <v>1836</v>
      </c>
      <c r="F983" s="198" t="s">
        <v>1837</v>
      </c>
      <c r="G983" s="199" t="s">
        <v>207</v>
      </c>
      <c r="H983" s="200">
        <v>84</v>
      </c>
      <c r="I983" s="201"/>
      <c r="J983" s="201"/>
      <c r="K983" s="202">
        <f>ROUND(P983*H983,2)</f>
        <v>0</v>
      </c>
      <c r="L983" s="198" t="s">
        <v>151</v>
      </c>
      <c r="M983" s="42"/>
      <c r="N983" s="203" t="s">
        <v>21</v>
      </c>
      <c r="O983" s="204" t="s">
        <v>54</v>
      </c>
      <c r="P983" s="205">
        <f>I983+J983</f>
        <v>0</v>
      </c>
      <c r="Q983" s="205">
        <f>ROUND(I983*H983,2)</f>
        <v>0</v>
      </c>
      <c r="R983" s="205">
        <f>ROUND(J983*H983,2)</f>
        <v>0</v>
      </c>
      <c r="S983" s="78"/>
      <c r="T983" s="206">
        <f>S983*H983</f>
        <v>0</v>
      </c>
      <c r="U983" s="206">
        <v>0</v>
      </c>
      <c r="V983" s="206">
        <f>U983*H983</f>
        <v>0</v>
      </c>
      <c r="W983" s="206">
        <v>0</v>
      </c>
      <c r="X983" s="207">
        <f>W983*H983</f>
        <v>0</v>
      </c>
      <c r="AR983" s="15" t="s">
        <v>529</v>
      </c>
      <c r="AT983" s="15" t="s">
        <v>137</v>
      </c>
      <c r="AU983" s="15" t="s">
        <v>23</v>
      </c>
      <c r="AY983" s="15" t="s">
        <v>141</v>
      </c>
      <c r="BE983" s="208">
        <f>IF(O983="základní",K983,0)</f>
        <v>0</v>
      </c>
      <c r="BF983" s="208">
        <f>IF(O983="snížená",K983,0)</f>
        <v>0</v>
      </c>
      <c r="BG983" s="208">
        <f>IF(O983="zákl. přenesená",K983,0)</f>
        <v>0</v>
      </c>
      <c r="BH983" s="208">
        <f>IF(O983="sníž. přenesená",K983,0)</f>
        <v>0</v>
      </c>
      <c r="BI983" s="208">
        <f>IF(O983="nulová",K983,0)</f>
        <v>0</v>
      </c>
      <c r="BJ983" s="15" t="s">
        <v>23</v>
      </c>
      <c r="BK983" s="208">
        <f>ROUND(P983*H983,2)</f>
        <v>0</v>
      </c>
      <c r="BL983" s="15" t="s">
        <v>529</v>
      </c>
      <c r="BM983" s="15" t="s">
        <v>1838</v>
      </c>
    </row>
    <row r="984" s="1" customFormat="1">
      <c r="B984" s="37"/>
      <c r="C984" s="38"/>
      <c r="D984" s="209" t="s">
        <v>143</v>
      </c>
      <c r="E984" s="38"/>
      <c r="F984" s="210" t="s">
        <v>1839</v>
      </c>
      <c r="G984" s="38"/>
      <c r="H984" s="38"/>
      <c r="I984" s="130"/>
      <c r="J984" s="130"/>
      <c r="K984" s="38"/>
      <c r="L984" s="38"/>
      <c r="M984" s="42"/>
      <c r="N984" s="211"/>
      <c r="O984" s="78"/>
      <c r="P984" s="78"/>
      <c r="Q984" s="78"/>
      <c r="R984" s="78"/>
      <c r="S984" s="78"/>
      <c r="T984" s="78"/>
      <c r="U984" s="78"/>
      <c r="V984" s="78"/>
      <c r="W984" s="78"/>
      <c r="X984" s="79"/>
      <c r="AT984" s="15" t="s">
        <v>143</v>
      </c>
      <c r="AU984" s="15" t="s">
        <v>23</v>
      </c>
    </row>
    <row r="985" s="11" customFormat="1">
      <c r="B985" s="229"/>
      <c r="C985" s="230"/>
      <c r="D985" s="209" t="s">
        <v>153</v>
      </c>
      <c r="E985" s="231" t="s">
        <v>21</v>
      </c>
      <c r="F985" s="232" t="s">
        <v>924</v>
      </c>
      <c r="G985" s="230"/>
      <c r="H985" s="231" t="s">
        <v>21</v>
      </c>
      <c r="I985" s="233"/>
      <c r="J985" s="233"/>
      <c r="K985" s="230"/>
      <c r="L985" s="230"/>
      <c r="M985" s="234"/>
      <c r="N985" s="235"/>
      <c r="O985" s="236"/>
      <c r="P985" s="236"/>
      <c r="Q985" s="236"/>
      <c r="R985" s="236"/>
      <c r="S985" s="236"/>
      <c r="T985" s="236"/>
      <c r="U985" s="236"/>
      <c r="V985" s="236"/>
      <c r="W985" s="236"/>
      <c r="X985" s="237"/>
      <c r="AT985" s="238" t="s">
        <v>153</v>
      </c>
      <c r="AU985" s="238" t="s">
        <v>23</v>
      </c>
      <c r="AV985" s="11" t="s">
        <v>23</v>
      </c>
      <c r="AW985" s="11" t="s">
        <v>5</v>
      </c>
      <c r="AX985" s="11" t="s">
        <v>85</v>
      </c>
      <c r="AY985" s="238" t="s">
        <v>141</v>
      </c>
    </row>
    <row r="986" s="12" customFormat="1">
      <c r="B986" s="239"/>
      <c r="C986" s="240"/>
      <c r="D986" s="209" t="s">
        <v>153</v>
      </c>
      <c r="E986" s="241" t="s">
        <v>21</v>
      </c>
      <c r="F986" s="242" t="s">
        <v>1840</v>
      </c>
      <c r="G986" s="240"/>
      <c r="H986" s="243">
        <v>84</v>
      </c>
      <c r="I986" s="244"/>
      <c r="J986" s="244"/>
      <c r="K986" s="240"/>
      <c r="L986" s="240"/>
      <c r="M986" s="245"/>
      <c r="N986" s="246"/>
      <c r="O986" s="247"/>
      <c r="P986" s="247"/>
      <c r="Q986" s="247"/>
      <c r="R986" s="247"/>
      <c r="S986" s="247"/>
      <c r="T986" s="247"/>
      <c r="U986" s="247"/>
      <c r="V986" s="247"/>
      <c r="W986" s="247"/>
      <c r="X986" s="248"/>
      <c r="AT986" s="249" t="s">
        <v>153</v>
      </c>
      <c r="AU986" s="249" t="s">
        <v>23</v>
      </c>
      <c r="AV986" s="12" t="s">
        <v>94</v>
      </c>
      <c r="AW986" s="12" t="s">
        <v>5</v>
      </c>
      <c r="AX986" s="12" t="s">
        <v>23</v>
      </c>
      <c r="AY986" s="249" t="s">
        <v>141</v>
      </c>
    </row>
    <row r="987" s="1" customFormat="1" ht="16.5" customHeight="1">
      <c r="B987" s="37"/>
      <c r="C987" s="250" t="s">
        <v>1841</v>
      </c>
      <c r="D987" s="250" t="s">
        <v>249</v>
      </c>
      <c r="E987" s="251" t="s">
        <v>1842</v>
      </c>
      <c r="F987" s="252" t="s">
        <v>1843</v>
      </c>
      <c r="G987" s="253" t="s">
        <v>207</v>
      </c>
      <c r="H987" s="254">
        <v>90</v>
      </c>
      <c r="I987" s="255"/>
      <c r="J987" s="256"/>
      <c r="K987" s="257">
        <f>ROUND(P987*H987,2)</f>
        <v>0</v>
      </c>
      <c r="L987" s="252" t="s">
        <v>21</v>
      </c>
      <c r="M987" s="258"/>
      <c r="N987" s="259" t="s">
        <v>21</v>
      </c>
      <c r="O987" s="204" t="s">
        <v>54</v>
      </c>
      <c r="P987" s="205">
        <f>I987+J987</f>
        <v>0</v>
      </c>
      <c r="Q987" s="205">
        <f>ROUND(I987*H987,2)</f>
        <v>0</v>
      </c>
      <c r="R987" s="205">
        <f>ROUND(J987*H987,2)</f>
        <v>0</v>
      </c>
      <c r="S987" s="78"/>
      <c r="T987" s="206">
        <f>S987*H987</f>
        <v>0</v>
      </c>
      <c r="U987" s="206">
        <v>0.0066299999999999996</v>
      </c>
      <c r="V987" s="206">
        <f>U987*H987</f>
        <v>0.59670000000000001</v>
      </c>
      <c r="W987" s="206">
        <v>0</v>
      </c>
      <c r="X987" s="207">
        <f>W987*H987</f>
        <v>0</v>
      </c>
      <c r="AR987" s="15" t="s">
        <v>749</v>
      </c>
      <c r="AT987" s="15" t="s">
        <v>249</v>
      </c>
      <c r="AU987" s="15" t="s">
        <v>23</v>
      </c>
      <c r="AY987" s="15" t="s">
        <v>141</v>
      </c>
      <c r="BE987" s="208">
        <f>IF(O987="základní",K987,0)</f>
        <v>0</v>
      </c>
      <c r="BF987" s="208">
        <f>IF(O987="snížená",K987,0)</f>
        <v>0</v>
      </c>
      <c r="BG987" s="208">
        <f>IF(O987="zákl. přenesená",K987,0)</f>
        <v>0</v>
      </c>
      <c r="BH987" s="208">
        <f>IF(O987="sníž. přenesená",K987,0)</f>
        <v>0</v>
      </c>
      <c r="BI987" s="208">
        <f>IF(O987="nulová",K987,0)</f>
        <v>0</v>
      </c>
      <c r="BJ987" s="15" t="s">
        <v>23</v>
      </c>
      <c r="BK987" s="208">
        <f>ROUND(P987*H987,2)</f>
        <v>0</v>
      </c>
      <c r="BL987" s="15" t="s">
        <v>749</v>
      </c>
      <c r="BM987" s="15" t="s">
        <v>1844</v>
      </c>
    </row>
    <row r="988" s="1" customFormat="1">
      <c r="B988" s="37"/>
      <c r="C988" s="38"/>
      <c r="D988" s="209" t="s">
        <v>143</v>
      </c>
      <c r="E988" s="38"/>
      <c r="F988" s="210" t="s">
        <v>1843</v>
      </c>
      <c r="G988" s="38"/>
      <c r="H988" s="38"/>
      <c r="I988" s="130"/>
      <c r="J988" s="130"/>
      <c r="K988" s="38"/>
      <c r="L988" s="38"/>
      <c r="M988" s="42"/>
      <c r="N988" s="211"/>
      <c r="O988" s="78"/>
      <c r="P988" s="78"/>
      <c r="Q988" s="78"/>
      <c r="R988" s="78"/>
      <c r="S988" s="78"/>
      <c r="T988" s="78"/>
      <c r="U988" s="78"/>
      <c r="V988" s="78"/>
      <c r="W988" s="78"/>
      <c r="X988" s="79"/>
      <c r="AT988" s="15" t="s">
        <v>143</v>
      </c>
      <c r="AU988" s="15" t="s">
        <v>23</v>
      </c>
    </row>
    <row r="989" s="11" customFormat="1">
      <c r="B989" s="229"/>
      <c r="C989" s="230"/>
      <c r="D989" s="209" t="s">
        <v>153</v>
      </c>
      <c r="E989" s="231" t="s">
        <v>21</v>
      </c>
      <c r="F989" s="232" t="s">
        <v>924</v>
      </c>
      <c r="G989" s="230"/>
      <c r="H989" s="231" t="s">
        <v>21</v>
      </c>
      <c r="I989" s="233"/>
      <c r="J989" s="233"/>
      <c r="K989" s="230"/>
      <c r="L989" s="230"/>
      <c r="M989" s="234"/>
      <c r="N989" s="235"/>
      <c r="O989" s="236"/>
      <c r="P989" s="236"/>
      <c r="Q989" s="236"/>
      <c r="R989" s="236"/>
      <c r="S989" s="236"/>
      <c r="T989" s="236"/>
      <c r="U989" s="236"/>
      <c r="V989" s="236"/>
      <c r="W989" s="236"/>
      <c r="X989" s="237"/>
      <c r="AT989" s="238" t="s">
        <v>153</v>
      </c>
      <c r="AU989" s="238" t="s">
        <v>23</v>
      </c>
      <c r="AV989" s="11" t="s">
        <v>23</v>
      </c>
      <c r="AW989" s="11" t="s">
        <v>5</v>
      </c>
      <c r="AX989" s="11" t="s">
        <v>85</v>
      </c>
      <c r="AY989" s="238" t="s">
        <v>141</v>
      </c>
    </row>
    <row r="990" s="12" customFormat="1">
      <c r="B990" s="239"/>
      <c r="C990" s="240"/>
      <c r="D990" s="209" t="s">
        <v>153</v>
      </c>
      <c r="E990" s="241" t="s">
        <v>21</v>
      </c>
      <c r="F990" s="242" t="s">
        <v>1845</v>
      </c>
      <c r="G990" s="240"/>
      <c r="H990" s="243">
        <v>90</v>
      </c>
      <c r="I990" s="244"/>
      <c r="J990" s="244"/>
      <c r="K990" s="240"/>
      <c r="L990" s="240"/>
      <c r="M990" s="245"/>
      <c r="N990" s="246"/>
      <c r="O990" s="247"/>
      <c r="P990" s="247"/>
      <c r="Q990" s="247"/>
      <c r="R990" s="247"/>
      <c r="S990" s="247"/>
      <c r="T990" s="247"/>
      <c r="U990" s="247"/>
      <c r="V990" s="247"/>
      <c r="W990" s="247"/>
      <c r="X990" s="248"/>
      <c r="AT990" s="249" t="s">
        <v>153</v>
      </c>
      <c r="AU990" s="249" t="s">
        <v>23</v>
      </c>
      <c r="AV990" s="12" t="s">
        <v>94</v>
      </c>
      <c r="AW990" s="12" t="s">
        <v>5</v>
      </c>
      <c r="AX990" s="12" t="s">
        <v>23</v>
      </c>
      <c r="AY990" s="249" t="s">
        <v>141</v>
      </c>
    </row>
    <row r="991" s="1" customFormat="1" ht="16.5" customHeight="1">
      <c r="B991" s="37"/>
      <c r="C991" s="196" t="s">
        <v>1846</v>
      </c>
      <c r="D991" s="196" t="s">
        <v>137</v>
      </c>
      <c r="E991" s="197" t="s">
        <v>1847</v>
      </c>
      <c r="F991" s="198" t="s">
        <v>1848</v>
      </c>
      <c r="G991" s="199" t="s">
        <v>207</v>
      </c>
      <c r="H991" s="200">
        <v>218</v>
      </c>
      <c r="I991" s="201"/>
      <c r="J991" s="201"/>
      <c r="K991" s="202">
        <f>ROUND(P991*H991,2)</f>
        <v>0</v>
      </c>
      <c r="L991" s="198" t="s">
        <v>151</v>
      </c>
      <c r="M991" s="42"/>
      <c r="N991" s="203" t="s">
        <v>21</v>
      </c>
      <c r="O991" s="204" t="s">
        <v>54</v>
      </c>
      <c r="P991" s="205">
        <f>I991+J991</f>
        <v>0</v>
      </c>
      <c r="Q991" s="205">
        <f>ROUND(I991*H991,2)</f>
        <v>0</v>
      </c>
      <c r="R991" s="205">
        <f>ROUND(J991*H991,2)</f>
        <v>0</v>
      </c>
      <c r="S991" s="78"/>
      <c r="T991" s="206">
        <f>S991*H991</f>
        <v>0</v>
      </c>
      <c r="U991" s="206">
        <v>0.20300000000000001</v>
      </c>
      <c r="V991" s="206">
        <f>U991*H991</f>
        <v>44.254000000000005</v>
      </c>
      <c r="W991" s="206">
        <v>0</v>
      </c>
      <c r="X991" s="207">
        <f>W991*H991</f>
        <v>0</v>
      </c>
      <c r="AR991" s="15" t="s">
        <v>529</v>
      </c>
      <c r="AT991" s="15" t="s">
        <v>137</v>
      </c>
      <c r="AU991" s="15" t="s">
        <v>23</v>
      </c>
      <c r="AY991" s="15" t="s">
        <v>141</v>
      </c>
      <c r="BE991" s="208">
        <f>IF(O991="základní",K991,0)</f>
        <v>0</v>
      </c>
      <c r="BF991" s="208">
        <f>IF(O991="snížená",K991,0)</f>
        <v>0</v>
      </c>
      <c r="BG991" s="208">
        <f>IF(O991="zákl. přenesená",K991,0)</f>
        <v>0</v>
      </c>
      <c r="BH991" s="208">
        <f>IF(O991="sníž. přenesená",K991,0)</f>
        <v>0</v>
      </c>
      <c r="BI991" s="208">
        <f>IF(O991="nulová",K991,0)</f>
        <v>0</v>
      </c>
      <c r="BJ991" s="15" t="s">
        <v>23</v>
      </c>
      <c r="BK991" s="208">
        <f>ROUND(P991*H991,2)</f>
        <v>0</v>
      </c>
      <c r="BL991" s="15" t="s">
        <v>529</v>
      </c>
      <c r="BM991" s="15" t="s">
        <v>1849</v>
      </c>
    </row>
    <row r="992" s="1" customFormat="1">
      <c r="B992" s="37"/>
      <c r="C992" s="38"/>
      <c r="D992" s="209" t="s">
        <v>143</v>
      </c>
      <c r="E992" s="38"/>
      <c r="F992" s="210" t="s">
        <v>1850</v>
      </c>
      <c r="G992" s="38"/>
      <c r="H992" s="38"/>
      <c r="I992" s="130"/>
      <c r="J992" s="130"/>
      <c r="K992" s="38"/>
      <c r="L992" s="38"/>
      <c r="M992" s="42"/>
      <c r="N992" s="211"/>
      <c r="O992" s="78"/>
      <c r="P992" s="78"/>
      <c r="Q992" s="78"/>
      <c r="R992" s="78"/>
      <c r="S992" s="78"/>
      <c r="T992" s="78"/>
      <c r="U992" s="78"/>
      <c r="V992" s="78"/>
      <c r="W992" s="78"/>
      <c r="X992" s="79"/>
      <c r="AT992" s="15" t="s">
        <v>143</v>
      </c>
      <c r="AU992" s="15" t="s">
        <v>23</v>
      </c>
    </row>
    <row r="993" s="11" customFormat="1">
      <c r="B993" s="229"/>
      <c r="C993" s="230"/>
      <c r="D993" s="209" t="s">
        <v>153</v>
      </c>
      <c r="E993" s="231" t="s">
        <v>21</v>
      </c>
      <c r="F993" s="232" t="s">
        <v>924</v>
      </c>
      <c r="G993" s="230"/>
      <c r="H993" s="231" t="s">
        <v>21</v>
      </c>
      <c r="I993" s="233"/>
      <c r="J993" s="233"/>
      <c r="K993" s="230"/>
      <c r="L993" s="230"/>
      <c r="M993" s="234"/>
      <c r="N993" s="235"/>
      <c r="O993" s="236"/>
      <c r="P993" s="236"/>
      <c r="Q993" s="236"/>
      <c r="R993" s="236"/>
      <c r="S993" s="236"/>
      <c r="T993" s="236"/>
      <c r="U993" s="236"/>
      <c r="V993" s="236"/>
      <c r="W993" s="236"/>
      <c r="X993" s="237"/>
      <c r="AT993" s="238" t="s">
        <v>153</v>
      </c>
      <c r="AU993" s="238" t="s">
        <v>23</v>
      </c>
      <c r="AV993" s="11" t="s">
        <v>23</v>
      </c>
      <c r="AW993" s="11" t="s">
        <v>5</v>
      </c>
      <c r="AX993" s="11" t="s">
        <v>85</v>
      </c>
      <c r="AY993" s="238" t="s">
        <v>141</v>
      </c>
    </row>
    <row r="994" s="12" customFormat="1">
      <c r="B994" s="239"/>
      <c r="C994" s="240"/>
      <c r="D994" s="209" t="s">
        <v>153</v>
      </c>
      <c r="E994" s="241" t="s">
        <v>21</v>
      </c>
      <c r="F994" s="242" t="s">
        <v>1851</v>
      </c>
      <c r="G994" s="240"/>
      <c r="H994" s="243">
        <v>218</v>
      </c>
      <c r="I994" s="244"/>
      <c r="J994" s="244"/>
      <c r="K994" s="240"/>
      <c r="L994" s="240"/>
      <c r="M994" s="245"/>
      <c r="N994" s="246"/>
      <c r="O994" s="247"/>
      <c r="P994" s="247"/>
      <c r="Q994" s="247"/>
      <c r="R994" s="247"/>
      <c r="S994" s="247"/>
      <c r="T994" s="247"/>
      <c r="U994" s="247"/>
      <c r="V994" s="247"/>
      <c r="W994" s="247"/>
      <c r="X994" s="248"/>
      <c r="AT994" s="249" t="s">
        <v>153</v>
      </c>
      <c r="AU994" s="249" t="s">
        <v>23</v>
      </c>
      <c r="AV994" s="12" t="s">
        <v>94</v>
      </c>
      <c r="AW994" s="12" t="s">
        <v>5</v>
      </c>
      <c r="AX994" s="12" t="s">
        <v>23</v>
      </c>
      <c r="AY994" s="249" t="s">
        <v>141</v>
      </c>
    </row>
    <row r="995" s="1" customFormat="1" ht="16.5" customHeight="1">
      <c r="B995" s="37"/>
      <c r="C995" s="196" t="s">
        <v>1852</v>
      </c>
      <c r="D995" s="196" t="s">
        <v>137</v>
      </c>
      <c r="E995" s="197" t="s">
        <v>1853</v>
      </c>
      <c r="F995" s="198" t="s">
        <v>1854</v>
      </c>
      <c r="G995" s="199" t="s">
        <v>427</v>
      </c>
      <c r="H995" s="200">
        <v>15</v>
      </c>
      <c r="I995" s="201"/>
      <c r="J995" s="201"/>
      <c r="K995" s="202">
        <f>ROUND(P995*H995,2)</f>
        <v>0</v>
      </c>
      <c r="L995" s="198" t="s">
        <v>151</v>
      </c>
      <c r="M995" s="42"/>
      <c r="N995" s="203" t="s">
        <v>21</v>
      </c>
      <c r="O995" s="204" t="s">
        <v>54</v>
      </c>
      <c r="P995" s="205">
        <f>I995+J995</f>
        <v>0</v>
      </c>
      <c r="Q995" s="205">
        <f>ROUND(I995*H995,2)</f>
        <v>0</v>
      </c>
      <c r="R995" s="205">
        <f>ROUND(J995*H995,2)</f>
        <v>0</v>
      </c>
      <c r="S995" s="78"/>
      <c r="T995" s="206">
        <f>S995*H995</f>
        <v>0</v>
      </c>
      <c r="U995" s="206">
        <v>0.0076</v>
      </c>
      <c r="V995" s="206">
        <f>U995*H995</f>
        <v>0.114</v>
      </c>
      <c r="W995" s="206">
        <v>0</v>
      </c>
      <c r="X995" s="207">
        <f>W995*H995</f>
        <v>0</v>
      </c>
      <c r="AR995" s="15" t="s">
        <v>529</v>
      </c>
      <c r="AT995" s="15" t="s">
        <v>137</v>
      </c>
      <c r="AU995" s="15" t="s">
        <v>23</v>
      </c>
      <c r="AY995" s="15" t="s">
        <v>141</v>
      </c>
      <c r="BE995" s="208">
        <f>IF(O995="základní",K995,0)</f>
        <v>0</v>
      </c>
      <c r="BF995" s="208">
        <f>IF(O995="snížená",K995,0)</f>
        <v>0</v>
      </c>
      <c r="BG995" s="208">
        <f>IF(O995="zákl. přenesená",K995,0)</f>
        <v>0</v>
      </c>
      <c r="BH995" s="208">
        <f>IF(O995="sníž. přenesená",K995,0)</f>
        <v>0</v>
      </c>
      <c r="BI995" s="208">
        <f>IF(O995="nulová",K995,0)</f>
        <v>0</v>
      </c>
      <c r="BJ995" s="15" t="s">
        <v>23</v>
      </c>
      <c r="BK995" s="208">
        <f>ROUND(P995*H995,2)</f>
        <v>0</v>
      </c>
      <c r="BL995" s="15" t="s">
        <v>529</v>
      </c>
      <c r="BM995" s="15" t="s">
        <v>1855</v>
      </c>
    </row>
    <row r="996" s="1" customFormat="1">
      <c r="B996" s="37"/>
      <c r="C996" s="38"/>
      <c r="D996" s="209" t="s">
        <v>143</v>
      </c>
      <c r="E996" s="38"/>
      <c r="F996" s="210" t="s">
        <v>1856</v>
      </c>
      <c r="G996" s="38"/>
      <c r="H996" s="38"/>
      <c r="I996" s="130"/>
      <c r="J996" s="130"/>
      <c r="K996" s="38"/>
      <c r="L996" s="38"/>
      <c r="M996" s="42"/>
      <c r="N996" s="211"/>
      <c r="O996" s="78"/>
      <c r="P996" s="78"/>
      <c r="Q996" s="78"/>
      <c r="R996" s="78"/>
      <c r="S996" s="78"/>
      <c r="T996" s="78"/>
      <c r="U996" s="78"/>
      <c r="V996" s="78"/>
      <c r="W996" s="78"/>
      <c r="X996" s="79"/>
      <c r="AT996" s="15" t="s">
        <v>143</v>
      </c>
      <c r="AU996" s="15" t="s">
        <v>23</v>
      </c>
    </row>
    <row r="997" s="11" customFormat="1">
      <c r="B997" s="229"/>
      <c r="C997" s="230"/>
      <c r="D997" s="209" t="s">
        <v>153</v>
      </c>
      <c r="E997" s="231" t="s">
        <v>21</v>
      </c>
      <c r="F997" s="232" t="s">
        <v>1857</v>
      </c>
      <c r="G997" s="230"/>
      <c r="H997" s="231" t="s">
        <v>21</v>
      </c>
      <c r="I997" s="233"/>
      <c r="J997" s="233"/>
      <c r="K997" s="230"/>
      <c r="L997" s="230"/>
      <c r="M997" s="234"/>
      <c r="N997" s="235"/>
      <c r="O997" s="236"/>
      <c r="P997" s="236"/>
      <c r="Q997" s="236"/>
      <c r="R997" s="236"/>
      <c r="S997" s="236"/>
      <c r="T997" s="236"/>
      <c r="U997" s="236"/>
      <c r="V997" s="236"/>
      <c r="W997" s="236"/>
      <c r="X997" s="237"/>
      <c r="AT997" s="238" t="s">
        <v>153</v>
      </c>
      <c r="AU997" s="238" t="s">
        <v>23</v>
      </c>
      <c r="AV997" s="11" t="s">
        <v>23</v>
      </c>
      <c r="AW997" s="11" t="s">
        <v>5</v>
      </c>
      <c r="AX997" s="11" t="s">
        <v>85</v>
      </c>
      <c r="AY997" s="238" t="s">
        <v>141</v>
      </c>
    </row>
    <row r="998" s="12" customFormat="1">
      <c r="B998" s="239"/>
      <c r="C998" s="240"/>
      <c r="D998" s="209" t="s">
        <v>153</v>
      </c>
      <c r="E998" s="241" t="s">
        <v>21</v>
      </c>
      <c r="F998" s="242" t="s">
        <v>9</v>
      </c>
      <c r="G998" s="240"/>
      <c r="H998" s="243">
        <v>15</v>
      </c>
      <c r="I998" s="244"/>
      <c r="J998" s="244"/>
      <c r="K998" s="240"/>
      <c r="L998" s="240"/>
      <c r="M998" s="245"/>
      <c r="N998" s="246"/>
      <c r="O998" s="247"/>
      <c r="P998" s="247"/>
      <c r="Q998" s="247"/>
      <c r="R998" s="247"/>
      <c r="S998" s="247"/>
      <c r="T998" s="247"/>
      <c r="U998" s="247"/>
      <c r="V998" s="247"/>
      <c r="W998" s="247"/>
      <c r="X998" s="248"/>
      <c r="AT998" s="249" t="s">
        <v>153</v>
      </c>
      <c r="AU998" s="249" t="s">
        <v>23</v>
      </c>
      <c r="AV998" s="12" t="s">
        <v>94</v>
      </c>
      <c r="AW998" s="12" t="s">
        <v>5</v>
      </c>
      <c r="AX998" s="12" t="s">
        <v>23</v>
      </c>
      <c r="AY998" s="249" t="s">
        <v>141</v>
      </c>
    </row>
    <row r="999" s="1" customFormat="1" ht="16.5" customHeight="1">
      <c r="B999" s="37"/>
      <c r="C999" s="196" t="s">
        <v>1858</v>
      </c>
      <c r="D999" s="196" t="s">
        <v>137</v>
      </c>
      <c r="E999" s="197" t="s">
        <v>1859</v>
      </c>
      <c r="F999" s="198" t="s">
        <v>1860</v>
      </c>
      <c r="G999" s="199" t="s">
        <v>207</v>
      </c>
      <c r="H999" s="200">
        <v>20</v>
      </c>
      <c r="I999" s="201"/>
      <c r="J999" s="201"/>
      <c r="K999" s="202">
        <f>ROUND(P999*H999,2)</f>
        <v>0</v>
      </c>
      <c r="L999" s="198" t="s">
        <v>151</v>
      </c>
      <c r="M999" s="42"/>
      <c r="N999" s="203" t="s">
        <v>21</v>
      </c>
      <c r="O999" s="204" t="s">
        <v>54</v>
      </c>
      <c r="P999" s="205">
        <f>I999+J999</f>
        <v>0</v>
      </c>
      <c r="Q999" s="205">
        <f>ROUND(I999*H999,2)</f>
        <v>0</v>
      </c>
      <c r="R999" s="205">
        <f>ROUND(J999*H999,2)</f>
        <v>0</v>
      </c>
      <c r="S999" s="78"/>
      <c r="T999" s="206">
        <f>S999*H999</f>
        <v>0</v>
      </c>
      <c r="U999" s="206">
        <v>0.0019</v>
      </c>
      <c r="V999" s="206">
        <f>U999*H999</f>
        <v>0.037999999999999999</v>
      </c>
      <c r="W999" s="206">
        <v>0</v>
      </c>
      <c r="X999" s="207">
        <f>W999*H999</f>
        <v>0</v>
      </c>
      <c r="AR999" s="15" t="s">
        <v>529</v>
      </c>
      <c r="AT999" s="15" t="s">
        <v>137</v>
      </c>
      <c r="AU999" s="15" t="s">
        <v>23</v>
      </c>
      <c r="AY999" s="15" t="s">
        <v>141</v>
      </c>
      <c r="BE999" s="208">
        <f>IF(O999="základní",K999,0)</f>
        <v>0</v>
      </c>
      <c r="BF999" s="208">
        <f>IF(O999="snížená",K999,0)</f>
        <v>0</v>
      </c>
      <c r="BG999" s="208">
        <f>IF(O999="zákl. přenesená",K999,0)</f>
        <v>0</v>
      </c>
      <c r="BH999" s="208">
        <f>IF(O999="sníž. přenesená",K999,0)</f>
        <v>0</v>
      </c>
      <c r="BI999" s="208">
        <f>IF(O999="nulová",K999,0)</f>
        <v>0</v>
      </c>
      <c r="BJ999" s="15" t="s">
        <v>23</v>
      </c>
      <c r="BK999" s="208">
        <f>ROUND(P999*H999,2)</f>
        <v>0</v>
      </c>
      <c r="BL999" s="15" t="s">
        <v>529</v>
      </c>
      <c r="BM999" s="15" t="s">
        <v>1861</v>
      </c>
    </row>
    <row r="1000" s="1" customFormat="1">
      <c r="B1000" s="37"/>
      <c r="C1000" s="38"/>
      <c r="D1000" s="209" t="s">
        <v>143</v>
      </c>
      <c r="E1000" s="38"/>
      <c r="F1000" s="210" t="s">
        <v>1862</v>
      </c>
      <c r="G1000" s="38"/>
      <c r="H1000" s="38"/>
      <c r="I1000" s="130"/>
      <c r="J1000" s="130"/>
      <c r="K1000" s="38"/>
      <c r="L1000" s="38"/>
      <c r="M1000" s="42"/>
      <c r="N1000" s="211"/>
      <c r="O1000" s="78"/>
      <c r="P1000" s="78"/>
      <c r="Q1000" s="78"/>
      <c r="R1000" s="78"/>
      <c r="S1000" s="78"/>
      <c r="T1000" s="78"/>
      <c r="U1000" s="78"/>
      <c r="V1000" s="78"/>
      <c r="W1000" s="78"/>
      <c r="X1000" s="79"/>
      <c r="AT1000" s="15" t="s">
        <v>143</v>
      </c>
      <c r="AU1000" s="15" t="s">
        <v>23</v>
      </c>
    </row>
    <row r="1001" s="11" customFormat="1">
      <c r="B1001" s="229"/>
      <c r="C1001" s="230"/>
      <c r="D1001" s="209" t="s">
        <v>153</v>
      </c>
      <c r="E1001" s="231" t="s">
        <v>21</v>
      </c>
      <c r="F1001" s="232" t="s">
        <v>1857</v>
      </c>
      <c r="G1001" s="230"/>
      <c r="H1001" s="231" t="s">
        <v>21</v>
      </c>
      <c r="I1001" s="233"/>
      <c r="J1001" s="233"/>
      <c r="K1001" s="230"/>
      <c r="L1001" s="230"/>
      <c r="M1001" s="234"/>
      <c r="N1001" s="235"/>
      <c r="O1001" s="236"/>
      <c r="P1001" s="236"/>
      <c r="Q1001" s="236"/>
      <c r="R1001" s="236"/>
      <c r="S1001" s="236"/>
      <c r="T1001" s="236"/>
      <c r="U1001" s="236"/>
      <c r="V1001" s="236"/>
      <c r="W1001" s="236"/>
      <c r="X1001" s="237"/>
      <c r="AT1001" s="238" t="s">
        <v>153</v>
      </c>
      <c r="AU1001" s="238" t="s">
        <v>23</v>
      </c>
      <c r="AV1001" s="11" t="s">
        <v>23</v>
      </c>
      <c r="AW1001" s="11" t="s">
        <v>5</v>
      </c>
      <c r="AX1001" s="11" t="s">
        <v>85</v>
      </c>
      <c r="AY1001" s="238" t="s">
        <v>141</v>
      </c>
    </row>
    <row r="1002" s="12" customFormat="1">
      <c r="B1002" s="239"/>
      <c r="C1002" s="240"/>
      <c r="D1002" s="209" t="s">
        <v>153</v>
      </c>
      <c r="E1002" s="241" t="s">
        <v>21</v>
      </c>
      <c r="F1002" s="242" t="s">
        <v>285</v>
      </c>
      <c r="G1002" s="240"/>
      <c r="H1002" s="243">
        <v>20</v>
      </c>
      <c r="I1002" s="244"/>
      <c r="J1002" s="244"/>
      <c r="K1002" s="240"/>
      <c r="L1002" s="240"/>
      <c r="M1002" s="245"/>
      <c r="N1002" s="246"/>
      <c r="O1002" s="247"/>
      <c r="P1002" s="247"/>
      <c r="Q1002" s="247"/>
      <c r="R1002" s="247"/>
      <c r="S1002" s="247"/>
      <c r="T1002" s="247"/>
      <c r="U1002" s="247"/>
      <c r="V1002" s="247"/>
      <c r="W1002" s="247"/>
      <c r="X1002" s="248"/>
      <c r="AT1002" s="249" t="s">
        <v>153</v>
      </c>
      <c r="AU1002" s="249" t="s">
        <v>23</v>
      </c>
      <c r="AV1002" s="12" t="s">
        <v>94</v>
      </c>
      <c r="AW1002" s="12" t="s">
        <v>5</v>
      </c>
      <c r="AX1002" s="12" t="s">
        <v>23</v>
      </c>
      <c r="AY1002" s="249" t="s">
        <v>141</v>
      </c>
    </row>
    <row r="1003" s="1" customFormat="1" ht="16.5" customHeight="1">
      <c r="B1003" s="37"/>
      <c r="C1003" s="196" t="s">
        <v>1863</v>
      </c>
      <c r="D1003" s="196" t="s">
        <v>137</v>
      </c>
      <c r="E1003" s="197" t="s">
        <v>1864</v>
      </c>
      <c r="F1003" s="198" t="s">
        <v>1865</v>
      </c>
      <c r="G1003" s="199" t="s">
        <v>207</v>
      </c>
      <c r="H1003" s="200">
        <v>228.90000000000001</v>
      </c>
      <c r="I1003" s="201"/>
      <c r="J1003" s="201"/>
      <c r="K1003" s="202">
        <f>ROUND(P1003*H1003,2)</f>
        <v>0</v>
      </c>
      <c r="L1003" s="198" t="s">
        <v>151</v>
      </c>
      <c r="M1003" s="42"/>
      <c r="N1003" s="203" t="s">
        <v>21</v>
      </c>
      <c r="O1003" s="204" t="s">
        <v>54</v>
      </c>
      <c r="P1003" s="205">
        <f>I1003+J1003</f>
        <v>0</v>
      </c>
      <c r="Q1003" s="205">
        <f>ROUND(I1003*H1003,2)</f>
        <v>0</v>
      </c>
      <c r="R1003" s="205">
        <f>ROUND(J1003*H1003,2)</f>
        <v>0</v>
      </c>
      <c r="S1003" s="78"/>
      <c r="T1003" s="206">
        <f>S1003*H1003</f>
        <v>0</v>
      </c>
      <c r="U1003" s="206">
        <v>9.0000000000000006E-05</v>
      </c>
      <c r="V1003" s="206">
        <f>U1003*H1003</f>
        <v>0.020601000000000001</v>
      </c>
      <c r="W1003" s="206">
        <v>0</v>
      </c>
      <c r="X1003" s="207">
        <f>W1003*H1003</f>
        <v>0</v>
      </c>
      <c r="AR1003" s="15" t="s">
        <v>529</v>
      </c>
      <c r="AT1003" s="15" t="s">
        <v>137</v>
      </c>
      <c r="AU1003" s="15" t="s">
        <v>23</v>
      </c>
      <c r="AY1003" s="15" t="s">
        <v>141</v>
      </c>
      <c r="BE1003" s="208">
        <f>IF(O1003="základní",K1003,0)</f>
        <v>0</v>
      </c>
      <c r="BF1003" s="208">
        <f>IF(O1003="snížená",K1003,0)</f>
        <v>0</v>
      </c>
      <c r="BG1003" s="208">
        <f>IF(O1003="zákl. přenesená",K1003,0)</f>
        <v>0</v>
      </c>
      <c r="BH1003" s="208">
        <f>IF(O1003="sníž. přenesená",K1003,0)</f>
        <v>0</v>
      </c>
      <c r="BI1003" s="208">
        <f>IF(O1003="nulová",K1003,0)</f>
        <v>0</v>
      </c>
      <c r="BJ1003" s="15" t="s">
        <v>23</v>
      </c>
      <c r="BK1003" s="208">
        <f>ROUND(P1003*H1003,2)</f>
        <v>0</v>
      </c>
      <c r="BL1003" s="15" t="s">
        <v>529</v>
      </c>
      <c r="BM1003" s="15" t="s">
        <v>1866</v>
      </c>
    </row>
    <row r="1004" s="1" customFormat="1">
      <c r="B1004" s="37"/>
      <c r="C1004" s="38"/>
      <c r="D1004" s="209" t="s">
        <v>143</v>
      </c>
      <c r="E1004" s="38"/>
      <c r="F1004" s="210" t="s">
        <v>1867</v>
      </c>
      <c r="G1004" s="38"/>
      <c r="H1004" s="38"/>
      <c r="I1004" s="130"/>
      <c r="J1004" s="130"/>
      <c r="K1004" s="38"/>
      <c r="L1004" s="38"/>
      <c r="M1004" s="42"/>
      <c r="N1004" s="211"/>
      <c r="O1004" s="78"/>
      <c r="P1004" s="78"/>
      <c r="Q1004" s="78"/>
      <c r="R1004" s="78"/>
      <c r="S1004" s="78"/>
      <c r="T1004" s="78"/>
      <c r="U1004" s="78"/>
      <c r="V1004" s="78"/>
      <c r="W1004" s="78"/>
      <c r="X1004" s="79"/>
      <c r="AT1004" s="15" t="s">
        <v>143</v>
      </c>
      <c r="AU1004" s="15" t="s">
        <v>23</v>
      </c>
    </row>
    <row r="1005" s="11" customFormat="1">
      <c r="B1005" s="229"/>
      <c r="C1005" s="230"/>
      <c r="D1005" s="209" t="s">
        <v>153</v>
      </c>
      <c r="E1005" s="231" t="s">
        <v>21</v>
      </c>
      <c r="F1005" s="232" t="s">
        <v>924</v>
      </c>
      <c r="G1005" s="230"/>
      <c r="H1005" s="231" t="s">
        <v>21</v>
      </c>
      <c r="I1005" s="233"/>
      <c r="J1005" s="233"/>
      <c r="K1005" s="230"/>
      <c r="L1005" s="230"/>
      <c r="M1005" s="234"/>
      <c r="N1005" s="235"/>
      <c r="O1005" s="236"/>
      <c r="P1005" s="236"/>
      <c r="Q1005" s="236"/>
      <c r="R1005" s="236"/>
      <c r="S1005" s="236"/>
      <c r="T1005" s="236"/>
      <c r="U1005" s="236"/>
      <c r="V1005" s="236"/>
      <c r="W1005" s="236"/>
      <c r="X1005" s="237"/>
      <c r="AT1005" s="238" t="s">
        <v>153</v>
      </c>
      <c r="AU1005" s="238" t="s">
        <v>23</v>
      </c>
      <c r="AV1005" s="11" t="s">
        <v>23</v>
      </c>
      <c r="AW1005" s="11" t="s">
        <v>5</v>
      </c>
      <c r="AX1005" s="11" t="s">
        <v>85</v>
      </c>
      <c r="AY1005" s="238" t="s">
        <v>141</v>
      </c>
    </row>
    <row r="1006" s="11" customFormat="1">
      <c r="B1006" s="229"/>
      <c r="C1006" s="230"/>
      <c r="D1006" s="209" t="s">
        <v>153</v>
      </c>
      <c r="E1006" s="231" t="s">
        <v>21</v>
      </c>
      <c r="F1006" s="232" t="s">
        <v>1868</v>
      </c>
      <c r="G1006" s="230"/>
      <c r="H1006" s="231" t="s">
        <v>21</v>
      </c>
      <c r="I1006" s="233"/>
      <c r="J1006" s="233"/>
      <c r="K1006" s="230"/>
      <c r="L1006" s="230"/>
      <c r="M1006" s="234"/>
      <c r="N1006" s="235"/>
      <c r="O1006" s="236"/>
      <c r="P1006" s="236"/>
      <c r="Q1006" s="236"/>
      <c r="R1006" s="236"/>
      <c r="S1006" s="236"/>
      <c r="T1006" s="236"/>
      <c r="U1006" s="236"/>
      <c r="V1006" s="236"/>
      <c r="W1006" s="236"/>
      <c r="X1006" s="237"/>
      <c r="AT1006" s="238" t="s">
        <v>153</v>
      </c>
      <c r="AU1006" s="238" t="s">
        <v>23</v>
      </c>
      <c r="AV1006" s="11" t="s">
        <v>23</v>
      </c>
      <c r="AW1006" s="11" t="s">
        <v>5</v>
      </c>
      <c r="AX1006" s="11" t="s">
        <v>85</v>
      </c>
      <c r="AY1006" s="238" t="s">
        <v>141</v>
      </c>
    </row>
    <row r="1007" s="12" customFormat="1">
      <c r="B1007" s="239"/>
      <c r="C1007" s="240"/>
      <c r="D1007" s="209" t="s">
        <v>153</v>
      </c>
      <c r="E1007" s="241" t="s">
        <v>21</v>
      </c>
      <c r="F1007" s="242" t="s">
        <v>1869</v>
      </c>
      <c r="G1007" s="240"/>
      <c r="H1007" s="243">
        <v>228.90000000000001</v>
      </c>
      <c r="I1007" s="244"/>
      <c r="J1007" s="244"/>
      <c r="K1007" s="240"/>
      <c r="L1007" s="240"/>
      <c r="M1007" s="245"/>
      <c r="N1007" s="246"/>
      <c r="O1007" s="247"/>
      <c r="P1007" s="247"/>
      <c r="Q1007" s="247"/>
      <c r="R1007" s="247"/>
      <c r="S1007" s="247"/>
      <c r="T1007" s="247"/>
      <c r="U1007" s="247"/>
      <c r="V1007" s="247"/>
      <c r="W1007" s="247"/>
      <c r="X1007" s="248"/>
      <c r="AT1007" s="249" t="s">
        <v>153</v>
      </c>
      <c r="AU1007" s="249" t="s">
        <v>23</v>
      </c>
      <c r="AV1007" s="12" t="s">
        <v>94</v>
      </c>
      <c r="AW1007" s="12" t="s">
        <v>5</v>
      </c>
      <c r="AX1007" s="12" t="s">
        <v>23</v>
      </c>
      <c r="AY1007" s="249" t="s">
        <v>141</v>
      </c>
    </row>
    <row r="1008" s="1" customFormat="1" ht="16.5" customHeight="1">
      <c r="B1008" s="37"/>
      <c r="C1008" s="250" t="s">
        <v>1215</v>
      </c>
      <c r="D1008" s="250" t="s">
        <v>249</v>
      </c>
      <c r="E1008" s="251" t="s">
        <v>1870</v>
      </c>
      <c r="F1008" s="252" t="s">
        <v>1871</v>
      </c>
      <c r="G1008" s="253" t="s">
        <v>207</v>
      </c>
      <c r="H1008" s="254">
        <v>240.345</v>
      </c>
      <c r="I1008" s="255"/>
      <c r="J1008" s="256"/>
      <c r="K1008" s="257">
        <f>ROUND(P1008*H1008,2)</f>
        <v>0</v>
      </c>
      <c r="L1008" s="252" t="s">
        <v>21</v>
      </c>
      <c r="M1008" s="258"/>
      <c r="N1008" s="259" t="s">
        <v>21</v>
      </c>
      <c r="O1008" s="204" t="s">
        <v>54</v>
      </c>
      <c r="P1008" s="205">
        <f>I1008+J1008</f>
        <v>0</v>
      </c>
      <c r="Q1008" s="205">
        <f>ROUND(I1008*H1008,2)</f>
        <v>0</v>
      </c>
      <c r="R1008" s="205">
        <f>ROUND(J1008*H1008,2)</f>
        <v>0</v>
      </c>
      <c r="S1008" s="78"/>
      <c r="T1008" s="206">
        <f>S1008*H1008</f>
        <v>0</v>
      </c>
      <c r="U1008" s="206">
        <v>0.00068999999999999997</v>
      </c>
      <c r="V1008" s="206">
        <f>U1008*H1008</f>
        <v>0.16583804999999999</v>
      </c>
      <c r="W1008" s="206">
        <v>0</v>
      </c>
      <c r="X1008" s="207">
        <f>W1008*H1008</f>
        <v>0</v>
      </c>
      <c r="AR1008" s="15" t="s">
        <v>749</v>
      </c>
      <c r="AT1008" s="15" t="s">
        <v>249</v>
      </c>
      <c r="AU1008" s="15" t="s">
        <v>23</v>
      </c>
      <c r="AY1008" s="15" t="s">
        <v>141</v>
      </c>
      <c r="BE1008" s="208">
        <f>IF(O1008="základní",K1008,0)</f>
        <v>0</v>
      </c>
      <c r="BF1008" s="208">
        <f>IF(O1008="snížená",K1008,0)</f>
        <v>0</v>
      </c>
      <c r="BG1008" s="208">
        <f>IF(O1008="zákl. přenesená",K1008,0)</f>
        <v>0</v>
      </c>
      <c r="BH1008" s="208">
        <f>IF(O1008="sníž. přenesená",K1008,0)</f>
        <v>0</v>
      </c>
      <c r="BI1008" s="208">
        <f>IF(O1008="nulová",K1008,0)</f>
        <v>0</v>
      </c>
      <c r="BJ1008" s="15" t="s">
        <v>23</v>
      </c>
      <c r="BK1008" s="208">
        <f>ROUND(P1008*H1008,2)</f>
        <v>0</v>
      </c>
      <c r="BL1008" s="15" t="s">
        <v>749</v>
      </c>
      <c r="BM1008" s="15" t="s">
        <v>1872</v>
      </c>
    </row>
    <row r="1009" s="1" customFormat="1">
      <c r="B1009" s="37"/>
      <c r="C1009" s="38"/>
      <c r="D1009" s="209" t="s">
        <v>143</v>
      </c>
      <c r="E1009" s="38"/>
      <c r="F1009" s="210" t="s">
        <v>1871</v>
      </c>
      <c r="G1009" s="38"/>
      <c r="H1009" s="38"/>
      <c r="I1009" s="130"/>
      <c r="J1009" s="130"/>
      <c r="K1009" s="38"/>
      <c r="L1009" s="38"/>
      <c r="M1009" s="42"/>
      <c r="N1009" s="211"/>
      <c r="O1009" s="78"/>
      <c r="P1009" s="78"/>
      <c r="Q1009" s="78"/>
      <c r="R1009" s="78"/>
      <c r="S1009" s="78"/>
      <c r="T1009" s="78"/>
      <c r="U1009" s="78"/>
      <c r="V1009" s="78"/>
      <c r="W1009" s="78"/>
      <c r="X1009" s="79"/>
      <c r="AT1009" s="15" t="s">
        <v>143</v>
      </c>
      <c r="AU1009" s="15" t="s">
        <v>23</v>
      </c>
    </row>
    <row r="1010" s="11" customFormat="1">
      <c r="B1010" s="229"/>
      <c r="C1010" s="230"/>
      <c r="D1010" s="209" t="s">
        <v>153</v>
      </c>
      <c r="E1010" s="231" t="s">
        <v>21</v>
      </c>
      <c r="F1010" s="232" t="s">
        <v>1873</v>
      </c>
      <c r="G1010" s="230"/>
      <c r="H1010" s="231" t="s">
        <v>21</v>
      </c>
      <c r="I1010" s="233"/>
      <c r="J1010" s="233"/>
      <c r="K1010" s="230"/>
      <c r="L1010" s="230"/>
      <c r="M1010" s="234"/>
      <c r="N1010" s="235"/>
      <c r="O1010" s="236"/>
      <c r="P1010" s="236"/>
      <c r="Q1010" s="236"/>
      <c r="R1010" s="236"/>
      <c r="S1010" s="236"/>
      <c r="T1010" s="236"/>
      <c r="U1010" s="236"/>
      <c r="V1010" s="236"/>
      <c r="W1010" s="236"/>
      <c r="X1010" s="237"/>
      <c r="AT1010" s="238" t="s">
        <v>153</v>
      </c>
      <c r="AU1010" s="238" t="s">
        <v>23</v>
      </c>
      <c r="AV1010" s="11" t="s">
        <v>23</v>
      </c>
      <c r="AW1010" s="11" t="s">
        <v>5</v>
      </c>
      <c r="AX1010" s="11" t="s">
        <v>85</v>
      </c>
      <c r="AY1010" s="238" t="s">
        <v>141</v>
      </c>
    </row>
    <row r="1011" s="12" customFormat="1">
      <c r="B1011" s="239"/>
      <c r="C1011" s="240"/>
      <c r="D1011" s="209" t="s">
        <v>153</v>
      </c>
      <c r="E1011" s="241" t="s">
        <v>21</v>
      </c>
      <c r="F1011" s="242" t="s">
        <v>1874</v>
      </c>
      <c r="G1011" s="240"/>
      <c r="H1011" s="243">
        <v>240.345</v>
      </c>
      <c r="I1011" s="244"/>
      <c r="J1011" s="244"/>
      <c r="K1011" s="240"/>
      <c r="L1011" s="240"/>
      <c r="M1011" s="245"/>
      <c r="N1011" s="246"/>
      <c r="O1011" s="247"/>
      <c r="P1011" s="247"/>
      <c r="Q1011" s="247"/>
      <c r="R1011" s="247"/>
      <c r="S1011" s="247"/>
      <c r="T1011" s="247"/>
      <c r="U1011" s="247"/>
      <c r="V1011" s="247"/>
      <c r="W1011" s="247"/>
      <c r="X1011" s="248"/>
      <c r="AT1011" s="249" t="s">
        <v>153</v>
      </c>
      <c r="AU1011" s="249" t="s">
        <v>23</v>
      </c>
      <c r="AV1011" s="12" t="s">
        <v>94</v>
      </c>
      <c r="AW1011" s="12" t="s">
        <v>5</v>
      </c>
      <c r="AX1011" s="12" t="s">
        <v>23</v>
      </c>
      <c r="AY1011" s="249" t="s">
        <v>141</v>
      </c>
    </row>
    <row r="1012" s="1" customFormat="1" ht="16.5" customHeight="1">
      <c r="B1012" s="37"/>
      <c r="C1012" s="196" t="s">
        <v>1875</v>
      </c>
      <c r="D1012" s="196" t="s">
        <v>137</v>
      </c>
      <c r="E1012" s="197" t="s">
        <v>1876</v>
      </c>
      <c r="F1012" s="198" t="s">
        <v>1877</v>
      </c>
      <c r="G1012" s="199" t="s">
        <v>207</v>
      </c>
      <c r="H1012" s="200">
        <v>10</v>
      </c>
      <c r="I1012" s="201"/>
      <c r="J1012" s="201"/>
      <c r="K1012" s="202">
        <f>ROUND(P1012*H1012,2)</f>
        <v>0</v>
      </c>
      <c r="L1012" s="198" t="s">
        <v>151</v>
      </c>
      <c r="M1012" s="42"/>
      <c r="N1012" s="203" t="s">
        <v>21</v>
      </c>
      <c r="O1012" s="204" t="s">
        <v>54</v>
      </c>
      <c r="P1012" s="205">
        <f>I1012+J1012</f>
        <v>0</v>
      </c>
      <c r="Q1012" s="205">
        <f>ROUND(I1012*H1012,2)</f>
        <v>0</v>
      </c>
      <c r="R1012" s="205">
        <f>ROUND(J1012*H1012,2)</f>
        <v>0</v>
      </c>
      <c r="S1012" s="78"/>
      <c r="T1012" s="206">
        <f>S1012*H1012</f>
        <v>0</v>
      </c>
      <c r="U1012" s="206">
        <v>0.38424999999999998</v>
      </c>
      <c r="V1012" s="206">
        <f>U1012*H1012</f>
        <v>3.8424999999999998</v>
      </c>
      <c r="W1012" s="206">
        <v>0</v>
      </c>
      <c r="X1012" s="207">
        <f>W1012*H1012</f>
        <v>0</v>
      </c>
      <c r="AR1012" s="15" t="s">
        <v>529</v>
      </c>
      <c r="AT1012" s="15" t="s">
        <v>137</v>
      </c>
      <c r="AU1012" s="15" t="s">
        <v>23</v>
      </c>
      <c r="AY1012" s="15" t="s">
        <v>141</v>
      </c>
      <c r="BE1012" s="208">
        <f>IF(O1012="základní",K1012,0)</f>
        <v>0</v>
      </c>
      <c r="BF1012" s="208">
        <f>IF(O1012="snížená",K1012,0)</f>
        <v>0</v>
      </c>
      <c r="BG1012" s="208">
        <f>IF(O1012="zákl. přenesená",K1012,0)</f>
        <v>0</v>
      </c>
      <c r="BH1012" s="208">
        <f>IF(O1012="sníž. přenesená",K1012,0)</f>
        <v>0</v>
      </c>
      <c r="BI1012" s="208">
        <f>IF(O1012="nulová",K1012,0)</f>
        <v>0</v>
      </c>
      <c r="BJ1012" s="15" t="s">
        <v>23</v>
      </c>
      <c r="BK1012" s="208">
        <f>ROUND(P1012*H1012,2)</f>
        <v>0</v>
      </c>
      <c r="BL1012" s="15" t="s">
        <v>529</v>
      </c>
      <c r="BM1012" s="15" t="s">
        <v>1878</v>
      </c>
    </row>
    <row r="1013" s="1" customFormat="1">
      <c r="B1013" s="37"/>
      <c r="C1013" s="38"/>
      <c r="D1013" s="209" t="s">
        <v>143</v>
      </c>
      <c r="E1013" s="38"/>
      <c r="F1013" s="210" t="s">
        <v>1879</v>
      </c>
      <c r="G1013" s="38"/>
      <c r="H1013" s="38"/>
      <c r="I1013" s="130"/>
      <c r="J1013" s="130"/>
      <c r="K1013" s="38"/>
      <c r="L1013" s="38"/>
      <c r="M1013" s="42"/>
      <c r="N1013" s="211"/>
      <c r="O1013" s="78"/>
      <c r="P1013" s="78"/>
      <c r="Q1013" s="78"/>
      <c r="R1013" s="78"/>
      <c r="S1013" s="78"/>
      <c r="T1013" s="78"/>
      <c r="U1013" s="78"/>
      <c r="V1013" s="78"/>
      <c r="W1013" s="78"/>
      <c r="X1013" s="79"/>
      <c r="AT1013" s="15" t="s">
        <v>143</v>
      </c>
      <c r="AU1013" s="15" t="s">
        <v>23</v>
      </c>
    </row>
    <row r="1014" s="11" customFormat="1">
      <c r="B1014" s="229"/>
      <c r="C1014" s="230"/>
      <c r="D1014" s="209" t="s">
        <v>153</v>
      </c>
      <c r="E1014" s="231" t="s">
        <v>21</v>
      </c>
      <c r="F1014" s="232" t="s">
        <v>1024</v>
      </c>
      <c r="G1014" s="230"/>
      <c r="H1014" s="231" t="s">
        <v>21</v>
      </c>
      <c r="I1014" s="233"/>
      <c r="J1014" s="233"/>
      <c r="K1014" s="230"/>
      <c r="L1014" s="230"/>
      <c r="M1014" s="234"/>
      <c r="N1014" s="235"/>
      <c r="O1014" s="236"/>
      <c r="P1014" s="236"/>
      <c r="Q1014" s="236"/>
      <c r="R1014" s="236"/>
      <c r="S1014" s="236"/>
      <c r="T1014" s="236"/>
      <c r="U1014" s="236"/>
      <c r="V1014" s="236"/>
      <c r="W1014" s="236"/>
      <c r="X1014" s="237"/>
      <c r="AT1014" s="238" t="s">
        <v>153</v>
      </c>
      <c r="AU1014" s="238" t="s">
        <v>23</v>
      </c>
      <c r="AV1014" s="11" t="s">
        <v>23</v>
      </c>
      <c r="AW1014" s="11" t="s">
        <v>5</v>
      </c>
      <c r="AX1014" s="11" t="s">
        <v>85</v>
      </c>
      <c r="AY1014" s="238" t="s">
        <v>141</v>
      </c>
    </row>
    <row r="1015" s="11" customFormat="1">
      <c r="B1015" s="229"/>
      <c r="C1015" s="230"/>
      <c r="D1015" s="209" t="s">
        <v>153</v>
      </c>
      <c r="E1015" s="231" t="s">
        <v>21</v>
      </c>
      <c r="F1015" s="232" t="s">
        <v>1880</v>
      </c>
      <c r="G1015" s="230"/>
      <c r="H1015" s="231" t="s">
        <v>21</v>
      </c>
      <c r="I1015" s="233"/>
      <c r="J1015" s="233"/>
      <c r="K1015" s="230"/>
      <c r="L1015" s="230"/>
      <c r="M1015" s="234"/>
      <c r="N1015" s="235"/>
      <c r="O1015" s="236"/>
      <c r="P1015" s="236"/>
      <c r="Q1015" s="236"/>
      <c r="R1015" s="236"/>
      <c r="S1015" s="236"/>
      <c r="T1015" s="236"/>
      <c r="U1015" s="236"/>
      <c r="V1015" s="236"/>
      <c r="W1015" s="236"/>
      <c r="X1015" s="237"/>
      <c r="AT1015" s="238" t="s">
        <v>153</v>
      </c>
      <c r="AU1015" s="238" t="s">
        <v>23</v>
      </c>
      <c r="AV1015" s="11" t="s">
        <v>23</v>
      </c>
      <c r="AW1015" s="11" t="s">
        <v>5</v>
      </c>
      <c r="AX1015" s="11" t="s">
        <v>85</v>
      </c>
      <c r="AY1015" s="238" t="s">
        <v>141</v>
      </c>
    </row>
    <row r="1016" s="12" customFormat="1">
      <c r="B1016" s="239"/>
      <c r="C1016" s="240"/>
      <c r="D1016" s="209" t="s">
        <v>153</v>
      </c>
      <c r="E1016" s="241" t="s">
        <v>21</v>
      </c>
      <c r="F1016" s="242" t="s">
        <v>1881</v>
      </c>
      <c r="G1016" s="240"/>
      <c r="H1016" s="243">
        <v>10</v>
      </c>
      <c r="I1016" s="244"/>
      <c r="J1016" s="244"/>
      <c r="K1016" s="240"/>
      <c r="L1016" s="240"/>
      <c r="M1016" s="245"/>
      <c r="N1016" s="246"/>
      <c r="O1016" s="247"/>
      <c r="P1016" s="247"/>
      <c r="Q1016" s="247"/>
      <c r="R1016" s="247"/>
      <c r="S1016" s="247"/>
      <c r="T1016" s="247"/>
      <c r="U1016" s="247"/>
      <c r="V1016" s="247"/>
      <c r="W1016" s="247"/>
      <c r="X1016" s="248"/>
      <c r="AT1016" s="249" t="s">
        <v>153</v>
      </c>
      <c r="AU1016" s="249" t="s">
        <v>23</v>
      </c>
      <c r="AV1016" s="12" t="s">
        <v>94</v>
      </c>
      <c r="AW1016" s="12" t="s">
        <v>5</v>
      </c>
      <c r="AX1016" s="12" t="s">
        <v>23</v>
      </c>
      <c r="AY1016" s="249" t="s">
        <v>141</v>
      </c>
    </row>
    <row r="1017" s="1" customFormat="1" ht="16.5" customHeight="1">
      <c r="B1017" s="37"/>
      <c r="C1017" s="250" t="s">
        <v>1882</v>
      </c>
      <c r="D1017" s="250" t="s">
        <v>249</v>
      </c>
      <c r="E1017" s="251" t="s">
        <v>1883</v>
      </c>
      <c r="F1017" s="252" t="s">
        <v>1884</v>
      </c>
      <c r="G1017" s="253" t="s">
        <v>427</v>
      </c>
      <c r="H1017" s="254">
        <v>5</v>
      </c>
      <c r="I1017" s="255"/>
      <c r="J1017" s="256"/>
      <c r="K1017" s="257">
        <f>ROUND(P1017*H1017,2)</f>
        <v>0</v>
      </c>
      <c r="L1017" s="252" t="s">
        <v>21</v>
      </c>
      <c r="M1017" s="258"/>
      <c r="N1017" s="259" t="s">
        <v>21</v>
      </c>
      <c r="O1017" s="204" t="s">
        <v>54</v>
      </c>
      <c r="P1017" s="205">
        <f>I1017+J1017</f>
        <v>0</v>
      </c>
      <c r="Q1017" s="205">
        <f>ROUND(I1017*H1017,2)</f>
        <v>0</v>
      </c>
      <c r="R1017" s="205">
        <f>ROUND(J1017*H1017,2)</f>
        <v>0</v>
      </c>
      <c r="S1017" s="78"/>
      <c r="T1017" s="206">
        <f>S1017*H1017</f>
        <v>0</v>
      </c>
      <c r="U1017" s="206">
        <v>0.017149999999999999</v>
      </c>
      <c r="V1017" s="206">
        <f>U1017*H1017</f>
        <v>0.085749999999999993</v>
      </c>
      <c r="W1017" s="206">
        <v>0</v>
      </c>
      <c r="X1017" s="207">
        <f>W1017*H1017</f>
        <v>0</v>
      </c>
      <c r="AR1017" s="15" t="s">
        <v>749</v>
      </c>
      <c r="AT1017" s="15" t="s">
        <v>249</v>
      </c>
      <c r="AU1017" s="15" t="s">
        <v>23</v>
      </c>
      <c r="AY1017" s="15" t="s">
        <v>141</v>
      </c>
      <c r="BE1017" s="208">
        <f>IF(O1017="základní",K1017,0)</f>
        <v>0</v>
      </c>
      <c r="BF1017" s="208">
        <f>IF(O1017="snížená",K1017,0)</f>
        <v>0</v>
      </c>
      <c r="BG1017" s="208">
        <f>IF(O1017="zákl. přenesená",K1017,0)</f>
        <v>0</v>
      </c>
      <c r="BH1017" s="208">
        <f>IF(O1017="sníž. přenesená",K1017,0)</f>
        <v>0</v>
      </c>
      <c r="BI1017" s="208">
        <f>IF(O1017="nulová",K1017,0)</f>
        <v>0</v>
      </c>
      <c r="BJ1017" s="15" t="s">
        <v>23</v>
      </c>
      <c r="BK1017" s="208">
        <f>ROUND(P1017*H1017,2)</f>
        <v>0</v>
      </c>
      <c r="BL1017" s="15" t="s">
        <v>749</v>
      </c>
      <c r="BM1017" s="15" t="s">
        <v>1885</v>
      </c>
    </row>
    <row r="1018" s="1" customFormat="1">
      <c r="B1018" s="37"/>
      <c r="C1018" s="38"/>
      <c r="D1018" s="209" t="s">
        <v>143</v>
      </c>
      <c r="E1018" s="38"/>
      <c r="F1018" s="210" t="s">
        <v>1886</v>
      </c>
      <c r="G1018" s="38"/>
      <c r="H1018" s="38"/>
      <c r="I1018" s="130"/>
      <c r="J1018" s="130"/>
      <c r="K1018" s="38"/>
      <c r="L1018" s="38"/>
      <c r="M1018" s="42"/>
      <c r="N1018" s="211"/>
      <c r="O1018" s="78"/>
      <c r="P1018" s="78"/>
      <c r="Q1018" s="78"/>
      <c r="R1018" s="78"/>
      <c r="S1018" s="78"/>
      <c r="T1018" s="78"/>
      <c r="U1018" s="78"/>
      <c r="V1018" s="78"/>
      <c r="W1018" s="78"/>
      <c r="X1018" s="79"/>
      <c r="AT1018" s="15" t="s">
        <v>143</v>
      </c>
      <c r="AU1018" s="15" t="s">
        <v>23</v>
      </c>
    </row>
    <row r="1019" s="1" customFormat="1" ht="16.5" customHeight="1">
      <c r="B1019" s="37"/>
      <c r="C1019" s="196" t="s">
        <v>1887</v>
      </c>
      <c r="D1019" s="196" t="s">
        <v>137</v>
      </c>
      <c r="E1019" s="197" t="s">
        <v>1888</v>
      </c>
      <c r="F1019" s="198" t="s">
        <v>1889</v>
      </c>
      <c r="G1019" s="199" t="s">
        <v>427</v>
      </c>
      <c r="H1019" s="200">
        <v>10</v>
      </c>
      <c r="I1019" s="201"/>
      <c r="J1019" s="201"/>
      <c r="K1019" s="202">
        <f>ROUND(P1019*H1019,2)</f>
        <v>0</v>
      </c>
      <c r="L1019" s="198" t="s">
        <v>21</v>
      </c>
      <c r="M1019" s="42"/>
      <c r="N1019" s="203" t="s">
        <v>21</v>
      </c>
      <c r="O1019" s="204" t="s">
        <v>54</v>
      </c>
      <c r="P1019" s="205">
        <f>I1019+J1019</f>
        <v>0</v>
      </c>
      <c r="Q1019" s="205">
        <f>ROUND(I1019*H1019,2)</f>
        <v>0</v>
      </c>
      <c r="R1019" s="205">
        <f>ROUND(J1019*H1019,2)</f>
        <v>0</v>
      </c>
      <c r="S1019" s="78"/>
      <c r="T1019" s="206">
        <f>S1019*H1019</f>
        <v>0</v>
      </c>
      <c r="U1019" s="206">
        <v>0.0071199999999999996</v>
      </c>
      <c r="V1019" s="206">
        <f>U1019*H1019</f>
        <v>0.071199999999999999</v>
      </c>
      <c r="W1019" s="206">
        <v>0</v>
      </c>
      <c r="X1019" s="207">
        <f>W1019*H1019</f>
        <v>0</v>
      </c>
      <c r="AR1019" s="15" t="s">
        <v>529</v>
      </c>
      <c r="AT1019" s="15" t="s">
        <v>137</v>
      </c>
      <c r="AU1019" s="15" t="s">
        <v>23</v>
      </c>
      <c r="AY1019" s="15" t="s">
        <v>141</v>
      </c>
      <c r="BE1019" s="208">
        <f>IF(O1019="základní",K1019,0)</f>
        <v>0</v>
      </c>
      <c r="BF1019" s="208">
        <f>IF(O1019="snížená",K1019,0)</f>
        <v>0</v>
      </c>
      <c r="BG1019" s="208">
        <f>IF(O1019="zákl. přenesená",K1019,0)</f>
        <v>0</v>
      </c>
      <c r="BH1019" s="208">
        <f>IF(O1019="sníž. přenesená",K1019,0)</f>
        <v>0</v>
      </c>
      <c r="BI1019" s="208">
        <f>IF(O1019="nulová",K1019,0)</f>
        <v>0</v>
      </c>
      <c r="BJ1019" s="15" t="s">
        <v>23</v>
      </c>
      <c r="BK1019" s="208">
        <f>ROUND(P1019*H1019,2)</f>
        <v>0</v>
      </c>
      <c r="BL1019" s="15" t="s">
        <v>529</v>
      </c>
      <c r="BM1019" s="15" t="s">
        <v>1890</v>
      </c>
    </row>
    <row r="1020" s="1" customFormat="1">
      <c r="B1020" s="37"/>
      <c r="C1020" s="38"/>
      <c r="D1020" s="209" t="s">
        <v>143</v>
      </c>
      <c r="E1020" s="38"/>
      <c r="F1020" s="210" t="s">
        <v>1891</v>
      </c>
      <c r="G1020" s="38"/>
      <c r="H1020" s="38"/>
      <c r="I1020" s="130"/>
      <c r="J1020" s="130"/>
      <c r="K1020" s="38"/>
      <c r="L1020" s="38"/>
      <c r="M1020" s="42"/>
      <c r="N1020" s="211"/>
      <c r="O1020" s="78"/>
      <c r="P1020" s="78"/>
      <c r="Q1020" s="78"/>
      <c r="R1020" s="78"/>
      <c r="S1020" s="78"/>
      <c r="T1020" s="78"/>
      <c r="U1020" s="78"/>
      <c r="V1020" s="78"/>
      <c r="W1020" s="78"/>
      <c r="X1020" s="79"/>
      <c r="AT1020" s="15" t="s">
        <v>143</v>
      </c>
      <c r="AU1020" s="15" t="s">
        <v>23</v>
      </c>
    </row>
    <row r="1021" s="11" customFormat="1">
      <c r="B1021" s="229"/>
      <c r="C1021" s="230"/>
      <c r="D1021" s="209" t="s">
        <v>153</v>
      </c>
      <c r="E1021" s="231" t="s">
        <v>21</v>
      </c>
      <c r="F1021" s="232" t="s">
        <v>1892</v>
      </c>
      <c r="G1021" s="230"/>
      <c r="H1021" s="231" t="s">
        <v>21</v>
      </c>
      <c r="I1021" s="233"/>
      <c r="J1021" s="233"/>
      <c r="K1021" s="230"/>
      <c r="L1021" s="230"/>
      <c r="M1021" s="234"/>
      <c r="N1021" s="235"/>
      <c r="O1021" s="236"/>
      <c r="P1021" s="236"/>
      <c r="Q1021" s="236"/>
      <c r="R1021" s="236"/>
      <c r="S1021" s="236"/>
      <c r="T1021" s="236"/>
      <c r="U1021" s="236"/>
      <c r="V1021" s="236"/>
      <c r="W1021" s="236"/>
      <c r="X1021" s="237"/>
      <c r="AT1021" s="238" t="s">
        <v>153</v>
      </c>
      <c r="AU1021" s="238" t="s">
        <v>23</v>
      </c>
      <c r="AV1021" s="11" t="s">
        <v>23</v>
      </c>
      <c r="AW1021" s="11" t="s">
        <v>5</v>
      </c>
      <c r="AX1021" s="11" t="s">
        <v>85</v>
      </c>
      <c r="AY1021" s="238" t="s">
        <v>141</v>
      </c>
    </row>
    <row r="1022" s="12" customFormat="1">
      <c r="B1022" s="239"/>
      <c r="C1022" s="240"/>
      <c r="D1022" s="209" t="s">
        <v>153</v>
      </c>
      <c r="E1022" s="241" t="s">
        <v>21</v>
      </c>
      <c r="F1022" s="242" t="s">
        <v>1881</v>
      </c>
      <c r="G1022" s="240"/>
      <c r="H1022" s="243">
        <v>10</v>
      </c>
      <c r="I1022" s="244"/>
      <c r="J1022" s="244"/>
      <c r="K1022" s="240"/>
      <c r="L1022" s="240"/>
      <c r="M1022" s="245"/>
      <c r="N1022" s="246"/>
      <c r="O1022" s="247"/>
      <c r="P1022" s="247"/>
      <c r="Q1022" s="247"/>
      <c r="R1022" s="247"/>
      <c r="S1022" s="247"/>
      <c r="T1022" s="247"/>
      <c r="U1022" s="247"/>
      <c r="V1022" s="247"/>
      <c r="W1022" s="247"/>
      <c r="X1022" s="248"/>
      <c r="AT1022" s="249" t="s">
        <v>153</v>
      </c>
      <c r="AU1022" s="249" t="s">
        <v>23</v>
      </c>
      <c r="AV1022" s="12" t="s">
        <v>94</v>
      </c>
      <c r="AW1022" s="12" t="s">
        <v>5</v>
      </c>
      <c r="AX1022" s="12" t="s">
        <v>23</v>
      </c>
      <c r="AY1022" s="249" t="s">
        <v>141</v>
      </c>
    </row>
    <row r="1023" s="1" customFormat="1" ht="16.5" customHeight="1">
      <c r="B1023" s="37"/>
      <c r="C1023" s="250" t="s">
        <v>1893</v>
      </c>
      <c r="D1023" s="250" t="s">
        <v>249</v>
      </c>
      <c r="E1023" s="251" t="s">
        <v>1894</v>
      </c>
      <c r="F1023" s="252" t="s">
        <v>1895</v>
      </c>
      <c r="G1023" s="253" t="s">
        <v>427</v>
      </c>
      <c r="H1023" s="254">
        <v>5</v>
      </c>
      <c r="I1023" s="255"/>
      <c r="J1023" s="256"/>
      <c r="K1023" s="257">
        <f>ROUND(P1023*H1023,2)</f>
        <v>0</v>
      </c>
      <c r="L1023" s="252" t="s">
        <v>21</v>
      </c>
      <c r="M1023" s="258"/>
      <c r="N1023" s="259" t="s">
        <v>21</v>
      </c>
      <c r="O1023" s="204" t="s">
        <v>54</v>
      </c>
      <c r="P1023" s="205">
        <f>I1023+J1023</f>
        <v>0</v>
      </c>
      <c r="Q1023" s="205">
        <f>ROUND(I1023*H1023,2)</f>
        <v>0</v>
      </c>
      <c r="R1023" s="205">
        <f>ROUND(J1023*H1023,2)</f>
        <v>0</v>
      </c>
      <c r="S1023" s="78"/>
      <c r="T1023" s="206">
        <f>S1023*H1023</f>
        <v>0</v>
      </c>
      <c r="U1023" s="206">
        <v>0.00080000000000000004</v>
      </c>
      <c r="V1023" s="206">
        <f>U1023*H1023</f>
        <v>0.0040000000000000001</v>
      </c>
      <c r="W1023" s="206">
        <v>0</v>
      </c>
      <c r="X1023" s="207">
        <f>W1023*H1023</f>
        <v>0</v>
      </c>
      <c r="AR1023" s="15" t="s">
        <v>749</v>
      </c>
      <c r="AT1023" s="15" t="s">
        <v>249</v>
      </c>
      <c r="AU1023" s="15" t="s">
        <v>23</v>
      </c>
      <c r="AY1023" s="15" t="s">
        <v>141</v>
      </c>
      <c r="BE1023" s="208">
        <f>IF(O1023="základní",K1023,0)</f>
        <v>0</v>
      </c>
      <c r="BF1023" s="208">
        <f>IF(O1023="snížená",K1023,0)</f>
        <v>0</v>
      </c>
      <c r="BG1023" s="208">
        <f>IF(O1023="zákl. přenesená",K1023,0)</f>
        <v>0</v>
      </c>
      <c r="BH1023" s="208">
        <f>IF(O1023="sníž. přenesená",K1023,0)</f>
        <v>0</v>
      </c>
      <c r="BI1023" s="208">
        <f>IF(O1023="nulová",K1023,0)</f>
        <v>0</v>
      </c>
      <c r="BJ1023" s="15" t="s">
        <v>23</v>
      </c>
      <c r="BK1023" s="208">
        <f>ROUND(P1023*H1023,2)</f>
        <v>0</v>
      </c>
      <c r="BL1023" s="15" t="s">
        <v>749</v>
      </c>
      <c r="BM1023" s="15" t="s">
        <v>1896</v>
      </c>
    </row>
    <row r="1024" s="1" customFormat="1">
      <c r="B1024" s="37"/>
      <c r="C1024" s="38"/>
      <c r="D1024" s="209" t="s">
        <v>143</v>
      </c>
      <c r="E1024" s="38"/>
      <c r="F1024" s="210" t="s">
        <v>1897</v>
      </c>
      <c r="G1024" s="38"/>
      <c r="H1024" s="38"/>
      <c r="I1024" s="130"/>
      <c r="J1024" s="130"/>
      <c r="K1024" s="38"/>
      <c r="L1024" s="38"/>
      <c r="M1024" s="42"/>
      <c r="N1024" s="211"/>
      <c r="O1024" s="78"/>
      <c r="P1024" s="78"/>
      <c r="Q1024" s="78"/>
      <c r="R1024" s="78"/>
      <c r="S1024" s="78"/>
      <c r="T1024" s="78"/>
      <c r="U1024" s="78"/>
      <c r="V1024" s="78"/>
      <c r="W1024" s="78"/>
      <c r="X1024" s="79"/>
      <c r="AT1024" s="15" t="s">
        <v>143</v>
      </c>
      <c r="AU1024" s="15" t="s">
        <v>23</v>
      </c>
    </row>
    <row r="1025" s="11" customFormat="1">
      <c r="B1025" s="229"/>
      <c r="C1025" s="230"/>
      <c r="D1025" s="209" t="s">
        <v>153</v>
      </c>
      <c r="E1025" s="231" t="s">
        <v>21</v>
      </c>
      <c r="F1025" s="232" t="s">
        <v>1898</v>
      </c>
      <c r="G1025" s="230"/>
      <c r="H1025" s="231" t="s">
        <v>21</v>
      </c>
      <c r="I1025" s="233"/>
      <c r="J1025" s="233"/>
      <c r="K1025" s="230"/>
      <c r="L1025" s="230"/>
      <c r="M1025" s="234"/>
      <c r="N1025" s="235"/>
      <c r="O1025" s="236"/>
      <c r="P1025" s="236"/>
      <c r="Q1025" s="236"/>
      <c r="R1025" s="236"/>
      <c r="S1025" s="236"/>
      <c r="T1025" s="236"/>
      <c r="U1025" s="236"/>
      <c r="V1025" s="236"/>
      <c r="W1025" s="236"/>
      <c r="X1025" s="237"/>
      <c r="AT1025" s="238" t="s">
        <v>153</v>
      </c>
      <c r="AU1025" s="238" t="s">
        <v>23</v>
      </c>
      <c r="AV1025" s="11" t="s">
        <v>23</v>
      </c>
      <c r="AW1025" s="11" t="s">
        <v>5</v>
      </c>
      <c r="AX1025" s="11" t="s">
        <v>85</v>
      </c>
      <c r="AY1025" s="238" t="s">
        <v>141</v>
      </c>
    </row>
    <row r="1026" s="12" customFormat="1">
      <c r="B1026" s="239"/>
      <c r="C1026" s="240"/>
      <c r="D1026" s="209" t="s">
        <v>153</v>
      </c>
      <c r="E1026" s="241" t="s">
        <v>21</v>
      </c>
      <c r="F1026" s="242" t="s">
        <v>1899</v>
      </c>
      <c r="G1026" s="240"/>
      <c r="H1026" s="243">
        <v>5</v>
      </c>
      <c r="I1026" s="244"/>
      <c r="J1026" s="244"/>
      <c r="K1026" s="240"/>
      <c r="L1026" s="240"/>
      <c r="M1026" s="245"/>
      <c r="N1026" s="246"/>
      <c r="O1026" s="247"/>
      <c r="P1026" s="247"/>
      <c r="Q1026" s="247"/>
      <c r="R1026" s="247"/>
      <c r="S1026" s="247"/>
      <c r="T1026" s="247"/>
      <c r="U1026" s="247"/>
      <c r="V1026" s="247"/>
      <c r="W1026" s="247"/>
      <c r="X1026" s="248"/>
      <c r="AT1026" s="249" t="s">
        <v>153</v>
      </c>
      <c r="AU1026" s="249" t="s">
        <v>23</v>
      </c>
      <c r="AV1026" s="12" t="s">
        <v>94</v>
      </c>
      <c r="AW1026" s="12" t="s">
        <v>5</v>
      </c>
      <c r="AX1026" s="12" t="s">
        <v>23</v>
      </c>
      <c r="AY1026" s="249" t="s">
        <v>141</v>
      </c>
    </row>
    <row r="1027" s="1" customFormat="1" ht="16.5" customHeight="1">
      <c r="B1027" s="37"/>
      <c r="C1027" s="196" t="s">
        <v>1900</v>
      </c>
      <c r="D1027" s="196" t="s">
        <v>137</v>
      </c>
      <c r="E1027" s="197" t="s">
        <v>1901</v>
      </c>
      <c r="F1027" s="198" t="s">
        <v>1902</v>
      </c>
      <c r="G1027" s="199" t="s">
        <v>207</v>
      </c>
      <c r="H1027" s="200">
        <v>339</v>
      </c>
      <c r="I1027" s="201"/>
      <c r="J1027" s="201"/>
      <c r="K1027" s="202">
        <f>ROUND(P1027*H1027,2)</f>
        <v>0</v>
      </c>
      <c r="L1027" s="198" t="s">
        <v>151</v>
      </c>
      <c r="M1027" s="42"/>
      <c r="N1027" s="203" t="s">
        <v>21</v>
      </c>
      <c r="O1027" s="204" t="s">
        <v>54</v>
      </c>
      <c r="P1027" s="205">
        <f>I1027+J1027</f>
        <v>0</v>
      </c>
      <c r="Q1027" s="205">
        <f>ROUND(I1027*H1027,2)</f>
        <v>0</v>
      </c>
      <c r="R1027" s="205">
        <f>ROUND(J1027*H1027,2)</f>
        <v>0</v>
      </c>
      <c r="S1027" s="78"/>
      <c r="T1027" s="206">
        <f>S1027*H1027</f>
        <v>0</v>
      </c>
      <c r="U1027" s="206">
        <v>0.108</v>
      </c>
      <c r="V1027" s="206">
        <f>U1027*H1027</f>
        <v>36.612000000000002</v>
      </c>
      <c r="W1027" s="206">
        <v>0</v>
      </c>
      <c r="X1027" s="207">
        <f>W1027*H1027</f>
        <v>0</v>
      </c>
      <c r="AR1027" s="15" t="s">
        <v>529</v>
      </c>
      <c r="AT1027" s="15" t="s">
        <v>137</v>
      </c>
      <c r="AU1027" s="15" t="s">
        <v>23</v>
      </c>
      <c r="AY1027" s="15" t="s">
        <v>141</v>
      </c>
      <c r="BE1027" s="208">
        <f>IF(O1027="základní",K1027,0)</f>
        <v>0</v>
      </c>
      <c r="BF1027" s="208">
        <f>IF(O1027="snížená",K1027,0)</f>
        <v>0</v>
      </c>
      <c r="BG1027" s="208">
        <f>IF(O1027="zákl. přenesená",K1027,0)</f>
        <v>0</v>
      </c>
      <c r="BH1027" s="208">
        <f>IF(O1027="sníž. přenesená",K1027,0)</f>
        <v>0</v>
      </c>
      <c r="BI1027" s="208">
        <f>IF(O1027="nulová",K1027,0)</f>
        <v>0</v>
      </c>
      <c r="BJ1027" s="15" t="s">
        <v>23</v>
      </c>
      <c r="BK1027" s="208">
        <f>ROUND(P1027*H1027,2)</f>
        <v>0</v>
      </c>
      <c r="BL1027" s="15" t="s">
        <v>529</v>
      </c>
      <c r="BM1027" s="15" t="s">
        <v>1903</v>
      </c>
    </row>
    <row r="1028" s="1" customFormat="1">
      <c r="B1028" s="37"/>
      <c r="C1028" s="38"/>
      <c r="D1028" s="209" t="s">
        <v>143</v>
      </c>
      <c r="E1028" s="38"/>
      <c r="F1028" s="210" t="s">
        <v>1904</v>
      </c>
      <c r="G1028" s="38"/>
      <c r="H1028" s="38"/>
      <c r="I1028" s="130"/>
      <c r="J1028" s="130"/>
      <c r="K1028" s="38"/>
      <c r="L1028" s="38"/>
      <c r="M1028" s="42"/>
      <c r="N1028" s="211"/>
      <c r="O1028" s="78"/>
      <c r="P1028" s="78"/>
      <c r="Q1028" s="78"/>
      <c r="R1028" s="78"/>
      <c r="S1028" s="78"/>
      <c r="T1028" s="78"/>
      <c r="U1028" s="78"/>
      <c r="V1028" s="78"/>
      <c r="W1028" s="78"/>
      <c r="X1028" s="79"/>
      <c r="AT1028" s="15" t="s">
        <v>143</v>
      </c>
      <c r="AU1028" s="15" t="s">
        <v>23</v>
      </c>
    </row>
    <row r="1029" s="11" customFormat="1">
      <c r="B1029" s="229"/>
      <c r="C1029" s="230"/>
      <c r="D1029" s="209" t="s">
        <v>153</v>
      </c>
      <c r="E1029" s="231" t="s">
        <v>21</v>
      </c>
      <c r="F1029" s="232" t="s">
        <v>924</v>
      </c>
      <c r="G1029" s="230"/>
      <c r="H1029" s="231" t="s">
        <v>21</v>
      </c>
      <c r="I1029" s="233"/>
      <c r="J1029" s="233"/>
      <c r="K1029" s="230"/>
      <c r="L1029" s="230"/>
      <c r="M1029" s="234"/>
      <c r="N1029" s="235"/>
      <c r="O1029" s="236"/>
      <c r="P1029" s="236"/>
      <c r="Q1029" s="236"/>
      <c r="R1029" s="236"/>
      <c r="S1029" s="236"/>
      <c r="T1029" s="236"/>
      <c r="U1029" s="236"/>
      <c r="V1029" s="236"/>
      <c r="W1029" s="236"/>
      <c r="X1029" s="237"/>
      <c r="AT1029" s="238" t="s">
        <v>153</v>
      </c>
      <c r="AU1029" s="238" t="s">
        <v>23</v>
      </c>
      <c r="AV1029" s="11" t="s">
        <v>23</v>
      </c>
      <c r="AW1029" s="11" t="s">
        <v>5</v>
      </c>
      <c r="AX1029" s="11" t="s">
        <v>85</v>
      </c>
      <c r="AY1029" s="238" t="s">
        <v>141</v>
      </c>
    </row>
    <row r="1030" s="12" customFormat="1">
      <c r="B1030" s="239"/>
      <c r="C1030" s="240"/>
      <c r="D1030" s="209" t="s">
        <v>153</v>
      </c>
      <c r="E1030" s="241" t="s">
        <v>21</v>
      </c>
      <c r="F1030" s="242" t="s">
        <v>1905</v>
      </c>
      <c r="G1030" s="240"/>
      <c r="H1030" s="243">
        <v>339</v>
      </c>
      <c r="I1030" s="244"/>
      <c r="J1030" s="244"/>
      <c r="K1030" s="240"/>
      <c r="L1030" s="240"/>
      <c r="M1030" s="245"/>
      <c r="N1030" s="246"/>
      <c r="O1030" s="247"/>
      <c r="P1030" s="247"/>
      <c r="Q1030" s="247"/>
      <c r="R1030" s="247"/>
      <c r="S1030" s="247"/>
      <c r="T1030" s="247"/>
      <c r="U1030" s="247"/>
      <c r="V1030" s="247"/>
      <c r="W1030" s="247"/>
      <c r="X1030" s="248"/>
      <c r="AT1030" s="249" t="s">
        <v>153</v>
      </c>
      <c r="AU1030" s="249" t="s">
        <v>23</v>
      </c>
      <c r="AV1030" s="12" t="s">
        <v>94</v>
      </c>
      <c r="AW1030" s="12" t="s">
        <v>5</v>
      </c>
      <c r="AX1030" s="12" t="s">
        <v>23</v>
      </c>
      <c r="AY1030" s="249" t="s">
        <v>141</v>
      </c>
    </row>
    <row r="1031" s="1" customFormat="1" ht="16.5" customHeight="1">
      <c r="B1031" s="37"/>
      <c r="C1031" s="250" t="s">
        <v>1906</v>
      </c>
      <c r="D1031" s="250" t="s">
        <v>249</v>
      </c>
      <c r="E1031" s="251" t="s">
        <v>1907</v>
      </c>
      <c r="F1031" s="252" t="s">
        <v>1908</v>
      </c>
      <c r="G1031" s="253" t="s">
        <v>207</v>
      </c>
      <c r="H1031" s="254">
        <v>355.94999999999999</v>
      </c>
      <c r="I1031" s="255"/>
      <c r="J1031" s="256"/>
      <c r="K1031" s="257">
        <f>ROUND(P1031*H1031,2)</f>
        <v>0</v>
      </c>
      <c r="L1031" s="252" t="s">
        <v>21</v>
      </c>
      <c r="M1031" s="258"/>
      <c r="N1031" s="259" t="s">
        <v>21</v>
      </c>
      <c r="O1031" s="204" t="s">
        <v>54</v>
      </c>
      <c r="P1031" s="205">
        <f>I1031+J1031</f>
        <v>0</v>
      </c>
      <c r="Q1031" s="205">
        <f>ROUND(I1031*H1031,2)</f>
        <v>0</v>
      </c>
      <c r="R1031" s="205">
        <f>ROUND(J1031*H1031,2)</f>
        <v>0</v>
      </c>
      <c r="S1031" s="78"/>
      <c r="T1031" s="206">
        <f>S1031*H1031</f>
        <v>0</v>
      </c>
      <c r="U1031" s="206">
        <v>0.00068999999999999997</v>
      </c>
      <c r="V1031" s="206">
        <f>U1031*H1031</f>
        <v>0.24560549999999998</v>
      </c>
      <c r="W1031" s="206">
        <v>0</v>
      </c>
      <c r="X1031" s="207">
        <f>W1031*H1031</f>
        <v>0</v>
      </c>
      <c r="AR1031" s="15" t="s">
        <v>749</v>
      </c>
      <c r="AT1031" s="15" t="s">
        <v>249</v>
      </c>
      <c r="AU1031" s="15" t="s">
        <v>23</v>
      </c>
      <c r="AY1031" s="15" t="s">
        <v>141</v>
      </c>
      <c r="BE1031" s="208">
        <f>IF(O1031="základní",K1031,0)</f>
        <v>0</v>
      </c>
      <c r="BF1031" s="208">
        <f>IF(O1031="snížená",K1031,0)</f>
        <v>0</v>
      </c>
      <c r="BG1031" s="208">
        <f>IF(O1031="zákl. přenesená",K1031,0)</f>
        <v>0</v>
      </c>
      <c r="BH1031" s="208">
        <f>IF(O1031="sníž. přenesená",K1031,0)</f>
        <v>0</v>
      </c>
      <c r="BI1031" s="208">
        <f>IF(O1031="nulová",K1031,0)</f>
        <v>0</v>
      </c>
      <c r="BJ1031" s="15" t="s">
        <v>23</v>
      </c>
      <c r="BK1031" s="208">
        <f>ROUND(P1031*H1031,2)</f>
        <v>0</v>
      </c>
      <c r="BL1031" s="15" t="s">
        <v>749</v>
      </c>
      <c r="BM1031" s="15" t="s">
        <v>1909</v>
      </c>
    </row>
    <row r="1032" s="1" customFormat="1">
      <c r="B1032" s="37"/>
      <c r="C1032" s="38"/>
      <c r="D1032" s="209" t="s">
        <v>143</v>
      </c>
      <c r="E1032" s="38"/>
      <c r="F1032" s="210" t="s">
        <v>1908</v>
      </c>
      <c r="G1032" s="38"/>
      <c r="H1032" s="38"/>
      <c r="I1032" s="130"/>
      <c r="J1032" s="130"/>
      <c r="K1032" s="38"/>
      <c r="L1032" s="38"/>
      <c r="M1032" s="42"/>
      <c r="N1032" s="211"/>
      <c r="O1032" s="78"/>
      <c r="P1032" s="78"/>
      <c r="Q1032" s="78"/>
      <c r="R1032" s="78"/>
      <c r="S1032" s="78"/>
      <c r="T1032" s="78"/>
      <c r="U1032" s="78"/>
      <c r="V1032" s="78"/>
      <c r="W1032" s="78"/>
      <c r="X1032" s="79"/>
      <c r="AT1032" s="15" t="s">
        <v>143</v>
      </c>
      <c r="AU1032" s="15" t="s">
        <v>23</v>
      </c>
    </row>
    <row r="1033" s="11" customFormat="1">
      <c r="B1033" s="229"/>
      <c r="C1033" s="230"/>
      <c r="D1033" s="209" t="s">
        <v>153</v>
      </c>
      <c r="E1033" s="231" t="s">
        <v>21</v>
      </c>
      <c r="F1033" s="232" t="s">
        <v>1873</v>
      </c>
      <c r="G1033" s="230"/>
      <c r="H1033" s="231" t="s">
        <v>21</v>
      </c>
      <c r="I1033" s="233"/>
      <c r="J1033" s="233"/>
      <c r="K1033" s="230"/>
      <c r="L1033" s="230"/>
      <c r="M1033" s="234"/>
      <c r="N1033" s="235"/>
      <c r="O1033" s="236"/>
      <c r="P1033" s="236"/>
      <c r="Q1033" s="236"/>
      <c r="R1033" s="236"/>
      <c r="S1033" s="236"/>
      <c r="T1033" s="236"/>
      <c r="U1033" s="236"/>
      <c r="V1033" s="236"/>
      <c r="W1033" s="236"/>
      <c r="X1033" s="237"/>
      <c r="AT1033" s="238" t="s">
        <v>153</v>
      </c>
      <c r="AU1033" s="238" t="s">
        <v>23</v>
      </c>
      <c r="AV1033" s="11" t="s">
        <v>23</v>
      </c>
      <c r="AW1033" s="11" t="s">
        <v>5</v>
      </c>
      <c r="AX1033" s="11" t="s">
        <v>85</v>
      </c>
      <c r="AY1033" s="238" t="s">
        <v>141</v>
      </c>
    </row>
    <row r="1034" s="12" customFormat="1">
      <c r="B1034" s="239"/>
      <c r="C1034" s="240"/>
      <c r="D1034" s="209" t="s">
        <v>153</v>
      </c>
      <c r="E1034" s="241" t="s">
        <v>21</v>
      </c>
      <c r="F1034" s="242" t="s">
        <v>1910</v>
      </c>
      <c r="G1034" s="240"/>
      <c r="H1034" s="243">
        <v>355.94999999999999</v>
      </c>
      <c r="I1034" s="244"/>
      <c r="J1034" s="244"/>
      <c r="K1034" s="240"/>
      <c r="L1034" s="240"/>
      <c r="M1034" s="245"/>
      <c r="N1034" s="246"/>
      <c r="O1034" s="247"/>
      <c r="P1034" s="247"/>
      <c r="Q1034" s="247"/>
      <c r="R1034" s="247"/>
      <c r="S1034" s="247"/>
      <c r="T1034" s="247"/>
      <c r="U1034" s="247"/>
      <c r="V1034" s="247"/>
      <c r="W1034" s="247"/>
      <c r="X1034" s="248"/>
      <c r="AT1034" s="249" t="s">
        <v>153</v>
      </c>
      <c r="AU1034" s="249" t="s">
        <v>23</v>
      </c>
      <c r="AV1034" s="12" t="s">
        <v>94</v>
      </c>
      <c r="AW1034" s="12" t="s">
        <v>5</v>
      </c>
      <c r="AX1034" s="12" t="s">
        <v>23</v>
      </c>
      <c r="AY1034" s="249" t="s">
        <v>141</v>
      </c>
    </row>
    <row r="1035" s="1" customFormat="1" ht="16.5" customHeight="1">
      <c r="B1035" s="37"/>
      <c r="C1035" s="196" t="s">
        <v>846</v>
      </c>
      <c r="D1035" s="196" t="s">
        <v>137</v>
      </c>
      <c r="E1035" s="197" t="s">
        <v>1911</v>
      </c>
      <c r="F1035" s="198" t="s">
        <v>1912</v>
      </c>
      <c r="G1035" s="199" t="s">
        <v>207</v>
      </c>
      <c r="H1035" s="200">
        <v>14</v>
      </c>
      <c r="I1035" s="201"/>
      <c r="J1035" s="201"/>
      <c r="K1035" s="202">
        <f>ROUND(P1035*H1035,2)</f>
        <v>0</v>
      </c>
      <c r="L1035" s="198" t="s">
        <v>151</v>
      </c>
      <c r="M1035" s="42"/>
      <c r="N1035" s="203" t="s">
        <v>21</v>
      </c>
      <c r="O1035" s="204" t="s">
        <v>54</v>
      </c>
      <c r="P1035" s="205">
        <f>I1035+J1035</f>
        <v>0</v>
      </c>
      <c r="Q1035" s="205">
        <f>ROUND(I1035*H1035,2)</f>
        <v>0</v>
      </c>
      <c r="R1035" s="205">
        <f>ROUND(J1035*H1035,2)</f>
        <v>0</v>
      </c>
      <c r="S1035" s="78"/>
      <c r="T1035" s="206">
        <f>S1035*H1035</f>
        <v>0</v>
      </c>
      <c r="U1035" s="206">
        <v>0.079200000000000007</v>
      </c>
      <c r="V1035" s="206">
        <f>U1035*H1035</f>
        <v>1.1088</v>
      </c>
      <c r="W1035" s="206">
        <v>0</v>
      </c>
      <c r="X1035" s="207">
        <f>W1035*H1035</f>
        <v>0</v>
      </c>
      <c r="AR1035" s="15" t="s">
        <v>529</v>
      </c>
      <c r="AT1035" s="15" t="s">
        <v>137</v>
      </c>
      <c r="AU1035" s="15" t="s">
        <v>23</v>
      </c>
      <c r="AY1035" s="15" t="s">
        <v>141</v>
      </c>
      <c r="BE1035" s="208">
        <f>IF(O1035="základní",K1035,0)</f>
        <v>0</v>
      </c>
      <c r="BF1035" s="208">
        <f>IF(O1035="snížená",K1035,0)</f>
        <v>0</v>
      </c>
      <c r="BG1035" s="208">
        <f>IF(O1035="zákl. přenesená",K1035,0)</f>
        <v>0</v>
      </c>
      <c r="BH1035" s="208">
        <f>IF(O1035="sníž. přenesená",K1035,0)</f>
        <v>0</v>
      </c>
      <c r="BI1035" s="208">
        <f>IF(O1035="nulová",K1035,0)</f>
        <v>0</v>
      </c>
      <c r="BJ1035" s="15" t="s">
        <v>23</v>
      </c>
      <c r="BK1035" s="208">
        <f>ROUND(P1035*H1035,2)</f>
        <v>0</v>
      </c>
      <c r="BL1035" s="15" t="s">
        <v>529</v>
      </c>
      <c r="BM1035" s="15" t="s">
        <v>1913</v>
      </c>
    </row>
    <row r="1036" s="1" customFormat="1">
      <c r="B1036" s="37"/>
      <c r="C1036" s="38"/>
      <c r="D1036" s="209" t="s">
        <v>143</v>
      </c>
      <c r="E1036" s="38"/>
      <c r="F1036" s="210" t="s">
        <v>1914</v>
      </c>
      <c r="G1036" s="38"/>
      <c r="H1036" s="38"/>
      <c r="I1036" s="130"/>
      <c r="J1036" s="130"/>
      <c r="K1036" s="38"/>
      <c r="L1036" s="38"/>
      <c r="M1036" s="42"/>
      <c r="N1036" s="211"/>
      <c r="O1036" s="78"/>
      <c r="P1036" s="78"/>
      <c r="Q1036" s="78"/>
      <c r="R1036" s="78"/>
      <c r="S1036" s="78"/>
      <c r="T1036" s="78"/>
      <c r="U1036" s="78"/>
      <c r="V1036" s="78"/>
      <c r="W1036" s="78"/>
      <c r="X1036" s="79"/>
      <c r="AT1036" s="15" t="s">
        <v>143</v>
      </c>
      <c r="AU1036" s="15" t="s">
        <v>23</v>
      </c>
    </row>
    <row r="1037" s="11" customFormat="1">
      <c r="B1037" s="229"/>
      <c r="C1037" s="230"/>
      <c r="D1037" s="209" t="s">
        <v>153</v>
      </c>
      <c r="E1037" s="231" t="s">
        <v>21</v>
      </c>
      <c r="F1037" s="232" t="s">
        <v>924</v>
      </c>
      <c r="G1037" s="230"/>
      <c r="H1037" s="231" t="s">
        <v>21</v>
      </c>
      <c r="I1037" s="233"/>
      <c r="J1037" s="233"/>
      <c r="K1037" s="230"/>
      <c r="L1037" s="230"/>
      <c r="M1037" s="234"/>
      <c r="N1037" s="235"/>
      <c r="O1037" s="236"/>
      <c r="P1037" s="236"/>
      <c r="Q1037" s="236"/>
      <c r="R1037" s="236"/>
      <c r="S1037" s="236"/>
      <c r="T1037" s="236"/>
      <c r="U1037" s="236"/>
      <c r="V1037" s="236"/>
      <c r="W1037" s="236"/>
      <c r="X1037" s="237"/>
      <c r="AT1037" s="238" t="s">
        <v>153</v>
      </c>
      <c r="AU1037" s="238" t="s">
        <v>23</v>
      </c>
      <c r="AV1037" s="11" t="s">
        <v>23</v>
      </c>
      <c r="AW1037" s="11" t="s">
        <v>5</v>
      </c>
      <c r="AX1037" s="11" t="s">
        <v>85</v>
      </c>
      <c r="AY1037" s="238" t="s">
        <v>141</v>
      </c>
    </row>
    <row r="1038" s="12" customFormat="1">
      <c r="B1038" s="239"/>
      <c r="C1038" s="240"/>
      <c r="D1038" s="209" t="s">
        <v>153</v>
      </c>
      <c r="E1038" s="241" t="s">
        <v>21</v>
      </c>
      <c r="F1038" s="242" t="s">
        <v>248</v>
      </c>
      <c r="G1038" s="240"/>
      <c r="H1038" s="243">
        <v>14</v>
      </c>
      <c r="I1038" s="244"/>
      <c r="J1038" s="244"/>
      <c r="K1038" s="240"/>
      <c r="L1038" s="240"/>
      <c r="M1038" s="245"/>
      <c r="N1038" s="246"/>
      <c r="O1038" s="247"/>
      <c r="P1038" s="247"/>
      <c r="Q1038" s="247"/>
      <c r="R1038" s="247"/>
      <c r="S1038" s="247"/>
      <c r="T1038" s="247"/>
      <c r="U1038" s="247"/>
      <c r="V1038" s="247"/>
      <c r="W1038" s="247"/>
      <c r="X1038" s="248"/>
      <c r="AT1038" s="249" t="s">
        <v>153</v>
      </c>
      <c r="AU1038" s="249" t="s">
        <v>23</v>
      </c>
      <c r="AV1038" s="12" t="s">
        <v>94</v>
      </c>
      <c r="AW1038" s="12" t="s">
        <v>5</v>
      </c>
      <c r="AX1038" s="12" t="s">
        <v>23</v>
      </c>
      <c r="AY1038" s="249" t="s">
        <v>141</v>
      </c>
    </row>
    <row r="1039" s="1" customFormat="1" ht="16.5" customHeight="1">
      <c r="B1039" s="37"/>
      <c r="C1039" s="250" t="s">
        <v>691</v>
      </c>
      <c r="D1039" s="250" t="s">
        <v>249</v>
      </c>
      <c r="E1039" s="251" t="s">
        <v>1915</v>
      </c>
      <c r="F1039" s="252" t="s">
        <v>1916</v>
      </c>
      <c r="G1039" s="253" t="s">
        <v>207</v>
      </c>
      <c r="H1039" s="254">
        <v>14</v>
      </c>
      <c r="I1039" s="255"/>
      <c r="J1039" s="256"/>
      <c r="K1039" s="257">
        <f>ROUND(P1039*H1039,2)</f>
        <v>0</v>
      </c>
      <c r="L1039" s="252" t="s">
        <v>21</v>
      </c>
      <c r="M1039" s="258"/>
      <c r="N1039" s="259" t="s">
        <v>21</v>
      </c>
      <c r="O1039" s="204" t="s">
        <v>54</v>
      </c>
      <c r="P1039" s="205">
        <f>I1039+J1039</f>
        <v>0</v>
      </c>
      <c r="Q1039" s="205">
        <f>ROUND(I1039*H1039,2)</f>
        <v>0</v>
      </c>
      <c r="R1039" s="205">
        <f>ROUND(J1039*H1039,2)</f>
        <v>0</v>
      </c>
      <c r="S1039" s="78"/>
      <c r="T1039" s="206">
        <f>S1039*H1039</f>
        <v>0</v>
      </c>
      <c r="U1039" s="206">
        <v>0.059999999999999998</v>
      </c>
      <c r="V1039" s="206">
        <f>U1039*H1039</f>
        <v>0.83999999999999997</v>
      </c>
      <c r="W1039" s="206">
        <v>0</v>
      </c>
      <c r="X1039" s="207">
        <f>W1039*H1039</f>
        <v>0</v>
      </c>
      <c r="AR1039" s="15" t="s">
        <v>749</v>
      </c>
      <c r="AT1039" s="15" t="s">
        <v>249</v>
      </c>
      <c r="AU1039" s="15" t="s">
        <v>23</v>
      </c>
      <c r="AY1039" s="15" t="s">
        <v>141</v>
      </c>
      <c r="BE1039" s="208">
        <f>IF(O1039="základní",K1039,0)</f>
        <v>0</v>
      </c>
      <c r="BF1039" s="208">
        <f>IF(O1039="snížená",K1039,0)</f>
        <v>0</v>
      </c>
      <c r="BG1039" s="208">
        <f>IF(O1039="zákl. přenesená",K1039,0)</f>
        <v>0</v>
      </c>
      <c r="BH1039" s="208">
        <f>IF(O1039="sníž. přenesená",K1039,0)</f>
        <v>0</v>
      </c>
      <c r="BI1039" s="208">
        <f>IF(O1039="nulová",K1039,0)</f>
        <v>0</v>
      </c>
      <c r="BJ1039" s="15" t="s">
        <v>23</v>
      </c>
      <c r="BK1039" s="208">
        <f>ROUND(P1039*H1039,2)</f>
        <v>0</v>
      </c>
      <c r="BL1039" s="15" t="s">
        <v>749</v>
      </c>
      <c r="BM1039" s="15" t="s">
        <v>1917</v>
      </c>
    </row>
    <row r="1040" s="1" customFormat="1">
      <c r="B1040" s="37"/>
      <c r="C1040" s="38"/>
      <c r="D1040" s="209" t="s">
        <v>143</v>
      </c>
      <c r="E1040" s="38"/>
      <c r="F1040" s="210" t="s">
        <v>1916</v>
      </c>
      <c r="G1040" s="38"/>
      <c r="H1040" s="38"/>
      <c r="I1040" s="130"/>
      <c r="J1040" s="130"/>
      <c r="K1040" s="38"/>
      <c r="L1040" s="38"/>
      <c r="M1040" s="42"/>
      <c r="N1040" s="211"/>
      <c r="O1040" s="78"/>
      <c r="P1040" s="78"/>
      <c r="Q1040" s="78"/>
      <c r="R1040" s="78"/>
      <c r="S1040" s="78"/>
      <c r="T1040" s="78"/>
      <c r="U1040" s="78"/>
      <c r="V1040" s="78"/>
      <c r="W1040" s="78"/>
      <c r="X1040" s="79"/>
      <c r="AT1040" s="15" t="s">
        <v>143</v>
      </c>
      <c r="AU1040" s="15" t="s">
        <v>23</v>
      </c>
    </row>
    <row r="1041" s="1" customFormat="1" ht="16.5" customHeight="1">
      <c r="B1041" s="37"/>
      <c r="C1041" s="196" t="s">
        <v>1918</v>
      </c>
      <c r="D1041" s="196" t="s">
        <v>137</v>
      </c>
      <c r="E1041" s="197" t="s">
        <v>1919</v>
      </c>
      <c r="F1041" s="198" t="s">
        <v>1920</v>
      </c>
      <c r="G1041" s="199" t="s">
        <v>427</v>
      </c>
      <c r="H1041" s="200">
        <v>9</v>
      </c>
      <c r="I1041" s="201"/>
      <c r="J1041" s="201"/>
      <c r="K1041" s="202">
        <f>ROUND(P1041*H1041,2)</f>
        <v>0</v>
      </c>
      <c r="L1041" s="198" t="s">
        <v>151</v>
      </c>
      <c r="M1041" s="42"/>
      <c r="N1041" s="203" t="s">
        <v>21</v>
      </c>
      <c r="O1041" s="204" t="s">
        <v>54</v>
      </c>
      <c r="P1041" s="205">
        <f>I1041+J1041</f>
        <v>0</v>
      </c>
      <c r="Q1041" s="205">
        <f>ROUND(I1041*H1041,2)</f>
        <v>0</v>
      </c>
      <c r="R1041" s="205">
        <f>ROUND(J1041*H1041,2)</f>
        <v>0</v>
      </c>
      <c r="S1041" s="78"/>
      <c r="T1041" s="206">
        <f>S1041*H1041</f>
        <v>0</v>
      </c>
      <c r="U1041" s="206">
        <v>0.37430000000000002</v>
      </c>
      <c r="V1041" s="206">
        <f>U1041*H1041</f>
        <v>3.3687</v>
      </c>
      <c r="W1041" s="206">
        <v>0</v>
      </c>
      <c r="X1041" s="207">
        <f>W1041*H1041</f>
        <v>0</v>
      </c>
      <c r="AR1041" s="15" t="s">
        <v>529</v>
      </c>
      <c r="AT1041" s="15" t="s">
        <v>137</v>
      </c>
      <c r="AU1041" s="15" t="s">
        <v>23</v>
      </c>
      <c r="AY1041" s="15" t="s">
        <v>141</v>
      </c>
      <c r="BE1041" s="208">
        <f>IF(O1041="základní",K1041,0)</f>
        <v>0</v>
      </c>
      <c r="BF1041" s="208">
        <f>IF(O1041="snížená",K1041,0)</f>
        <v>0</v>
      </c>
      <c r="BG1041" s="208">
        <f>IF(O1041="zákl. přenesená",K1041,0)</f>
        <v>0</v>
      </c>
      <c r="BH1041" s="208">
        <f>IF(O1041="sníž. přenesená",K1041,0)</f>
        <v>0</v>
      </c>
      <c r="BI1041" s="208">
        <f>IF(O1041="nulová",K1041,0)</f>
        <v>0</v>
      </c>
      <c r="BJ1041" s="15" t="s">
        <v>23</v>
      </c>
      <c r="BK1041" s="208">
        <f>ROUND(P1041*H1041,2)</f>
        <v>0</v>
      </c>
      <c r="BL1041" s="15" t="s">
        <v>529</v>
      </c>
      <c r="BM1041" s="15" t="s">
        <v>1921</v>
      </c>
    </row>
    <row r="1042" s="1" customFormat="1">
      <c r="B1042" s="37"/>
      <c r="C1042" s="38"/>
      <c r="D1042" s="209" t="s">
        <v>143</v>
      </c>
      <c r="E1042" s="38"/>
      <c r="F1042" s="210" t="s">
        <v>1922</v>
      </c>
      <c r="G1042" s="38"/>
      <c r="H1042" s="38"/>
      <c r="I1042" s="130"/>
      <c r="J1042" s="130"/>
      <c r="K1042" s="38"/>
      <c r="L1042" s="38"/>
      <c r="M1042" s="42"/>
      <c r="N1042" s="211"/>
      <c r="O1042" s="78"/>
      <c r="P1042" s="78"/>
      <c r="Q1042" s="78"/>
      <c r="R1042" s="78"/>
      <c r="S1042" s="78"/>
      <c r="T1042" s="78"/>
      <c r="U1042" s="78"/>
      <c r="V1042" s="78"/>
      <c r="W1042" s="78"/>
      <c r="X1042" s="79"/>
      <c r="AT1042" s="15" t="s">
        <v>143</v>
      </c>
      <c r="AU1042" s="15" t="s">
        <v>23</v>
      </c>
    </row>
    <row r="1043" s="11" customFormat="1">
      <c r="B1043" s="229"/>
      <c r="C1043" s="230"/>
      <c r="D1043" s="209" t="s">
        <v>153</v>
      </c>
      <c r="E1043" s="231" t="s">
        <v>21</v>
      </c>
      <c r="F1043" s="232" t="s">
        <v>1210</v>
      </c>
      <c r="G1043" s="230"/>
      <c r="H1043" s="231" t="s">
        <v>21</v>
      </c>
      <c r="I1043" s="233"/>
      <c r="J1043" s="233"/>
      <c r="K1043" s="230"/>
      <c r="L1043" s="230"/>
      <c r="M1043" s="234"/>
      <c r="N1043" s="235"/>
      <c r="O1043" s="236"/>
      <c r="P1043" s="236"/>
      <c r="Q1043" s="236"/>
      <c r="R1043" s="236"/>
      <c r="S1043" s="236"/>
      <c r="T1043" s="236"/>
      <c r="U1043" s="236"/>
      <c r="V1043" s="236"/>
      <c r="W1043" s="236"/>
      <c r="X1043" s="237"/>
      <c r="AT1043" s="238" t="s">
        <v>153</v>
      </c>
      <c r="AU1043" s="238" t="s">
        <v>23</v>
      </c>
      <c r="AV1043" s="11" t="s">
        <v>23</v>
      </c>
      <c r="AW1043" s="11" t="s">
        <v>5</v>
      </c>
      <c r="AX1043" s="11" t="s">
        <v>85</v>
      </c>
      <c r="AY1043" s="238" t="s">
        <v>141</v>
      </c>
    </row>
    <row r="1044" s="12" customFormat="1">
      <c r="B1044" s="239"/>
      <c r="C1044" s="240"/>
      <c r="D1044" s="209" t="s">
        <v>153</v>
      </c>
      <c r="E1044" s="241" t="s">
        <v>21</v>
      </c>
      <c r="F1044" s="242" t="s">
        <v>215</v>
      </c>
      <c r="G1044" s="240"/>
      <c r="H1044" s="243">
        <v>9</v>
      </c>
      <c r="I1044" s="244"/>
      <c r="J1044" s="244"/>
      <c r="K1044" s="240"/>
      <c r="L1044" s="240"/>
      <c r="M1044" s="245"/>
      <c r="N1044" s="246"/>
      <c r="O1044" s="247"/>
      <c r="P1044" s="247"/>
      <c r="Q1044" s="247"/>
      <c r="R1044" s="247"/>
      <c r="S1044" s="247"/>
      <c r="T1044" s="247"/>
      <c r="U1044" s="247"/>
      <c r="V1044" s="247"/>
      <c r="W1044" s="247"/>
      <c r="X1044" s="248"/>
      <c r="AT1044" s="249" t="s">
        <v>153</v>
      </c>
      <c r="AU1044" s="249" t="s">
        <v>23</v>
      </c>
      <c r="AV1044" s="12" t="s">
        <v>94</v>
      </c>
      <c r="AW1044" s="12" t="s">
        <v>5</v>
      </c>
      <c r="AX1044" s="12" t="s">
        <v>23</v>
      </c>
      <c r="AY1044" s="249" t="s">
        <v>141</v>
      </c>
    </row>
    <row r="1045" s="1" customFormat="1" ht="16.5" customHeight="1">
      <c r="B1045" s="37"/>
      <c r="C1045" s="250" t="s">
        <v>1923</v>
      </c>
      <c r="D1045" s="250" t="s">
        <v>249</v>
      </c>
      <c r="E1045" s="251" t="s">
        <v>1924</v>
      </c>
      <c r="F1045" s="252" t="s">
        <v>1925</v>
      </c>
      <c r="G1045" s="253" t="s">
        <v>427</v>
      </c>
      <c r="H1045" s="254">
        <v>9</v>
      </c>
      <c r="I1045" s="255"/>
      <c r="J1045" s="256"/>
      <c r="K1045" s="257">
        <f>ROUND(P1045*H1045,2)</f>
        <v>0</v>
      </c>
      <c r="L1045" s="252" t="s">
        <v>21</v>
      </c>
      <c r="M1045" s="258"/>
      <c r="N1045" s="259" t="s">
        <v>21</v>
      </c>
      <c r="O1045" s="204" t="s">
        <v>54</v>
      </c>
      <c r="P1045" s="205">
        <f>I1045+J1045</f>
        <v>0</v>
      </c>
      <c r="Q1045" s="205">
        <f>ROUND(I1045*H1045,2)</f>
        <v>0</v>
      </c>
      <c r="R1045" s="205">
        <f>ROUND(J1045*H1045,2)</f>
        <v>0</v>
      </c>
      <c r="S1045" s="78"/>
      <c r="T1045" s="206">
        <f>S1045*H1045</f>
        <v>0</v>
      </c>
      <c r="U1045" s="206">
        <v>0.010999999999999999</v>
      </c>
      <c r="V1045" s="206">
        <f>U1045*H1045</f>
        <v>0.098999999999999991</v>
      </c>
      <c r="W1045" s="206">
        <v>0</v>
      </c>
      <c r="X1045" s="207">
        <f>W1045*H1045</f>
        <v>0</v>
      </c>
      <c r="AR1045" s="15" t="s">
        <v>749</v>
      </c>
      <c r="AT1045" s="15" t="s">
        <v>249</v>
      </c>
      <c r="AU1045" s="15" t="s">
        <v>23</v>
      </c>
      <c r="AY1045" s="15" t="s">
        <v>141</v>
      </c>
      <c r="BE1045" s="208">
        <f>IF(O1045="základní",K1045,0)</f>
        <v>0</v>
      </c>
      <c r="BF1045" s="208">
        <f>IF(O1045="snížená",K1045,0)</f>
        <v>0</v>
      </c>
      <c r="BG1045" s="208">
        <f>IF(O1045="zákl. přenesená",K1045,0)</f>
        <v>0</v>
      </c>
      <c r="BH1045" s="208">
        <f>IF(O1045="sníž. přenesená",K1045,0)</f>
        <v>0</v>
      </c>
      <c r="BI1045" s="208">
        <f>IF(O1045="nulová",K1045,0)</f>
        <v>0</v>
      </c>
      <c r="BJ1045" s="15" t="s">
        <v>23</v>
      </c>
      <c r="BK1045" s="208">
        <f>ROUND(P1045*H1045,2)</f>
        <v>0</v>
      </c>
      <c r="BL1045" s="15" t="s">
        <v>749</v>
      </c>
      <c r="BM1045" s="15" t="s">
        <v>1926</v>
      </c>
    </row>
    <row r="1046" s="1" customFormat="1">
      <c r="B1046" s="37"/>
      <c r="C1046" s="38"/>
      <c r="D1046" s="209" t="s">
        <v>143</v>
      </c>
      <c r="E1046" s="38"/>
      <c r="F1046" s="210" t="s">
        <v>1925</v>
      </c>
      <c r="G1046" s="38"/>
      <c r="H1046" s="38"/>
      <c r="I1046" s="130"/>
      <c r="J1046" s="130"/>
      <c r="K1046" s="38"/>
      <c r="L1046" s="38"/>
      <c r="M1046" s="42"/>
      <c r="N1046" s="211"/>
      <c r="O1046" s="78"/>
      <c r="P1046" s="78"/>
      <c r="Q1046" s="78"/>
      <c r="R1046" s="78"/>
      <c r="S1046" s="78"/>
      <c r="T1046" s="78"/>
      <c r="U1046" s="78"/>
      <c r="V1046" s="78"/>
      <c r="W1046" s="78"/>
      <c r="X1046" s="79"/>
      <c r="AT1046" s="15" t="s">
        <v>143</v>
      </c>
      <c r="AU1046" s="15" t="s">
        <v>23</v>
      </c>
    </row>
    <row r="1047" s="1" customFormat="1" ht="16.5" customHeight="1">
      <c r="B1047" s="37"/>
      <c r="C1047" s="196" t="s">
        <v>187</v>
      </c>
      <c r="D1047" s="196" t="s">
        <v>137</v>
      </c>
      <c r="E1047" s="197" t="s">
        <v>1927</v>
      </c>
      <c r="F1047" s="198" t="s">
        <v>1928</v>
      </c>
      <c r="G1047" s="199" t="s">
        <v>427</v>
      </c>
      <c r="H1047" s="200">
        <v>20</v>
      </c>
      <c r="I1047" s="201"/>
      <c r="J1047" s="201"/>
      <c r="K1047" s="202">
        <f>ROUND(P1047*H1047,2)</f>
        <v>0</v>
      </c>
      <c r="L1047" s="198" t="s">
        <v>151</v>
      </c>
      <c r="M1047" s="42"/>
      <c r="N1047" s="203" t="s">
        <v>21</v>
      </c>
      <c r="O1047" s="204" t="s">
        <v>54</v>
      </c>
      <c r="P1047" s="205">
        <f>I1047+J1047</f>
        <v>0</v>
      </c>
      <c r="Q1047" s="205">
        <f>ROUND(I1047*H1047,2)</f>
        <v>0</v>
      </c>
      <c r="R1047" s="205">
        <f>ROUND(J1047*H1047,2)</f>
        <v>0</v>
      </c>
      <c r="S1047" s="78"/>
      <c r="T1047" s="206">
        <f>S1047*H1047</f>
        <v>0</v>
      </c>
      <c r="U1047" s="206">
        <v>0</v>
      </c>
      <c r="V1047" s="206">
        <f>U1047*H1047</f>
        <v>0</v>
      </c>
      <c r="W1047" s="206">
        <v>0</v>
      </c>
      <c r="X1047" s="207">
        <f>W1047*H1047</f>
        <v>0</v>
      </c>
      <c r="AR1047" s="15" t="s">
        <v>529</v>
      </c>
      <c r="AT1047" s="15" t="s">
        <v>137</v>
      </c>
      <c r="AU1047" s="15" t="s">
        <v>23</v>
      </c>
      <c r="AY1047" s="15" t="s">
        <v>141</v>
      </c>
      <c r="BE1047" s="208">
        <f>IF(O1047="základní",K1047,0)</f>
        <v>0</v>
      </c>
      <c r="BF1047" s="208">
        <f>IF(O1047="snížená",K1047,0)</f>
        <v>0</v>
      </c>
      <c r="BG1047" s="208">
        <f>IF(O1047="zákl. přenesená",K1047,0)</f>
        <v>0</v>
      </c>
      <c r="BH1047" s="208">
        <f>IF(O1047="sníž. přenesená",K1047,0)</f>
        <v>0</v>
      </c>
      <c r="BI1047" s="208">
        <f>IF(O1047="nulová",K1047,0)</f>
        <v>0</v>
      </c>
      <c r="BJ1047" s="15" t="s">
        <v>23</v>
      </c>
      <c r="BK1047" s="208">
        <f>ROUND(P1047*H1047,2)</f>
        <v>0</v>
      </c>
      <c r="BL1047" s="15" t="s">
        <v>529</v>
      </c>
      <c r="BM1047" s="15" t="s">
        <v>1929</v>
      </c>
    </row>
    <row r="1048" s="1" customFormat="1">
      <c r="B1048" s="37"/>
      <c r="C1048" s="38"/>
      <c r="D1048" s="209" t="s">
        <v>143</v>
      </c>
      <c r="E1048" s="38"/>
      <c r="F1048" s="210" t="s">
        <v>1930</v>
      </c>
      <c r="G1048" s="38"/>
      <c r="H1048" s="38"/>
      <c r="I1048" s="130"/>
      <c r="J1048" s="130"/>
      <c r="K1048" s="38"/>
      <c r="L1048" s="38"/>
      <c r="M1048" s="42"/>
      <c r="N1048" s="211"/>
      <c r="O1048" s="78"/>
      <c r="P1048" s="78"/>
      <c r="Q1048" s="78"/>
      <c r="R1048" s="78"/>
      <c r="S1048" s="78"/>
      <c r="T1048" s="78"/>
      <c r="U1048" s="78"/>
      <c r="V1048" s="78"/>
      <c r="W1048" s="78"/>
      <c r="X1048" s="79"/>
      <c r="AT1048" s="15" t="s">
        <v>143</v>
      </c>
      <c r="AU1048" s="15" t="s">
        <v>23</v>
      </c>
    </row>
    <row r="1049" s="11" customFormat="1">
      <c r="B1049" s="229"/>
      <c r="C1049" s="230"/>
      <c r="D1049" s="209" t="s">
        <v>153</v>
      </c>
      <c r="E1049" s="231" t="s">
        <v>21</v>
      </c>
      <c r="F1049" s="232" t="s">
        <v>1931</v>
      </c>
      <c r="G1049" s="230"/>
      <c r="H1049" s="231" t="s">
        <v>21</v>
      </c>
      <c r="I1049" s="233"/>
      <c r="J1049" s="233"/>
      <c r="K1049" s="230"/>
      <c r="L1049" s="230"/>
      <c r="M1049" s="234"/>
      <c r="N1049" s="235"/>
      <c r="O1049" s="236"/>
      <c r="P1049" s="236"/>
      <c r="Q1049" s="236"/>
      <c r="R1049" s="236"/>
      <c r="S1049" s="236"/>
      <c r="T1049" s="236"/>
      <c r="U1049" s="236"/>
      <c r="V1049" s="236"/>
      <c r="W1049" s="236"/>
      <c r="X1049" s="237"/>
      <c r="AT1049" s="238" t="s">
        <v>153</v>
      </c>
      <c r="AU1049" s="238" t="s">
        <v>23</v>
      </c>
      <c r="AV1049" s="11" t="s">
        <v>23</v>
      </c>
      <c r="AW1049" s="11" t="s">
        <v>5</v>
      </c>
      <c r="AX1049" s="11" t="s">
        <v>85</v>
      </c>
      <c r="AY1049" s="238" t="s">
        <v>141</v>
      </c>
    </row>
    <row r="1050" s="12" customFormat="1">
      <c r="B1050" s="239"/>
      <c r="C1050" s="240"/>
      <c r="D1050" s="209" t="s">
        <v>153</v>
      </c>
      <c r="E1050" s="241" t="s">
        <v>21</v>
      </c>
      <c r="F1050" s="242" t="s">
        <v>215</v>
      </c>
      <c r="G1050" s="240"/>
      <c r="H1050" s="243">
        <v>9</v>
      </c>
      <c r="I1050" s="244"/>
      <c r="J1050" s="244"/>
      <c r="K1050" s="240"/>
      <c r="L1050" s="240"/>
      <c r="M1050" s="245"/>
      <c r="N1050" s="246"/>
      <c r="O1050" s="247"/>
      <c r="P1050" s="247"/>
      <c r="Q1050" s="247"/>
      <c r="R1050" s="247"/>
      <c r="S1050" s="247"/>
      <c r="T1050" s="247"/>
      <c r="U1050" s="247"/>
      <c r="V1050" s="247"/>
      <c r="W1050" s="247"/>
      <c r="X1050" s="248"/>
      <c r="AT1050" s="249" t="s">
        <v>153</v>
      </c>
      <c r="AU1050" s="249" t="s">
        <v>23</v>
      </c>
      <c r="AV1050" s="12" t="s">
        <v>94</v>
      </c>
      <c r="AW1050" s="12" t="s">
        <v>5</v>
      </c>
      <c r="AX1050" s="12" t="s">
        <v>85</v>
      </c>
      <c r="AY1050" s="249" t="s">
        <v>141</v>
      </c>
    </row>
    <row r="1051" s="11" customFormat="1">
      <c r="B1051" s="229"/>
      <c r="C1051" s="230"/>
      <c r="D1051" s="209" t="s">
        <v>153</v>
      </c>
      <c r="E1051" s="231" t="s">
        <v>21</v>
      </c>
      <c r="F1051" s="232" t="s">
        <v>1932</v>
      </c>
      <c r="G1051" s="230"/>
      <c r="H1051" s="231" t="s">
        <v>21</v>
      </c>
      <c r="I1051" s="233"/>
      <c r="J1051" s="233"/>
      <c r="K1051" s="230"/>
      <c r="L1051" s="230"/>
      <c r="M1051" s="234"/>
      <c r="N1051" s="235"/>
      <c r="O1051" s="236"/>
      <c r="P1051" s="236"/>
      <c r="Q1051" s="236"/>
      <c r="R1051" s="236"/>
      <c r="S1051" s="236"/>
      <c r="T1051" s="236"/>
      <c r="U1051" s="236"/>
      <c r="V1051" s="236"/>
      <c r="W1051" s="236"/>
      <c r="X1051" s="237"/>
      <c r="AT1051" s="238" t="s">
        <v>153</v>
      </c>
      <c r="AU1051" s="238" t="s">
        <v>23</v>
      </c>
      <c r="AV1051" s="11" t="s">
        <v>23</v>
      </c>
      <c r="AW1051" s="11" t="s">
        <v>5</v>
      </c>
      <c r="AX1051" s="11" t="s">
        <v>85</v>
      </c>
      <c r="AY1051" s="238" t="s">
        <v>141</v>
      </c>
    </row>
    <row r="1052" s="12" customFormat="1">
      <c r="B1052" s="239"/>
      <c r="C1052" s="240"/>
      <c r="D1052" s="209" t="s">
        <v>153</v>
      </c>
      <c r="E1052" s="241" t="s">
        <v>21</v>
      </c>
      <c r="F1052" s="242" t="s">
        <v>229</v>
      </c>
      <c r="G1052" s="240"/>
      <c r="H1052" s="243">
        <v>11</v>
      </c>
      <c r="I1052" s="244"/>
      <c r="J1052" s="244"/>
      <c r="K1052" s="240"/>
      <c r="L1052" s="240"/>
      <c r="M1052" s="245"/>
      <c r="N1052" s="246"/>
      <c r="O1052" s="247"/>
      <c r="P1052" s="247"/>
      <c r="Q1052" s="247"/>
      <c r="R1052" s="247"/>
      <c r="S1052" s="247"/>
      <c r="T1052" s="247"/>
      <c r="U1052" s="247"/>
      <c r="V1052" s="247"/>
      <c r="W1052" s="247"/>
      <c r="X1052" s="248"/>
      <c r="AT1052" s="249" t="s">
        <v>153</v>
      </c>
      <c r="AU1052" s="249" t="s">
        <v>23</v>
      </c>
      <c r="AV1052" s="12" t="s">
        <v>94</v>
      </c>
      <c r="AW1052" s="12" t="s">
        <v>5</v>
      </c>
      <c r="AX1052" s="12" t="s">
        <v>85</v>
      </c>
      <c r="AY1052" s="249" t="s">
        <v>141</v>
      </c>
    </row>
    <row r="1053" s="1" customFormat="1" ht="16.5" customHeight="1">
      <c r="B1053" s="37"/>
      <c r="C1053" s="196" t="s">
        <v>1933</v>
      </c>
      <c r="D1053" s="196" t="s">
        <v>137</v>
      </c>
      <c r="E1053" s="197" t="s">
        <v>1934</v>
      </c>
      <c r="F1053" s="198" t="s">
        <v>1935</v>
      </c>
      <c r="G1053" s="199" t="s">
        <v>207</v>
      </c>
      <c r="H1053" s="200">
        <v>146</v>
      </c>
      <c r="I1053" s="201"/>
      <c r="J1053" s="201"/>
      <c r="K1053" s="202">
        <f>ROUND(P1053*H1053,2)</f>
        <v>0</v>
      </c>
      <c r="L1053" s="198" t="s">
        <v>151</v>
      </c>
      <c r="M1053" s="42"/>
      <c r="N1053" s="203" t="s">
        <v>21</v>
      </c>
      <c r="O1053" s="204" t="s">
        <v>54</v>
      </c>
      <c r="P1053" s="205">
        <f>I1053+J1053</f>
        <v>0</v>
      </c>
      <c r="Q1053" s="205">
        <f>ROUND(I1053*H1053,2)</f>
        <v>0</v>
      </c>
      <c r="R1053" s="205">
        <f>ROUND(J1053*H1053,2)</f>
        <v>0</v>
      </c>
      <c r="S1053" s="78"/>
      <c r="T1053" s="206">
        <f>S1053*H1053</f>
        <v>0</v>
      </c>
      <c r="U1053" s="206">
        <v>0</v>
      </c>
      <c r="V1053" s="206">
        <f>U1053*H1053</f>
        <v>0</v>
      </c>
      <c r="W1053" s="206">
        <v>0</v>
      </c>
      <c r="X1053" s="207">
        <f>W1053*H1053</f>
        <v>0</v>
      </c>
      <c r="AR1053" s="15" t="s">
        <v>529</v>
      </c>
      <c r="AT1053" s="15" t="s">
        <v>137</v>
      </c>
      <c r="AU1053" s="15" t="s">
        <v>23</v>
      </c>
      <c r="AY1053" s="15" t="s">
        <v>141</v>
      </c>
      <c r="BE1053" s="208">
        <f>IF(O1053="základní",K1053,0)</f>
        <v>0</v>
      </c>
      <c r="BF1053" s="208">
        <f>IF(O1053="snížená",K1053,0)</f>
        <v>0</v>
      </c>
      <c r="BG1053" s="208">
        <f>IF(O1053="zákl. přenesená",K1053,0)</f>
        <v>0</v>
      </c>
      <c r="BH1053" s="208">
        <f>IF(O1053="sníž. přenesená",K1053,0)</f>
        <v>0</v>
      </c>
      <c r="BI1053" s="208">
        <f>IF(O1053="nulová",K1053,0)</f>
        <v>0</v>
      </c>
      <c r="BJ1053" s="15" t="s">
        <v>23</v>
      </c>
      <c r="BK1053" s="208">
        <f>ROUND(P1053*H1053,2)</f>
        <v>0</v>
      </c>
      <c r="BL1053" s="15" t="s">
        <v>529</v>
      </c>
      <c r="BM1053" s="15" t="s">
        <v>1936</v>
      </c>
    </row>
    <row r="1054" s="1" customFormat="1">
      <c r="B1054" s="37"/>
      <c r="C1054" s="38"/>
      <c r="D1054" s="209" t="s">
        <v>143</v>
      </c>
      <c r="E1054" s="38"/>
      <c r="F1054" s="210" t="s">
        <v>1937</v>
      </c>
      <c r="G1054" s="38"/>
      <c r="H1054" s="38"/>
      <c r="I1054" s="130"/>
      <c r="J1054" s="130"/>
      <c r="K1054" s="38"/>
      <c r="L1054" s="38"/>
      <c r="M1054" s="42"/>
      <c r="N1054" s="211"/>
      <c r="O1054" s="78"/>
      <c r="P1054" s="78"/>
      <c r="Q1054" s="78"/>
      <c r="R1054" s="78"/>
      <c r="S1054" s="78"/>
      <c r="T1054" s="78"/>
      <c r="U1054" s="78"/>
      <c r="V1054" s="78"/>
      <c r="W1054" s="78"/>
      <c r="X1054" s="79"/>
      <c r="AT1054" s="15" t="s">
        <v>143</v>
      </c>
      <c r="AU1054" s="15" t="s">
        <v>23</v>
      </c>
    </row>
    <row r="1055" s="11" customFormat="1">
      <c r="B1055" s="229"/>
      <c r="C1055" s="230"/>
      <c r="D1055" s="209" t="s">
        <v>153</v>
      </c>
      <c r="E1055" s="231" t="s">
        <v>21</v>
      </c>
      <c r="F1055" s="232" t="s">
        <v>1938</v>
      </c>
      <c r="G1055" s="230"/>
      <c r="H1055" s="231" t="s">
        <v>21</v>
      </c>
      <c r="I1055" s="233"/>
      <c r="J1055" s="233"/>
      <c r="K1055" s="230"/>
      <c r="L1055" s="230"/>
      <c r="M1055" s="234"/>
      <c r="N1055" s="235"/>
      <c r="O1055" s="236"/>
      <c r="P1055" s="236"/>
      <c r="Q1055" s="236"/>
      <c r="R1055" s="236"/>
      <c r="S1055" s="236"/>
      <c r="T1055" s="236"/>
      <c r="U1055" s="236"/>
      <c r="V1055" s="236"/>
      <c r="W1055" s="236"/>
      <c r="X1055" s="237"/>
      <c r="AT1055" s="238" t="s">
        <v>153</v>
      </c>
      <c r="AU1055" s="238" t="s">
        <v>23</v>
      </c>
      <c r="AV1055" s="11" t="s">
        <v>23</v>
      </c>
      <c r="AW1055" s="11" t="s">
        <v>5</v>
      </c>
      <c r="AX1055" s="11" t="s">
        <v>85</v>
      </c>
      <c r="AY1055" s="238" t="s">
        <v>141</v>
      </c>
    </row>
    <row r="1056" s="12" customFormat="1">
      <c r="B1056" s="239"/>
      <c r="C1056" s="240"/>
      <c r="D1056" s="209" t="s">
        <v>153</v>
      </c>
      <c r="E1056" s="241" t="s">
        <v>21</v>
      </c>
      <c r="F1056" s="242" t="s">
        <v>1324</v>
      </c>
      <c r="G1056" s="240"/>
      <c r="H1056" s="243">
        <v>146</v>
      </c>
      <c r="I1056" s="244"/>
      <c r="J1056" s="244"/>
      <c r="K1056" s="240"/>
      <c r="L1056" s="240"/>
      <c r="M1056" s="245"/>
      <c r="N1056" s="246"/>
      <c r="O1056" s="247"/>
      <c r="P1056" s="247"/>
      <c r="Q1056" s="247"/>
      <c r="R1056" s="247"/>
      <c r="S1056" s="247"/>
      <c r="T1056" s="247"/>
      <c r="U1056" s="247"/>
      <c r="V1056" s="247"/>
      <c r="W1056" s="247"/>
      <c r="X1056" s="248"/>
      <c r="AT1056" s="249" t="s">
        <v>153</v>
      </c>
      <c r="AU1056" s="249" t="s">
        <v>23</v>
      </c>
      <c r="AV1056" s="12" t="s">
        <v>94</v>
      </c>
      <c r="AW1056" s="12" t="s">
        <v>5</v>
      </c>
      <c r="AX1056" s="12" t="s">
        <v>23</v>
      </c>
      <c r="AY1056" s="249" t="s">
        <v>141</v>
      </c>
    </row>
    <row r="1057" s="1" customFormat="1" ht="16.5" customHeight="1">
      <c r="B1057" s="37"/>
      <c r="C1057" s="196" t="s">
        <v>1939</v>
      </c>
      <c r="D1057" s="196" t="s">
        <v>137</v>
      </c>
      <c r="E1057" s="197" t="s">
        <v>1940</v>
      </c>
      <c r="F1057" s="198" t="s">
        <v>1941</v>
      </c>
      <c r="G1057" s="199" t="s">
        <v>207</v>
      </c>
      <c r="H1057" s="200">
        <v>51</v>
      </c>
      <c r="I1057" s="201"/>
      <c r="J1057" s="201"/>
      <c r="K1057" s="202">
        <f>ROUND(P1057*H1057,2)</f>
        <v>0</v>
      </c>
      <c r="L1057" s="198" t="s">
        <v>151</v>
      </c>
      <c r="M1057" s="42"/>
      <c r="N1057" s="203" t="s">
        <v>21</v>
      </c>
      <c r="O1057" s="204" t="s">
        <v>54</v>
      </c>
      <c r="P1057" s="205">
        <f>I1057+J1057</f>
        <v>0</v>
      </c>
      <c r="Q1057" s="205">
        <f>ROUND(I1057*H1057,2)</f>
        <v>0</v>
      </c>
      <c r="R1057" s="205">
        <f>ROUND(J1057*H1057,2)</f>
        <v>0</v>
      </c>
      <c r="S1057" s="78"/>
      <c r="T1057" s="206">
        <f>S1057*H1057</f>
        <v>0</v>
      </c>
      <c r="U1057" s="206">
        <v>0</v>
      </c>
      <c r="V1057" s="206">
        <f>U1057*H1057</f>
        <v>0</v>
      </c>
      <c r="W1057" s="206">
        <v>0</v>
      </c>
      <c r="X1057" s="207">
        <f>W1057*H1057</f>
        <v>0</v>
      </c>
      <c r="AR1057" s="15" t="s">
        <v>529</v>
      </c>
      <c r="AT1057" s="15" t="s">
        <v>137</v>
      </c>
      <c r="AU1057" s="15" t="s">
        <v>23</v>
      </c>
      <c r="AY1057" s="15" t="s">
        <v>141</v>
      </c>
      <c r="BE1057" s="208">
        <f>IF(O1057="základní",K1057,0)</f>
        <v>0</v>
      </c>
      <c r="BF1057" s="208">
        <f>IF(O1057="snížená",K1057,0)</f>
        <v>0</v>
      </c>
      <c r="BG1057" s="208">
        <f>IF(O1057="zákl. přenesená",K1057,0)</f>
        <v>0</v>
      </c>
      <c r="BH1057" s="208">
        <f>IF(O1057="sníž. přenesená",K1057,0)</f>
        <v>0</v>
      </c>
      <c r="BI1057" s="208">
        <f>IF(O1057="nulová",K1057,0)</f>
        <v>0</v>
      </c>
      <c r="BJ1057" s="15" t="s">
        <v>23</v>
      </c>
      <c r="BK1057" s="208">
        <f>ROUND(P1057*H1057,2)</f>
        <v>0</v>
      </c>
      <c r="BL1057" s="15" t="s">
        <v>529</v>
      </c>
      <c r="BM1057" s="15" t="s">
        <v>1942</v>
      </c>
    </row>
    <row r="1058" s="1" customFormat="1">
      <c r="B1058" s="37"/>
      <c r="C1058" s="38"/>
      <c r="D1058" s="209" t="s">
        <v>143</v>
      </c>
      <c r="E1058" s="38"/>
      <c r="F1058" s="210" t="s">
        <v>1943</v>
      </c>
      <c r="G1058" s="38"/>
      <c r="H1058" s="38"/>
      <c r="I1058" s="130"/>
      <c r="J1058" s="130"/>
      <c r="K1058" s="38"/>
      <c r="L1058" s="38"/>
      <c r="M1058" s="42"/>
      <c r="N1058" s="211"/>
      <c r="O1058" s="78"/>
      <c r="P1058" s="78"/>
      <c r="Q1058" s="78"/>
      <c r="R1058" s="78"/>
      <c r="S1058" s="78"/>
      <c r="T1058" s="78"/>
      <c r="U1058" s="78"/>
      <c r="V1058" s="78"/>
      <c r="W1058" s="78"/>
      <c r="X1058" s="79"/>
      <c r="AT1058" s="15" t="s">
        <v>143</v>
      </c>
      <c r="AU1058" s="15" t="s">
        <v>23</v>
      </c>
    </row>
    <row r="1059" s="11" customFormat="1">
      <c r="B1059" s="229"/>
      <c r="C1059" s="230"/>
      <c r="D1059" s="209" t="s">
        <v>153</v>
      </c>
      <c r="E1059" s="231" t="s">
        <v>21</v>
      </c>
      <c r="F1059" s="232" t="s">
        <v>1938</v>
      </c>
      <c r="G1059" s="230"/>
      <c r="H1059" s="231" t="s">
        <v>21</v>
      </c>
      <c r="I1059" s="233"/>
      <c r="J1059" s="233"/>
      <c r="K1059" s="230"/>
      <c r="L1059" s="230"/>
      <c r="M1059" s="234"/>
      <c r="N1059" s="235"/>
      <c r="O1059" s="236"/>
      <c r="P1059" s="236"/>
      <c r="Q1059" s="236"/>
      <c r="R1059" s="236"/>
      <c r="S1059" s="236"/>
      <c r="T1059" s="236"/>
      <c r="U1059" s="236"/>
      <c r="V1059" s="236"/>
      <c r="W1059" s="236"/>
      <c r="X1059" s="237"/>
      <c r="AT1059" s="238" t="s">
        <v>153</v>
      </c>
      <c r="AU1059" s="238" t="s">
        <v>23</v>
      </c>
      <c r="AV1059" s="11" t="s">
        <v>23</v>
      </c>
      <c r="AW1059" s="11" t="s">
        <v>5</v>
      </c>
      <c r="AX1059" s="11" t="s">
        <v>85</v>
      </c>
      <c r="AY1059" s="238" t="s">
        <v>141</v>
      </c>
    </row>
    <row r="1060" s="12" customFormat="1">
      <c r="B1060" s="239"/>
      <c r="C1060" s="240"/>
      <c r="D1060" s="209" t="s">
        <v>153</v>
      </c>
      <c r="E1060" s="241" t="s">
        <v>21</v>
      </c>
      <c r="F1060" s="242" t="s">
        <v>459</v>
      </c>
      <c r="G1060" s="240"/>
      <c r="H1060" s="243">
        <v>51</v>
      </c>
      <c r="I1060" s="244"/>
      <c r="J1060" s="244"/>
      <c r="K1060" s="240"/>
      <c r="L1060" s="240"/>
      <c r="M1060" s="245"/>
      <c r="N1060" s="246"/>
      <c r="O1060" s="247"/>
      <c r="P1060" s="247"/>
      <c r="Q1060" s="247"/>
      <c r="R1060" s="247"/>
      <c r="S1060" s="247"/>
      <c r="T1060" s="247"/>
      <c r="U1060" s="247"/>
      <c r="V1060" s="247"/>
      <c r="W1060" s="247"/>
      <c r="X1060" s="248"/>
      <c r="AT1060" s="249" t="s">
        <v>153</v>
      </c>
      <c r="AU1060" s="249" t="s">
        <v>23</v>
      </c>
      <c r="AV1060" s="12" t="s">
        <v>94</v>
      </c>
      <c r="AW1060" s="12" t="s">
        <v>5</v>
      </c>
      <c r="AX1060" s="12" t="s">
        <v>23</v>
      </c>
      <c r="AY1060" s="249" t="s">
        <v>141</v>
      </c>
    </row>
    <row r="1061" s="1" customFormat="1" ht="16.5" customHeight="1">
      <c r="B1061" s="37"/>
      <c r="C1061" s="196" t="s">
        <v>1944</v>
      </c>
      <c r="D1061" s="196" t="s">
        <v>137</v>
      </c>
      <c r="E1061" s="197" t="s">
        <v>1945</v>
      </c>
      <c r="F1061" s="198" t="s">
        <v>1946</v>
      </c>
      <c r="G1061" s="199" t="s">
        <v>207</v>
      </c>
      <c r="H1061" s="200">
        <v>21</v>
      </c>
      <c r="I1061" s="201"/>
      <c r="J1061" s="201"/>
      <c r="K1061" s="202">
        <f>ROUND(P1061*H1061,2)</f>
        <v>0</v>
      </c>
      <c r="L1061" s="198" t="s">
        <v>151</v>
      </c>
      <c r="M1061" s="42"/>
      <c r="N1061" s="203" t="s">
        <v>21</v>
      </c>
      <c r="O1061" s="204" t="s">
        <v>54</v>
      </c>
      <c r="P1061" s="205">
        <f>I1061+J1061</f>
        <v>0</v>
      </c>
      <c r="Q1061" s="205">
        <f>ROUND(I1061*H1061,2)</f>
        <v>0</v>
      </c>
      <c r="R1061" s="205">
        <f>ROUND(J1061*H1061,2)</f>
        <v>0</v>
      </c>
      <c r="S1061" s="78"/>
      <c r="T1061" s="206">
        <f>S1061*H1061</f>
        <v>0</v>
      </c>
      <c r="U1061" s="206">
        <v>0</v>
      </c>
      <c r="V1061" s="206">
        <f>U1061*H1061</f>
        <v>0</v>
      </c>
      <c r="W1061" s="206">
        <v>0</v>
      </c>
      <c r="X1061" s="207">
        <f>W1061*H1061</f>
        <v>0</v>
      </c>
      <c r="AR1061" s="15" t="s">
        <v>529</v>
      </c>
      <c r="AT1061" s="15" t="s">
        <v>137</v>
      </c>
      <c r="AU1061" s="15" t="s">
        <v>23</v>
      </c>
      <c r="AY1061" s="15" t="s">
        <v>141</v>
      </c>
      <c r="BE1061" s="208">
        <f>IF(O1061="základní",K1061,0)</f>
        <v>0</v>
      </c>
      <c r="BF1061" s="208">
        <f>IF(O1061="snížená",K1061,0)</f>
        <v>0</v>
      </c>
      <c r="BG1061" s="208">
        <f>IF(O1061="zákl. přenesená",K1061,0)</f>
        <v>0</v>
      </c>
      <c r="BH1061" s="208">
        <f>IF(O1061="sníž. přenesená",K1061,0)</f>
        <v>0</v>
      </c>
      <c r="BI1061" s="208">
        <f>IF(O1061="nulová",K1061,0)</f>
        <v>0</v>
      </c>
      <c r="BJ1061" s="15" t="s">
        <v>23</v>
      </c>
      <c r="BK1061" s="208">
        <f>ROUND(P1061*H1061,2)</f>
        <v>0</v>
      </c>
      <c r="BL1061" s="15" t="s">
        <v>529</v>
      </c>
      <c r="BM1061" s="15" t="s">
        <v>1947</v>
      </c>
    </row>
    <row r="1062" s="1" customFormat="1">
      <c r="B1062" s="37"/>
      <c r="C1062" s="38"/>
      <c r="D1062" s="209" t="s">
        <v>143</v>
      </c>
      <c r="E1062" s="38"/>
      <c r="F1062" s="210" t="s">
        <v>1948</v>
      </c>
      <c r="G1062" s="38"/>
      <c r="H1062" s="38"/>
      <c r="I1062" s="130"/>
      <c r="J1062" s="130"/>
      <c r="K1062" s="38"/>
      <c r="L1062" s="38"/>
      <c r="M1062" s="42"/>
      <c r="N1062" s="211"/>
      <c r="O1062" s="78"/>
      <c r="P1062" s="78"/>
      <c r="Q1062" s="78"/>
      <c r="R1062" s="78"/>
      <c r="S1062" s="78"/>
      <c r="T1062" s="78"/>
      <c r="U1062" s="78"/>
      <c r="V1062" s="78"/>
      <c r="W1062" s="78"/>
      <c r="X1062" s="79"/>
      <c r="AT1062" s="15" t="s">
        <v>143</v>
      </c>
      <c r="AU1062" s="15" t="s">
        <v>23</v>
      </c>
    </row>
    <row r="1063" s="11" customFormat="1">
      <c r="B1063" s="229"/>
      <c r="C1063" s="230"/>
      <c r="D1063" s="209" t="s">
        <v>153</v>
      </c>
      <c r="E1063" s="231" t="s">
        <v>21</v>
      </c>
      <c r="F1063" s="232" t="s">
        <v>1938</v>
      </c>
      <c r="G1063" s="230"/>
      <c r="H1063" s="231" t="s">
        <v>21</v>
      </c>
      <c r="I1063" s="233"/>
      <c r="J1063" s="233"/>
      <c r="K1063" s="230"/>
      <c r="L1063" s="230"/>
      <c r="M1063" s="234"/>
      <c r="N1063" s="235"/>
      <c r="O1063" s="236"/>
      <c r="P1063" s="236"/>
      <c r="Q1063" s="236"/>
      <c r="R1063" s="236"/>
      <c r="S1063" s="236"/>
      <c r="T1063" s="236"/>
      <c r="U1063" s="236"/>
      <c r="V1063" s="236"/>
      <c r="W1063" s="236"/>
      <c r="X1063" s="237"/>
      <c r="AT1063" s="238" t="s">
        <v>153</v>
      </c>
      <c r="AU1063" s="238" t="s">
        <v>23</v>
      </c>
      <c r="AV1063" s="11" t="s">
        <v>23</v>
      </c>
      <c r="AW1063" s="11" t="s">
        <v>5</v>
      </c>
      <c r="AX1063" s="11" t="s">
        <v>85</v>
      </c>
      <c r="AY1063" s="238" t="s">
        <v>141</v>
      </c>
    </row>
    <row r="1064" s="12" customFormat="1">
      <c r="B1064" s="239"/>
      <c r="C1064" s="240"/>
      <c r="D1064" s="209" t="s">
        <v>153</v>
      </c>
      <c r="E1064" s="241" t="s">
        <v>21</v>
      </c>
      <c r="F1064" s="242" t="s">
        <v>8</v>
      </c>
      <c r="G1064" s="240"/>
      <c r="H1064" s="243">
        <v>21</v>
      </c>
      <c r="I1064" s="244"/>
      <c r="J1064" s="244"/>
      <c r="K1064" s="240"/>
      <c r="L1064" s="240"/>
      <c r="M1064" s="245"/>
      <c r="N1064" s="246"/>
      <c r="O1064" s="247"/>
      <c r="P1064" s="247"/>
      <c r="Q1064" s="247"/>
      <c r="R1064" s="247"/>
      <c r="S1064" s="247"/>
      <c r="T1064" s="247"/>
      <c r="U1064" s="247"/>
      <c r="V1064" s="247"/>
      <c r="W1064" s="247"/>
      <c r="X1064" s="248"/>
      <c r="AT1064" s="249" t="s">
        <v>153</v>
      </c>
      <c r="AU1064" s="249" t="s">
        <v>23</v>
      </c>
      <c r="AV1064" s="12" t="s">
        <v>94</v>
      </c>
      <c r="AW1064" s="12" t="s">
        <v>5</v>
      </c>
      <c r="AX1064" s="12" t="s">
        <v>23</v>
      </c>
      <c r="AY1064" s="249" t="s">
        <v>141</v>
      </c>
    </row>
    <row r="1065" s="1" customFormat="1" ht="16.5" customHeight="1">
      <c r="B1065" s="37"/>
      <c r="C1065" s="196" t="s">
        <v>1949</v>
      </c>
      <c r="D1065" s="196" t="s">
        <v>137</v>
      </c>
      <c r="E1065" s="197" t="s">
        <v>1950</v>
      </c>
      <c r="F1065" s="198" t="s">
        <v>1951</v>
      </c>
      <c r="G1065" s="199" t="s">
        <v>207</v>
      </c>
      <c r="H1065" s="200">
        <v>8</v>
      </c>
      <c r="I1065" s="201"/>
      <c r="J1065" s="201"/>
      <c r="K1065" s="202">
        <f>ROUND(P1065*H1065,2)</f>
        <v>0</v>
      </c>
      <c r="L1065" s="198" t="s">
        <v>151</v>
      </c>
      <c r="M1065" s="42"/>
      <c r="N1065" s="203" t="s">
        <v>21</v>
      </c>
      <c r="O1065" s="204" t="s">
        <v>54</v>
      </c>
      <c r="P1065" s="205">
        <f>I1065+J1065</f>
        <v>0</v>
      </c>
      <c r="Q1065" s="205">
        <f>ROUND(I1065*H1065,2)</f>
        <v>0</v>
      </c>
      <c r="R1065" s="205">
        <f>ROUND(J1065*H1065,2)</f>
        <v>0</v>
      </c>
      <c r="S1065" s="78"/>
      <c r="T1065" s="206">
        <f>S1065*H1065</f>
        <v>0</v>
      </c>
      <c r="U1065" s="206">
        <v>0</v>
      </c>
      <c r="V1065" s="206">
        <f>U1065*H1065</f>
        <v>0</v>
      </c>
      <c r="W1065" s="206">
        <v>0</v>
      </c>
      <c r="X1065" s="207">
        <f>W1065*H1065</f>
        <v>0</v>
      </c>
      <c r="AR1065" s="15" t="s">
        <v>529</v>
      </c>
      <c r="AT1065" s="15" t="s">
        <v>137</v>
      </c>
      <c r="AU1065" s="15" t="s">
        <v>23</v>
      </c>
      <c r="AY1065" s="15" t="s">
        <v>141</v>
      </c>
      <c r="BE1065" s="208">
        <f>IF(O1065="základní",K1065,0)</f>
        <v>0</v>
      </c>
      <c r="BF1065" s="208">
        <f>IF(O1065="snížená",K1065,0)</f>
        <v>0</v>
      </c>
      <c r="BG1065" s="208">
        <f>IF(O1065="zákl. přenesená",K1065,0)</f>
        <v>0</v>
      </c>
      <c r="BH1065" s="208">
        <f>IF(O1065="sníž. přenesená",K1065,0)</f>
        <v>0</v>
      </c>
      <c r="BI1065" s="208">
        <f>IF(O1065="nulová",K1065,0)</f>
        <v>0</v>
      </c>
      <c r="BJ1065" s="15" t="s">
        <v>23</v>
      </c>
      <c r="BK1065" s="208">
        <f>ROUND(P1065*H1065,2)</f>
        <v>0</v>
      </c>
      <c r="BL1065" s="15" t="s">
        <v>529</v>
      </c>
      <c r="BM1065" s="15" t="s">
        <v>1952</v>
      </c>
    </row>
    <row r="1066" s="1" customFormat="1">
      <c r="B1066" s="37"/>
      <c r="C1066" s="38"/>
      <c r="D1066" s="209" t="s">
        <v>143</v>
      </c>
      <c r="E1066" s="38"/>
      <c r="F1066" s="210" t="s">
        <v>1953</v>
      </c>
      <c r="G1066" s="38"/>
      <c r="H1066" s="38"/>
      <c r="I1066" s="130"/>
      <c r="J1066" s="130"/>
      <c r="K1066" s="38"/>
      <c r="L1066" s="38"/>
      <c r="M1066" s="42"/>
      <c r="N1066" s="211"/>
      <c r="O1066" s="78"/>
      <c r="P1066" s="78"/>
      <c r="Q1066" s="78"/>
      <c r="R1066" s="78"/>
      <c r="S1066" s="78"/>
      <c r="T1066" s="78"/>
      <c r="U1066" s="78"/>
      <c r="V1066" s="78"/>
      <c r="W1066" s="78"/>
      <c r="X1066" s="79"/>
      <c r="AT1066" s="15" t="s">
        <v>143</v>
      </c>
      <c r="AU1066" s="15" t="s">
        <v>23</v>
      </c>
    </row>
    <row r="1067" s="11" customFormat="1">
      <c r="B1067" s="229"/>
      <c r="C1067" s="230"/>
      <c r="D1067" s="209" t="s">
        <v>153</v>
      </c>
      <c r="E1067" s="231" t="s">
        <v>21</v>
      </c>
      <c r="F1067" s="232" t="s">
        <v>1938</v>
      </c>
      <c r="G1067" s="230"/>
      <c r="H1067" s="231" t="s">
        <v>21</v>
      </c>
      <c r="I1067" s="233"/>
      <c r="J1067" s="233"/>
      <c r="K1067" s="230"/>
      <c r="L1067" s="230"/>
      <c r="M1067" s="234"/>
      <c r="N1067" s="235"/>
      <c r="O1067" s="236"/>
      <c r="P1067" s="236"/>
      <c r="Q1067" s="236"/>
      <c r="R1067" s="236"/>
      <c r="S1067" s="236"/>
      <c r="T1067" s="236"/>
      <c r="U1067" s="236"/>
      <c r="V1067" s="236"/>
      <c r="W1067" s="236"/>
      <c r="X1067" s="237"/>
      <c r="AT1067" s="238" t="s">
        <v>153</v>
      </c>
      <c r="AU1067" s="238" t="s">
        <v>23</v>
      </c>
      <c r="AV1067" s="11" t="s">
        <v>23</v>
      </c>
      <c r="AW1067" s="11" t="s">
        <v>5</v>
      </c>
      <c r="AX1067" s="11" t="s">
        <v>85</v>
      </c>
      <c r="AY1067" s="238" t="s">
        <v>141</v>
      </c>
    </row>
    <row r="1068" s="12" customFormat="1">
      <c r="B1068" s="239"/>
      <c r="C1068" s="240"/>
      <c r="D1068" s="209" t="s">
        <v>153</v>
      </c>
      <c r="E1068" s="241" t="s">
        <v>21</v>
      </c>
      <c r="F1068" s="242" t="s">
        <v>204</v>
      </c>
      <c r="G1068" s="240"/>
      <c r="H1068" s="243">
        <v>8</v>
      </c>
      <c r="I1068" s="244"/>
      <c r="J1068" s="244"/>
      <c r="K1068" s="240"/>
      <c r="L1068" s="240"/>
      <c r="M1068" s="245"/>
      <c r="N1068" s="246"/>
      <c r="O1068" s="247"/>
      <c r="P1068" s="247"/>
      <c r="Q1068" s="247"/>
      <c r="R1068" s="247"/>
      <c r="S1068" s="247"/>
      <c r="T1068" s="247"/>
      <c r="U1068" s="247"/>
      <c r="V1068" s="247"/>
      <c r="W1068" s="247"/>
      <c r="X1068" s="248"/>
      <c r="AT1068" s="249" t="s">
        <v>153</v>
      </c>
      <c r="AU1068" s="249" t="s">
        <v>23</v>
      </c>
      <c r="AV1068" s="12" t="s">
        <v>94</v>
      </c>
      <c r="AW1068" s="12" t="s">
        <v>5</v>
      </c>
      <c r="AX1068" s="12" t="s">
        <v>23</v>
      </c>
      <c r="AY1068" s="249" t="s">
        <v>141</v>
      </c>
    </row>
    <row r="1069" s="1" customFormat="1" ht="16.5" customHeight="1">
      <c r="B1069" s="37"/>
      <c r="C1069" s="196" t="s">
        <v>1954</v>
      </c>
      <c r="D1069" s="196" t="s">
        <v>137</v>
      </c>
      <c r="E1069" s="197" t="s">
        <v>1955</v>
      </c>
      <c r="F1069" s="198" t="s">
        <v>1956</v>
      </c>
      <c r="G1069" s="199" t="s">
        <v>207</v>
      </c>
      <c r="H1069" s="200">
        <v>10</v>
      </c>
      <c r="I1069" s="201"/>
      <c r="J1069" s="201"/>
      <c r="K1069" s="202">
        <f>ROUND(P1069*H1069,2)</f>
        <v>0</v>
      </c>
      <c r="L1069" s="198" t="s">
        <v>151</v>
      </c>
      <c r="M1069" s="42"/>
      <c r="N1069" s="203" t="s">
        <v>21</v>
      </c>
      <c r="O1069" s="204" t="s">
        <v>54</v>
      </c>
      <c r="P1069" s="205">
        <f>I1069+J1069</f>
        <v>0</v>
      </c>
      <c r="Q1069" s="205">
        <f>ROUND(I1069*H1069,2)</f>
        <v>0</v>
      </c>
      <c r="R1069" s="205">
        <f>ROUND(J1069*H1069,2)</f>
        <v>0</v>
      </c>
      <c r="S1069" s="78"/>
      <c r="T1069" s="206">
        <f>S1069*H1069</f>
        <v>0</v>
      </c>
      <c r="U1069" s="206">
        <v>0</v>
      </c>
      <c r="V1069" s="206">
        <f>U1069*H1069</f>
        <v>0</v>
      </c>
      <c r="W1069" s="206">
        <v>0</v>
      </c>
      <c r="X1069" s="207">
        <f>W1069*H1069</f>
        <v>0</v>
      </c>
      <c r="AR1069" s="15" t="s">
        <v>529</v>
      </c>
      <c r="AT1069" s="15" t="s">
        <v>137</v>
      </c>
      <c r="AU1069" s="15" t="s">
        <v>23</v>
      </c>
      <c r="AY1069" s="15" t="s">
        <v>141</v>
      </c>
      <c r="BE1069" s="208">
        <f>IF(O1069="základní",K1069,0)</f>
        <v>0</v>
      </c>
      <c r="BF1069" s="208">
        <f>IF(O1069="snížená",K1069,0)</f>
        <v>0</v>
      </c>
      <c r="BG1069" s="208">
        <f>IF(O1069="zákl. přenesená",K1069,0)</f>
        <v>0</v>
      </c>
      <c r="BH1069" s="208">
        <f>IF(O1069="sníž. přenesená",K1069,0)</f>
        <v>0</v>
      </c>
      <c r="BI1069" s="208">
        <f>IF(O1069="nulová",K1069,0)</f>
        <v>0</v>
      </c>
      <c r="BJ1069" s="15" t="s">
        <v>23</v>
      </c>
      <c r="BK1069" s="208">
        <f>ROUND(P1069*H1069,2)</f>
        <v>0</v>
      </c>
      <c r="BL1069" s="15" t="s">
        <v>529</v>
      </c>
      <c r="BM1069" s="15" t="s">
        <v>1957</v>
      </c>
    </row>
    <row r="1070" s="1" customFormat="1">
      <c r="B1070" s="37"/>
      <c r="C1070" s="38"/>
      <c r="D1070" s="209" t="s">
        <v>143</v>
      </c>
      <c r="E1070" s="38"/>
      <c r="F1070" s="210" t="s">
        <v>1958</v>
      </c>
      <c r="G1070" s="38"/>
      <c r="H1070" s="38"/>
      <c r="I1070" s="130"/>
      <c r="J1070" s="130"/>
      <c r="K1070" s="38"/>
      <c r="L1070" s="38"/>
      <c r="M1070" s="42"/>
      <c r="N1070" s="211"/>
      <c r="O1070" s="78"/>
      <c r="P1070" s="78"/>
      <c r="Q1070" s="78"/>
      <c r="R1070" s="78"/>
      <c r="S1070" s="78"/>
      <c r="T1070" s="78"/>
      <c r="U1070" s="78"/>
      <c r="V1070" s="78"/>
      <c r="W1070" s="78"/>
      <c r="X1070" s="79"/>
      <c r="AT1070" s="15" t="s">
        <v>143</v>
      </c>
      <c r="AU1070" s="15" t="s">
        <v>23</v>
      </c>
    </row>
    <row r="1071" s="11" customFormat="1">
      <c r="B1071" s="229"/>
      <c r="C1071" s="230"/>
      <c r="D1071" s="209" t="s">
        <v>153</v>
      </c>
      <c r="E1071" s="231" t="s">
        <v>21</v>
      </c>
      <c r="F1071" s="232" t="s">
        <v>1938</v>
      </c>
      <c r="G1071" s="230"/>
      <c r="H1071" s="231" t="s">
        <v>21</v>
      </c>
      <c r="I1071" s="233"/>
      <c r="J1071" s="233"/>
      <c r="K1071" s="230"/>
      <c r="L1071" s="230"/>
      <c r="M1071" s="234"/>
      <c r="N1071" s="235"/>
      <c r="O1071" s="236"/>
      <c r="P1071" s="236"/>
      <c r="Q1071" s="236"/>
      <c r="R1071" s="236"/>
      <c r="S1071" s="236"/>
      <c r="T1071" s="236"/>
      <c r="U1071" s="236"/>
      <c r="V1071" s="236"/>
      <c r="W1071" s="236"/>
      <c r="X1071" s="237"/>
      <c r="AT1071" s="238" t="s">
        <v>153</v>
      </c>
      <c r="AU1071" s="238" t="s">
        <v>23</v>
      </c>
      <c r="AV1071" s="11" t="s">
        <v>23</v>
      </c>
      <c r="AW1071" s="11" t="s">
        <v>5</v>
      </c>
      <c r="AX1071" s="11" t="s">
        <v>85</v>
      </c>
      <c r="AY1071" s="238" t="s">
        <v>141</v>
      </c>
    </row>
    <row r="1072" s="12" customFormat="1">
      <c r="B1072" s="239"/>
      <c r="C1072" s="240"/>
      <c r="D1072" s="209" t="s">
        <v>153</v>
      </c>
      <c r="E1072" s="241" t="s">
        <v>21</v>
      </c>
      <c r="F1072" s="242" t="s">
        <v>28</v>
      </c>
      <c r="G1072" s="240"/>
      <c r="H1072" s="243">
        <v>10</v>
      </c>
      <c r="I1072" s="244"/>
      <c r="J1072" s="244"/>
      <c r="K1072" s="240"/>
      <c r="L1072" s="240"/>
      <c r="M1072" s="245"/>
      <c r="N1072" s="246"/>
      <c r="O1072" s="247"/>
      <c r="P1072" s="247"/>
      <c r="Q1072" s="247"/>
      <c r="R1072" s="247"/>
      <c r="S1072" s="247"/>
      <c r="T1072" s="247"/>
      <c r="U1072" s="247"/>
      <c r="V1072" s="247"/>
      <c r="W1072" s="247"/>
      <c r="X1072" s="248"/>
      <c r="AT1072" s="249" t="s">
        <v>153</v>
      </c>
      <c r="AU1072" s="249" t="s">
        <v>23</v>
      </c>
      <c r="AV1072" s="12" t="s">
        <v>94</v>
      </c>
      <c r="AW1072" s="12" t="s">
        <v>5</v>
      </c>
      <c r="AX1072" s="12" t="s">
        <v>23</v>
      </c>
      <c r="AY1072" s="249" t="s">
        <v>141</v>
      </c>
    </row>
    <row r="1073" s="1" customFormat="1" ht="16.5" customHeight="1">
      <c r="B1073" s="37"/>
      <c r="C1073" s="196" t="s">
        <v>1959</v>
      </c>
      <c r="D1073" s="196" t="s">
        <v>137</v>
      </c>
      <c r="E1073" s="197" t="s">
        <v>1960</v>
      </c>
      <c r="F1073" s="198" t="s">
        <v>1961</v>
      </c>
      <c r="G1073" s="199" t="s">
        <v>427</v>
      </c>
      <c r="H1073" s="200">
        <v>11</v>
      </c>
      <c r="I1073" s="201"/>
      <c r="J1073" s="201"/>
      <c r="K1073" s="202">
        <f>ROUND(P1073*H1073,2)</f>
        <v>0</v>
      </c>
      <c r="L1073" s="198" t="s">
        <v>151</v>
      </c>
      <c r="M1073" s="42"/>
      <c r="N1073" s="203" t="s">
        <v>21</v>
      </c>
      <c r="O1073" s="204" t="s">
        <v>54</v>
      </c>
      <c r="P1073" s="205">
        <f>I1073+J1073</f>
        <v>0</v>
      </c>
      <c r="Q1073" s="205">
        <f>ROUND(I1073*H1073,2)</f>
        <v>0</v>
      </c>
      <c r="R1073" s="205">
        <f>ROUND(J1073*H1073,2)</f>
        <v>0</v>
      </c>
      <c r="S1073" s="78"/>
      <c r="T1073" s="206">
        <f>S1073*H1073</f>
        <v>0</v>
      </c>
      <c r="U1073" s="206">
        <v>0</v>
      </c>
      <c r="V1073" s="206">
        <f>U1073*H1073</f>
        <v>0</v>
      </c>
      <c r="W1073" s="206">
        <v>0</v>
      </c>
      <c r="X1073" s="207">
        <f>W1073*H1073</f>
        <v>0</v>
      </c>
      <c r="AR1073" s="15" t="s">
        <v>529</v>
      </c>
      <c r="AT1073" s="15" t="s">
        <v>137</v>
      </c>
      <c r="AU1073" s="15" t="s">
        <v>23</v>
      </c>
      <c r="AY1073" s="15" t="s">
        <v>141</v>
      </c>
      <c r="BE1073" s="208">
        <f>IF(O1073="základní",K1073,0)</f>
        <v>0</v>
      </c>
      <c r="BF1073" s="208">
        <f>IF(O1073="snížená",K1073,0)</f>
        <v>0</v>
      </c>
      <c r="BG1073" s="208">
        <f>IF(O1073="zákl. přenesená",K1073,0)</f>
        <v>0</v>
      </c>
      <c r="BH1073" s="208">
        <f>IF(O1073="sníž. přenesená",K1073,0)</f>
        <v>0</v>
      </c>
      <c r="BI1073" s="208">
        <f>IF(O1073="nulová",K1073,0)</f>
        <v>0</v>
      </c>
      <c r="BJ1073" s="15" t="s">
        <v>23</v>
      </c>
      <c r="BK1073" s="208">
        <f>ROUND(P1073*H1073,2)</f>
        <v>0</v>
      </c>
      <c r="BL1073" s="15" t="s">
        <v>529</v>
      </c>
      <c r="BM1073" s="15" t="s">
        <v>1962</v>
      </c>
    </row>
    <row r="1074" s="1" customFormat="1">
      <c r="B1074" s="37"/>
      <c r="C1074" s="38"/>
      <c r="D1074" s="209" t="s">
        <v>143</v>
      </c>
      <c r="E1074" s="38"/>
      <c r="F1074" s="210" t="s">
        <v>1963</v>
      </c>
      <c r="G1074" s="38"/>
      <c r="H1074" s="38"/>
      <c r="I1074" s="130"/>
      <c r="J1074" s="130"/>
      <c r="K1074" s="38"/>
      <c r="L1074" s="38"/>
      <c r="M1074" s="42"/>
      <c r="N1074" s="211"/>
      <c r="O1074" s="78"/>
      <c r="P1074" s="78"/>
      <c r="Q1074" s="78"/>
      <c r="R1074" s="78"/>
      <c r="S1074" s="78"/>
      <c r="T1074" s="78"/>
      <c r="U1074" s="78"/>
      <c r="V1074" s="78"/>
      <c r="W1074" s="78"/>
      <c r="X1074" s="79"/>
      <c r="AT1074" s="15" t="s">
        <v>143</v>
      </c>
      <c r="AU1074" s="15" t="s">
        <v>23</v>
      </c>
    </row>
    <row r="1075" s="11" customFormat="1">
      <c r="B1075" s="229"/>
      <c r="C1075" s="230"/>
      <c r="D1075" s="209" t="s">
        <v>153</v>
      </c>
      <c r="E1075" s="231" t="s">
        <v>21</v>
      </c>
      <c r="F1075" s="232" t="s">
        <v>1964</v>
      </c>
      <c r="G1075" s="230"/>
      <c r="H1075" s="231" t="s">
        <v>21</v>
      </c>
      <c r="I1075" s="233"/>
      <c r="J1075" s="233"/>
      <c r="K1075" s="230"/>
      <c r="L1075" s="230"/>
      <c r="M1075" s="234"/>
      <c r="N1075" s="235"/>
      <c r="O1075" s="236"/>
      <c r="P1075" s="236"/>
      <c r="Q1075" s="236"/>
      <c r="R1075" s="236"/>
      <c r="S1075" s="236"/>
      <c r="T1075" s="236"/>
      <c r="U1075" s="236"/>
      <c r="V1075" s="236"/>
      <c r="W1075" s="236"/>
      <c r="X1075" s="237"/>
      <c r="AT1075" s="238" t="s">
        <v>153</v>
      </c>
      <c r="AU1075" s="238" t="s">
        <v>23</v>
      </c>
      <c r="AV1075" s="11" t="s">
        <v>23</v>
      </c>
      <c r="AW1075" s="11" t="s">
        <v>5</v>
      </c>
      <c r="AX1075" s="11" t="s">
        <v>85</v>
      </c>
      <c r="AY1075" s="238" t="s">
        <v>141</v>
      </c>
    </row>
    <row r="1076" s="11" customFormat="1">
      <c r="B1076" s="229"/>
      <c r="C1076" s="230"/>
      <c r="D1076" s="209" t="s">
        <v>153</v>
      </c>
      <c r="E1076" s="231" t="s">
        <v>21</v>
      </c>
      <c r="F1076" s="232" t="s">
        <v>1965</v>
      </c>
      <c r="G1076" s="230"/>
      <c r="H1076" s="231" t="s">
        <v>21</v>
      </c>
      <c r="I1076" s="233"/>
      <c r="J1076" s="233"/>
      <c r="K1076" s="230"/>
      <c r="L1076" s="230"/>
      <c r="M1076" s="234"/>
      <c r="N1076" s="235"/>
      <c r="O1076" s="236"/>
      <c r="P1076" s="236"/>
      <c r="Q1076" s="236"/>
      <c r="R1076" s="236"/>
      <c r="S1076" s="236"/>
      <c r="T1076" s="236"/>
      <c r="U1076" s="236"/>
      <c r="V1076" s="236"/>
      <c r="W1076" s="236"/>
      <c r="X1076" s="237"/>
      <c r="AT1076" s="238" t="s">
        <v>153</v>
      </c>
      <c r="AU1076" s="238" t="s">
        <v>23</v>
      </c>
      <c r="AV1076" s="11" t="s">
        <v>23</v>
      </c>
      <c r="AW1076" s="11" t="s">
        <v>5</v>
      </c>
      <c r="AX1076" s="11" t="s">
        <v>85</v>
      </c>
      <c r="AY1076" s="238" t="s">
        <v>141</v>
      </c>
    </row>
    <row r="1077" s="12" customFormat="1">
      <c r="B1077" s="239"/>
      <c r="C1077" s="240"/>
      <c r="D1077" s="209" t="s">
        <v>153</v>
      </c>
      <c r="E1077" s="241" t="s">
        <v>21</v>
      </c>
      <c r="F1077" s="242" t="s">
        <v>229</v>
      </c>
      <c r="G1077" s="240"/>
      <c r="H1077" s="243">
        <v>11</v>
      </c>
      <c r="I1077" s="244"/>
      <c r="J1077" s="244"/>
      <c r="K1077" s="240"/>
      <c r="L1077" s="240"/>
      <c r="M1077" s="245"/>
      <c r="N1077" s="246"/>
      <c r="O1077" s="247"/>
      <c r="P1077" s="247"/>
      <c r="Q1077" s="247"/>
      <c r="R1077" s="247"/>
      <c r="S1077" s="247"/>
      <c r="T1077" s="247"/>
      <c r="U1077" s="247"/>
      <c r="V1077" s="247"/>
      <c r="W1077" s="247"/>
      <c r="X1077" s="248"/>
      <c r="AT1077" s="249" t="s">
        <v>153</v>
      </c>
      <c r="AU1077" s="249" t="s">
        <v>23</v>
      </c>
      <c r="AV1077" s="12" t="s">
        <v>94</v>
      </c>
      <c r="AW1077" s="12" t="s">
        <v>5</v>
      </c>
      <c r="AX1077" s="12" t="s">
        <v>23</v>
      </c>
      <c r="AY1077" s="249" t="s">
        <v>141</v>
      </c>
    </row>
    <row r="1078" s="1" customFormat="1" ht="16.5" customHeight="1">
      <c r="B1078" s="37"/>
      <c r="C1078" s="250" t="s">
        <v>1966</v>
      </c>
      <c r="D1078" s="250" t="s">
        <v>249</v>
      </c>
      <c r="E1078" s="251" t="s">
        <v>1967</v>
      </c>
      <c r="F1078" s="252" t="s">
        <v>1968</v>
      </c>
      <c r="G1078" s="253" t="s">
        <v>207</v>
      </c>
      <c r="H1078" s="254">
        <v>11</v>
      </c>
      <c r="I1078" s="255"/>
      <c r="J1078" s="256"/>
      <c r="K1078" s="257">
        <f>ROUND(P1078*H1078,2)</f>
        <v>0</v>
      </c>
      <c r="L1078" s="252" t="s">
        <v>21</v>
      </c>
      <c r="M1078" s="258"/>
      <c r="N1078" s="259" t="s">
        <v>21</v>
      </c>
      <c r="O1078" s="204" t="s">
        <v>54</v>
      </c>
      <c r="P1078" s="205">
        <f>I1078+J1078</f>
        <v>0</v>
      </c>
      <c r="Q1078" s="205">
        <f>ROUND(I1078*H1078,2)</f>
        <v>0</v>
      </c>
      <c r="R1078" s="205">
        <f>ROUND(J1078*H1078,2)</f>
        <v>0</v>
      </c>
      <c r="S1078" s="78"/>
      <c r="T1078" s="206">
        <f>S1078*H1078</f>
        <v>0</v>
      </c>
      <c r="U1078" s="206">
        <v>0.00025000000000000001</v>
      </c>
      <c r="V1078" s="206">
        <f>U1078*H1078</f>
        <v>0.0027499999999999998</v>
      </c>
      <c r="W1078" s="206">
        <v>0</v>
      </c>
      <c r="X1078" s="207">
        <f>W1078*H1078</f>
        <v>0</v>
      </c>
      <c r="AR1078" s="15" t="s">
        <v>749</v>
      </c>
      <c r="AT1078" s="15" t="s">
        <v>249</v>
      </c>
      <c r="AU1078" s="15" t="s">
        <v>23</v>
      </c>
      <c r="AY1078" s="15" t="s">
        <v>141</v>
      </c>
      <c r="BE1078" s="208">
        <f>IF(O1078="základní",K1078,0)</f>
        <v>0</v>
      </c>
      <c r="BF1078" s="208">
        <f>IF(O1078="snížená",K1078,0)</f>
        <v>0</v>
      </c>
      <c r="BG1078" s="208">
        <f>IF(O1078="zákl. přenesená",K1078,0)</f>
        <v>0</v>
      </c>
      <c r="BH1078" s="208">
        <f>IF(O1078="sníž. přenesená",K1078,0)</f>
        <v>0</v>
      </c>
      <c r="BI1078" s="208">
        <f>IF(O1078="nulová",K1078,0)</f>
        <v>0</v>
      </c>
      <c r="BJ1078" s="15" t="s">
        <v>23</v>
      </c>
      <c r="BK1078" s="208">
        <f>ROUND(P1078*H1078,2)</f>
        <v>0</v>
      </c>
      <c r="BL1078" s="15" t="s">
        <v>749</v>
      </c>
      <c r="BM1078" s="15" t="s">
        <v>1969</v>
      </c>
    </row>
    <row r="1079" s="1" customFormat="1">
      <c r="B1079" s="37"/>
      <c r="C1079" s="38"/>
      <c r="D1079" s="209" t="s">
        <v>143</v>
      </c>
      <c r="E1079" s="38"/>
      <c r="F1079" s="210" t="s">
        <v>1970</v>
      </c>
      <c r="G1079" s="38"/>
      <c r="H1079" s="38"/>
      <c r="I1079" s="130"/>
      <c r="J1079" s="130"/>
      <c r="K1079" s="38"/>
      <c r="L1079" s="38"/>
      <c r="M1079" s="42"/>
      <c r="N1079" s="211"/>
      <c r="O1079" s="78"/>
      <c r="P1079" s="78"/>
      <c r="Q1079" s="78"/>
      <c r="R1079" s="78"/>
      <c r="S1079" s="78"/>
      <c r="T1079" s="78"/>
      <c r="U1079" s="78"/>
      <c r="V1079" s="78"/>
      <c r="W1079" s="78"/>
      <c r="X1079" s="79"/>
      <c r="AT1079" s="15" t="s">
        <v>143</v>
      </c>
      <c r="AU1079" s="15" t="s">
        <v>23</v>
      </c>
    </row>
    <row r="1080" s="11" customFormat="1">
      <c r="B1080" s="229"/>
      <c r="C1080" s="230"/>
      <c r="D1080" s="209" t="s">
        <v>153</v>
      </c>
      <c r="E1080" s="231" t="s">
        <v>21</v>
      </c>
      <c r="F1080" s="232" t="s">
        <v>1971</v>
      </c>
      <c r="G1080" s="230"/>
      <c r="H1080" s="231" t="s">
        <v>21</v>
      </c>
      <c r="I1080" s="233"/>
      <c r="J1080" s="233"/>
      <c r="K1080" s="230"/>
      <c r="L1080" s="230"/>
      <c r="M1080" s="234"/>
      <c r="N1080" s="235"/>
      <c r="O1080" s="236"/>
      <c r="P1080" s="236"/>
      <c r="Q1080" s="236"/>
      <c r="R1080" s="236"/>
      <c r="S1080" s="236"/>
      <c r="T1080" s="236"/>
      <c r="U1080" s="236"/>
      <c r="V1080" s="236"/>
      <c r="W1080" s="236"/>
      <c r="X1080" s="237"/>
      <c r="AT1080" s="238" t="s">
        <v>153</v>
      </c>
      <c r="AU1080" s="238" t="s">
        <v>23</v>
      </c>
      <c r="AV1080" s="11" t="s">
        <v>23</v>
      </c>
      <c r="AW1080" s="11" t="s">
        <v>5</v>
      </c>
      <c r="AX1080" s="11" t="s">
        <v>85</v>
      </c>
      <c r="AY1080" s="238" t="s">
        <v>141</v>
      </c>
    </row>
    <row r="1081" s="12" customFormat="1">
      <c r="B1081" s="239"/>
      <c r="C1081" s="240"/>
      <c r="D1081" s="209" t="s">
        <v>153</v>
      </c>
      <c r="E1081" s="241" t="s">
        <v>21</v>
      </c>
      <c r="F1081" s="242" t="s">
        <v>1972</v>
      </c>
      <c r="G1081" s="240"/>
      <c r="H1081" s="243">
        <v>11</v>
      </c>
      <c r="I1081" s="244"/>
      <c r="J1081" s="244"/>
      <c r="K1081" s="240"/>
      <c r="L1081" s="240"/>
      <c r="M1081" s="245"/>
      <c r="N1081" s="246"/>
      <c r="O1081" s="247"/>
      <c r="P1081" s="247"/>
      <c r="Q1081" s="247"/>
      <c r="R1081" s="247"/>
      <c r="S1081" s="247"/>
      <c r="T1081" s="247"/>
      <c r="U1081" s="247"/>
      <c r="V1081" s="247"/>
      <c r="W1081" s="247"/>
      <c r="X1081" s="248"/>
      <c r="AT1081" s="249" t="s">
        <v>153</v>
      </c>
      <c r="AU1081" s="249" t="s">
        <v>23</v>
      </c>
      <c r="AV1081" s="12" t="s">
        <v>94</v>
      </c>
      <c r="AW1081" s="12" t="s">
        <v>5</v>
      </c>
      <c r="AX1081" s="12" t="s">
        <v>23</v>
      </c>
      <c r="AY1081" s="249" t="s">
        <v>141</v>
      </c>
    </row>
    <row r="1082" s="1" customFormat="1" ht="16.5" customHeight="1">
      <c r="B1082" s="37"/>
      <c r="C1082" s="196" t="s">
        <v>1973</v>
      </c>
      <c r="D1082" s="196" t="s">
        <v>137</v>
      </c>
      <c r="E1082" s="197" t="s">
        <v>1974</v>
      </c>
      <c r="F1082" s="198" t="s">
        <v>1975</v>
      </c>
      <c r="G1082" s="199" t="s">
        <v>224</v>
      </c>
      <c r="H1082" s="200">
        <v>28.332000000000001</v>
      </c>
      <c r="I1082" s="201"/>
      <c r="J1082" s="201"/>
      <c r="K1082" s="202">
        <f>ROUND(P1082*H1082,2)</f>
        <v>0</v>
      </c>
      <c r="L1082" s="198" t="s">
        <v>151</v>
      </c>
      <c r="M1082" s="42"/>
      <c r="N1082" s="203" t="s">
        <v>21</v>
      </c>
      <c r="O1082" s="204" t="s">
        <v>54</v>
      </c>
      <c r="P1082" s="205">
        <f>I1082+J1082</f>
        <v>0</v>
      </c>
      <c r="Q1082" s="205">
        <f>ROUND(I1082*H1082,2)</f>
        <v>0</v>
      </c>
      <c r="R1082" s="205">
        <f>ROUND(J1082*H1082,2)</f>
        <v>0</v>
      </c>
      <c r="S1082" s="78"/>
      <c r="T1082" s="206">
        <f>S1082*H1082</f>
        <v>0</v>
      </c>
      <c r="U1082" s="206">
        <v>0</v>
      </c>
      <c r="V1082" s="206">
        <f>U1082*H1082</f>
        <v>0</v>
      </c>
      <c r="W1082" s="206">
        <v>0</v>
      </c>
      <c r="X1082" s="207">
        <f>W1082*H1082</f>
        <v>0</v>
      </c>
      <c r="AR1082" s="15" t="s">
        <v>529</v>
      </c>
      <c r="AT1082" s="15" t="s">
        <v>137</v>
      </c>
      <c r="AU1082" s="15" t="s">
        <v>23</v>
      </c>
      <c r="AY1082" s="15" t="s">
        <v>141</v>
      </c>
      <c r="BE1082" s="208">
        <f>IF(O1082="základní",K1082,0)</f>
        <v>0</v>
      </c>
      <c r="BF1082" s="208">
        <f>IF(O1082="snížená",K1082,0)</f>
        <v>0</v>
      </c>
      <c r="BG1082" s="208">
        <f>IF(O1082="zákl. přenesená",K1082,0)</f>
        <v>0</v>
      </c>
      <c r="BH1082" s="208">
        <f>IF(O1082="sníž. přenesená",K1082,0)</f>
        <v>0</v>
      </c>
      <c r="BI1082" s="208">
        <f>IF(O1082="nulová",K1082,0)</f>
        <v>0</v>
      </c>
      <c r="BJ1082" s="15" t="s">
        <v>23</v>
      </c>
      <c r="BK1082" s="208">
        <f>ROUND(P1082*H1082,2)</f>
        <v>0</v>
      </c>
      <c r="BL1082" s="15" t="s">
        <v>529</v>
      </c>
      <c r="BM1082" s="15" t="s">
        <v>1976</v>
      </c>
    </row>
    <row r="1083" s="1" customFormat="1">
      <c r="B1083" s="37"/>
      <c r="C1083" s="38"/>
      <c r="D1083" s="209" t="s">
        <v>143</v>
      </c>
      <c r="E1083" s="38"/>
      <c r="F1083" s="210" t="s">
        <v>1977</v>
      </c>
      <c r="G1083" s="38"/>
      <c r="H1083" s="38"/>
      <c r="I1083" s="130"/>
      <c r="J1083" s="130"/>
      <c r="K1083" s="38"/>
      <c r="L1083" s="38"/>
      <c r="M1083" s="42"/>
      <c r="N1083" s="211"/>
      <c r="O1083" s="78"/>
      <c r="P1083" s="78"/>
      <c r="Q1083" s="78"/>
      <c r="R1083" s="78"/>
      <c r="S1083" s="78"/>
      <c r="T1083" s="78"/>
      <c r="U1083" s="78"/>
      <c r="V1083" s="78"/>
      <c r="W1083" s="78"/>
      <c r="X1083" s="79"/>
      <c r="AT1083" s="15" t="s">
        <v>143</v>
      </c>
      <c r="AU1083" s="15" t="s">
        <v>23</v>
      </c>
    </row>
    <row r="1084" s="11" customFormat="1">
      <c r="B1084" s="229"/>
      <c r="C1084" s="230"/>
      <c r="D1084" s="209" t="s">
        <v>153</v>
      </c>
      <c r="E1084" s="231" t="s">
        <v>21</v>
      </c>
      <c r="F1084" s="232" t="s">
        <v>1978</v>
      </c>
      <c r="G1084" s="230"/>
      <c r="H1084" s="231" t="s">
        <v>21</v>
      </c>
      <c r="I1084" s="233"/>
      <c r="J1084" s="233"/>
      <c r="K1084" s="230"/>
      <c r="L1084" s="230"/>
      <c r="M1084" s="234"/>
      <c r="N1084" s="235"/>
      <c r="O1084" s="236"/>
      <c r="P1084" s="236"/>
      <c r="Q1084" s="236"/>
      <c r="R1084" s="236"/>
      <c r="S1084" s="236"/>
      <c r="T1084" s="236"/>
      <c r="U1084" s="236"/>
      <c r="V1084" s="236"/>
      <c r="W1084" s="236"/>
      <c r="X1084" s="237"/>
      <c r="AT1084" s="238" t="s">
        <v>153</v>
      </c>
      <c r="AU1084" s="238" t="s">
        <v>23</v>
      </c>
      <c r="AV1084" s="11" t="s">
        <v>23</v>
      </c>
      <c r="AW1084" s="11" t="s">
        <v>5</v>
      </c>
      <c r="AX1084" s="11" t="s">
        <v>85</v>
      </c>
      <c r="AY1084" s="238" t="s">
        <v>141</v>
      </c>
    </row>
    <row r="1085" s="12" customFormat="1">
      <c r="B1085" s="239"/>
      <c r="C1085" s="240"/>
      <c r="D1085" s="209" t="s">
        <v>153</v>
      </c>
      <c r="E1085" s="241" t="s">
        <v>21</v>
      </c>
      <c r="F1085" s="242" t="s">
        <v>1979</v>
      </c>
      <c r="G1085" s="240"/>
      <c r="H1085" s="243">
        <v>10.220000000000001</v>
      </c>
      <c r="I1085" s="244"/>
      <c r="J1085" s="244"/>
      <c r="K1085" s="240"/>
      <c r="L1085" s="240"/>
      <c r="M1085" s="245"/>
      <c r="N1085" s="246"/>
      <c r="O1085" s="247"/>
      <c r="P1085" s="247"/>
      <c r="Q1085" s="247"/>
      <c r="R1085" s="247"/>
      <c r="S1085" s="247"/>
      <c r="T1085" s="247"/>
      <c r="U1085" s="247"/>
      <c r="V1085" s="247"/>
      <c r="W1085" s="247"/>
      <c r="X1085" s="248"/>
      <c r="AT1085" s="249" t="s">
        <v>153</v>
      </c>
      <c r="AU1085" s="249" t="s">
        <v>23</v>
      </c>
      <c r="AV1085" s="12" t="s">
        <v>94</v>
      </c>
      <c r="AW1085" s="12" t="s">
        <v>5</v>
      </c>
      <c r="AX1085" s="12" t="s">
        <v>85</v>
      </c>
      <c r="AY1085" s="249" t="s">
        <v>141</v>
      </c>
    </row>
    <row r="1086" s="12" customFormat="1">
      <c r="B1086" s="239"/>
      <c r="C1086" s="240"/>
      <c r="D1086" s="209" t="s">
        <v>153</v>
      </c>
      <c r="E1086" s="241" t="s">
        <v>21</v>
      </c>
      <c r="F1086" s="242" t="s">
        <v>1980</v>
      </c>
      <c r="G1086" s="240"/>
      <c r="H1086" s="243">
        <v>8</v>
      </c>
      <c r="I1086" s="244"/>
      <c r="J1086" s="244"/>
      <c r="K1086" s="240"/>
      <c r="L1086" s="240"/>
      <c r="M1086" s="245"/>
      <c r="N1086" s="246"/>
      <c r="O1086" s="247"/>
      <c r="P1086" s="247"/>
      <c r="Q1086" s="247"/>
      <c r="R1086" s="247"/>
      <c r="S1086" s="247"/>
      <c r="T1086" s="247"/>
      <c r="U1086" s="247"/>
      <c r="V1086" s="247"/>
      <c r="W1086" s="247"/>
      <c r="X1086" s="248"/>
      <c r="AT1086" s="249" t="s">
        <v>153</v>
      </c>
      <c r="AU1086" s="249" t="s">
        <v>23</v>
      </c>
      <c r="AV1086" s="12" t="s">
        <v>94</v>
      </c>
      <c r="AW1086" s="12" t="s">
        <v>5</v>
      </c>
      <c r="AX1086" s="12" t="s">
        <v>85</v>
      </c>
      <c r="AY1086" s="249" t="s">
        <v>141</v>
      </c>
    </row>
    <row r="1087" s="11" customFormat="1">
      <c r="B1087" s="229"/>
      <c r="C1087" s="230"/>
      <c r="D1087" s="209" t="s">
        <v>153</v>
      </c>
      <c r="E1087" s="231" t="s">
        <v>21</v>
      </c>
      <c r="F1087" s="232" t="s">
        <v>1981</v>
      </c>
      <c r="G1087" s="230"/>
      <c r="H1087" s="231" t="s">
        <v>21</v>
      </c>
      <c r="I1087" s="233"/>
      <c r="J1087" s="233"/>
      <c r="K1087" s="230"/>
      <c r="L1087" s="230"/>
      <c r="M1087" s="234"/>
      <c r="N1087" s="235"/>
      <c r="O1087" s="236"/>
      <c r="P1087" s="236"/>
      <c r="Q1087" s="236"/>
      <c r="R1087" s="236"/>
      <c r="S1087" s="236"/>
      <c r="T1087" s="236"/>
      <c r="U1087" s="236"/>
      <c r="V1087" s="236"/>
      <c r="W1087" s="236"/>
      <c r="X1087" s="237"/>
      <c r="AT1087" s="238" t="s">
        <v>153</v>
      </c>
      <c r="AU1087" s="238" t="s">
        <v>23</v>
      </c>
      <c r="AV1087" s="11" t="s">
        <v>23</v>
      </c>
      <c r="AW1087" s="11" t="s">
        <v>5</v>
      </c>
      <c r="AX1087" s="11" t="s">
        <v>85</v>
      </c>
      <c r="AY1087" s="238" t="s">
        <v>141</v>
      </c>
    </row>
    <row r="1088" s="12" customFormat="1">
      <c r="B1088" s="239"/>
      <c r="C1088" s="240"/>
      <c r="D1088" s="209" t="s">
        <v>153</v>
      </c>
      <c r="E1088" s="241" t="s">
        <v>21</v>
      </c>
      <c r="F1088" s="242" t="s">
        <v>1982</v>
      </c>
      <c r="G1088" s="240"/>
      <c r="H1088" s="243">
        <v>10.112</v>
      </c>
      <c r="I1088" s="244"/>
      <c r="J1088" s="244"/>
      <c r="K1088" s="240"/>
      <c r="L1088" s="240"/>
      <c r="M1088" s="245"/>
      <c r="N1088" s="246"/>
      <c r="O1088" s="247"/>
      <c r="P1088" s="247"/>
      <c r="Q1088" s="247"/>
      <c r="R1088" s="247"/>
      <c r="S1088" s="247"/>
      <c r="T1088" s="247"/>
      <c r="U1088" s="247"/>
      <c r="V1088" s="247"/>
      <c r="W1088" s="247"/>
      <c r="X1088" s="248"/>
      <c r="AT1088" s="249" t="s">
        <v>153</v>
      </c>
      <c r="AU1088" s="249" t="s">
        <v>23</v>
      </c>
      <c r="AV1088" s="12" t="s">
        <v>94</v>
      </c>
      <c r="AW1088" s="12" t="s">
        <v>5</v>
      </c>
      <c r="AX1088" s="12" t="s">
        <v>85</v>
      </c>
      <c r="AY1088" s="249" t="s">
        <v>141</v>
      </c>
    </row>
    <row r="1089" s="1" customFormat="1" ht="16.5" customHeight="1">
      <c r="B1089" s="37"/>
      <c r="C1089" s="196" t="s">
        <v>1983</v>
      </c>
      <c r="D1089" s="196" t="s">
        <v>137</v>
      </c>
      <c r="E1089" s="197" t="s">
        <v>1984</v>
      </c>
      <c r="F1089" s="198" t="s">
        <v>1985</v>
      </c>
      <c r="G1089" s="199" t="s">
        <v>586</v>
      </c>
      <c r="H1089" s="200">
        <v>56.664000000000001</v>
      </c>
      <c r="I1089" s="201"/>
      <c r="J1089" s="201"/>
      <c r="K1089" s="202">
        <f>ROUND(P1089*H1089,2)</f>
        <v>0</v>
      </c>
      <c r="L1089" s="198" t="s">
        <v>151</v>
      </c>
      <c r="M1089" s="42"/>
      <c r="N1089" s="203" t="s">
        <v>21</v>
      </c>
      <c r="O1089" s="204" t="s">
        <v>54</v>
      </c>
      <c r="P1089" s="205">
        <f>I1089+J1089</f>
        <v>0</v>
      </c>
      <c r="Q1089" s="205">
        <f>ROUND(I1089*H1089,2)</f>
        <v>0</v>
      </c>
      <c r="R1089" s="205">
        <f>ROUND(J1089*H1089,2)</f>
        <v>0</v>
      </c>
      <c r="S1089" s="78"/>
      <c r="T1089" s="206">
        <f>S1089*H1089</f>
        <v>0</v>
      </c>
      <c r="U1089" s="206">
        <v>0</v>
      </c>
      <c r="V1089" s="206">
        <f>U1089*H1089</f>
        <v>0</v>
      </c>
      <c r="W1089" s="206">
        <v>0</v>
      </c>
      <c r="X1089" s="207">
        <f>W1089*H1089</f>
        <v>0</v>
      </c>
      <c r="AR1089" s="15" t="s">
        <v>529</v>
      </c>
      <c r="AT1089" s="15" t="s">
        <v>137</v>
      </c>
      <c r="AU1089" s="15" t="s">
        <v>23</v>
      </c>
      <c r="AY1089" s="15" t="s">
        <v>141</v>
      </c>
      <c r="BE1089" s="208">
        <f>IF(O1089="základní",K1089,0)</f>
        <v>0</v>
      </c>
      <c r="BF1089" s="208">
        <f>IF(O1089="snížená",K1089,0)</f>
        <v>0</v>
      </c>
      <c r="BG1089" s="208">
        <f>IF(O1089="zákl. přenesená",K1089,0)</f>
        <v>0</v>
      </c>
      <c r="BH1089" s="208">
        <f>IF(O1089="sníž. přenesená",K1089,0)</f>
        <v>0</v>
      </c>
      <c r="BI1089" s="208">
        <f>IF(O1089="nulová",K1089,0)</f>
        <v>0</v>
      </c>
      <c r="BJ1089" s="15" t="s">
        <v>23</v>
      </c>
      <c r="BK1089" s="208">
        <f>ROUND(P1089*H1089,2)</f>
        <v>0</v>
      </c>
      <c r="BL1089" s="15" t="s">
        <v>529</v>
      </c>
      <c r="BM1089" s="15" t="s">
        <v>1986</v>
      </c>
    </row>
    <row r="1090" s="1" customFormat="1">
      <c r="B1090" s="37"/>
      <c r="C1090" s="38"/>
      <c r="D1090" s="209" t="s">
        <v>143</v>
      </c>
      <c r="E1090" s="38"/>
      <c r="F1090" s="210" t="s">
        <v>1987</v>
      </c>
      <c r="G1090" s="38"/>
      <c r="H1090" s="38"/>
      <c r="I1090" s="130"/>
      <c r="J1090" s="130"/>
      <c r="K1090" s="38"/>
      <c r="L1090" s="38"/>
      <c r="M1090" s="42"/>
      <c r="N1090" s="211"/>
      <c r="O1090" s="78"/>
      <c r="P1090" s="78"/>
      <c r="Q1090" s="78"/>
      <c r="R1090" s="78"/>
      <c r="S1090" s="78"/>
      <c r="T1090" s="78"/>
      <c r="U1090" s="78"/>
      <c r="V1090" s="78"/>
      <c r="W1090" s="78"/>
      <c r="X1090" s="79"/>
      <c r="AT1090" s="15" t="s">
        <v>143</v>
      </c>
      <c r="AU1090" s="15" t="s">
        <v>23</v>
      </c>
    </row>
    <row r="1091" s="11" customFormat="1">
      <c r="B1091" s="229"/>
      <c r="C1091" s="230"/>
      <c r="D1091" s="209" t="s">
        <v>153</v>
      </c>
      <c r="E1091" s="231" t="s">
        <v>21</v>
      </c>
      <c r="F1091" s="232" t="s">
        <v>1988</v>
      </c>
      <c r="G1091" s="230"/>
      <c r="H1091" s="231" t="s">
        <v>21</v>
      </c>
      <c r="I1091" s="233"/>
      <c r="J1091" s="233"/>
      <c r="K1091" s="230"/>
      <c r="L1091" s="230"/>
      <c r="M1091" s="234"/>
      <c r="N1091" s="235"/>
      <c r="O1091" s="236"/>
      <c r="P1091" s="236"/>
      <c r="Q1091" s="236"/>
      <c r="R1091" s="236"/>
      <c r="S1091" s="236"/>
      <c r="T1091" s="236"/>
      <c r="U1091" s="236"/>
      <c r="V1091" s="236"/>
      <c r="W1091" s="236"/>
      <c r="X1091" s="237"/>
      <c r="AT1091" s="238" t="s">
        <v>153</v>
      </c>
      <c r="AU1091" s="238" t="s">
        <v>23</v>
      </c>
      <c r="AV1091" s="11" t="s">
        <v>23</v>
      </c>
      <c r="AW1091" s="11" t="s">
        <v>5</v>
      </c>
      <c r="AX1091" s="11" t="s">
        <v>85</v>
      </c>
      <c r="AY1091" s="238" t="s">
        <v>141</v>
      </c>
    </row>
    <row r="1092" s="12" customFormat="1">
      <c r="B1092" s="239"/>
      <c r="C1092" s="240"/>
      <c r="D1092" s="209" t="s">
        <v>153</v>
      </c>
      <c r="E1092" s="241" t="s">
        <v>21</v>
      </c>
      <c r="F1092" s="242" t="s">
        <v>1989</v>
      </c>
      <c r="G1092" s="240"/>
      <c r="H1092" s="243">
        <v>56.664000000000001</v>
      </c>
      <c r="I1092" s="244"/>
      <c r="J1092" s="244"/>
      <c r="K1092" s="240"/>
      <c r="L1092" s="240"/>
      <c r="M1092" s="245"/>
      <c r="N1092" s="246"/>
      <c r="O1092" s="247"/>
      <c r="P1092" s="247"/>
      <c r="Q1092" s="247"/>
      <c r="R1092" s="247"/>
      <c r="S1092" s="247"/>
      <c r="T1092" s="247"/>
      <c r="U1092" s="247"/>
      <c r="V1092" s="247"/>
      <c r="W1092" s="247"/>
      <c r="X1092" s="248"/>
      <c r="AT1092" s="249" t="s">
        <v>153</v>
      </c>
      <c r="AU1092" s="249" t="s">
        <v>23</v>
      </c>
      <c r="AV1092" s="12" t="s">
        <v>94</v>
      </c>
      <c r="AW1092" s="12" t="s">
        <v>5</v>
      </c>
      <c r="AX1092" s="12" t="s">
        <v>23</v>
      </c>
      <c r="AY1092" s="249" t="s">
        <v>141</v>
      </c>
    </row>
    <row r="1093" s="1" customFormat="1" ht="16.5" customHeight="1">
      <c r="B1093" s="37"/>
      <c r="C1093" s="196" t="s">
        <v>1990</v>
      </c>
      <c r="D1093" s="196" t="s">
        <v>137</v>
      </c>
      <c r="E1093" s="197" t="s">
        <v>1991</v>
      </c>
      <c r="F1093" s="198" t="s">
        <v>1992</v>
      </c>
      <c r="G1093" s="199" t="s">
        <v>586</v>
      </c>
      <c r="H1093" s="200">
        <v>339.98399999999998</v>
      </c>
      <c r="I1093" s="201"/>
      <c r="J1093" s="201"/>
      <c r="K1093" s="202">
        <f>ROUND(P1093*H1093,2)</f>
        <v>0</v>
      </c>
      <c r="L1093" s="198" t="s">
        <v>151</v>
      </c>
      <c r="M1093" s="42"/>
      <c r="N1093" s="203" t="s">
        <v>21</v>
      </c>
      <c r="O1093" s="204" t="s">
        <v>54</v>
      </c>
      <c r="P1093" s="205">
        <f>I1093+J1093</f>
        <v>0</v>
      </c>
      <c r="Q1093" s="205">
        <f>ROUND(I1093*H1093,2)</f>
        <v>0</v>
      </c>
      <c r="R1093" s="205">
        <f>ROUND(J1093*H1093,2)</f>
        <v>0</v>
      </c>
      <c r="S1093" s="78"/>
      <c r="T1093" s="206">
        <f>S1093*H1093</f>
        <v>0</v>
      </c>
      <c r="U1093" s="206">
        <v>0</v>
      </c>
      <c r="V1093" s="206">
        <f>U1093*H1093</f>
        <v>0</v>
      </c>
      <c r="W1093" s="206">
        <v>0</v>
      </c>
      <c r="X1093" s="207">
        <f>W1093*H1093</f>
        <v>0</v>
      </c>
      <c r="AR1093" s="15" t="s">
        <v>529</v>
      </c>
      <c r="AT1093" s="15" t="s">
        <v>137</v>
      </c>
      <c r="AU1093" s="15" t="s">
        <v>23</v>
      </c>
      <c r="AY1093" s="15" t="s">
        <v>141</v>
      </c>
      <c r="BE1093" s="208">
        <f>IF(O1093="základní",K1093,0)</f>
        <v>0</v>
      </c>
      <c r="BF1093" s="208">
        <f>IF(O1093="snížená",K1093,0)</f>
        <v>0</v>
      </c>
      <c r="BG1093" s="208">
        <f>IF(O1093="zákl. přenesená",K1093,0)</f>
        <v>0</v>
      </c>
      <c r="BH1093" s="208">
        <f>IF(O1093="sníž. přenesená",K1093,0)</f>
        <v>0</v>
      </c>
      <c r="BI1093" s="208">
        <f>IF(O1093="nulová",K1093,0)</f>
        <v>0</v>
      </c>
      <c r="BJ1093" s="15" t="s">
        <v>23</v>
      </c>
      <c r="BK1093" s="208">
        <f>ROUND(P1093*H1093,2)</f>
        <v>0</v>
      </c>
      <c r="BL1093" s="15" t="s">
        <v>529</v>
      </c>
      <c r="BM1093" s="15" t="s">
        <v>1993</v>
      </c>
    </row>
    <row r="1094" s="1" customFormat="1">
      <c r="B1094" s="37"/>
      <c r="C1094" s="38"/>
      <c r="D1094" s="209" t="s">
        <v>143</v>
      </c>
      <c r="E1094" s="38"/>
      <c r="F1094" s="210" t="s">
        <v>1994</v>
      </c>
      <c r="G1094" s="38"/>
      <c r="H1094" s="38"/>
      <c r="I1094" s="130"/>
      <c r="J1094" s="130"/>
      <c r="K1094" s="38"/>
      <c r="L1094" s="38"/>
      <c r="M1094" s="42"/>
      <c r="N1094" s="211"/>
      <c r="O1094" s="78"/>
      <c r="P1094" s="78"/>
      <c r="Q1094" s="78"/>
      <c r="R1094" s="78"/>
      <c r="S1094" s="78"/>
      <c r="T1094" s="78"/>
      <c r="U1094" s="78"/>
      <c r="V1094" s="78"/>
      <c r="W1094" s="78"/>
      <c r="X1094" s="79"/>
      <c r="AT1094" s="15" t="s">
        <v>143</v>
      </c>
      <c r="AU1094" s="15" t="s">
        <v>23</v>
      </c>
    </row>
    <row r="1095" s="11" customFormat="1">
      <c r="B1095" s="229"/>
      <c r="C1095" s="230"/>
      <c r="D1095" s="209" t="s">
        <v>153</v>
      </c>
      <c r="E1095" s="231" t="s">
        <v>21</v>
      </c>
      <c r="F1095" s="232" t="s">
        <v>594</v>
      </c>
      <c r="G1095" s="230"/>
      <c r="H1095" s="231" t="s">
        <v>21</v>
      </c>
      <c r="I1095" s="233"/>
      <c r="J1095" s="233"/>
      <c r="K1095" s="230"/>
      <c r="L1095" s="230"/>
      <c r="M1095" s="234"/>
      <c r="N1095" s="235"/>
      <c r="O1095" s="236"/>
      <c r="P1095" s="236"/>
      <c r="Q1095" s="236"/>
      <c r="R1095" s="236"/>
      <c r="S1095" s="236"/>
      <c r="T1095" s="236"/>
      <c r="U1095" s="236"/>
      <c r="V1095" s="236"/>
      <c r="W1095" s="236"/>
      <c r="X1095" s="237"/>
      <c r="AT1095" s="238" t="s">
        <v>153</v>
      </c>
      <c r="AU1095" s="238" t="s">
        <v>23</v>
      </c>
      <c r="AV1095" s="11" t="s">
        <v>23</v>
      </c>
      <c r="AW1095" s="11" t="s">
        <v>5</v>
      </c>
      <c r="AX1095" s="11" t="s">
        <v>85</v>
      </c>
      <c r="AY1095" s="238" t="s">
        <v>141</v>
      </c>
    </row>
    <row r="1096" s="12" customFormat="1">
      <c r="B1096" s="239"/>
      <c r="C1096" s="240"/>
      <c r="D1096" s="209" t="s">
        <v>153</v>
      </c>
      <c r="E1096" s="241" t="s">
        <v>21</v>
      </c>
      <c r="F1096" s="242" t="s">
        <v>1995</v>
      </c>
      <c r="G1096" s="240"/>
      <c r="H1096" s="243">
        <v>339.98399999999998</v>
      </c>
      <c r="I1096" s="244"/>
      <c r="J1096" s="244"/>
      <c r="K1096" s="240"/>
      <c r="L1096" s="240"/>
      <c r="M1096" s="245"/>
      <c r="N1096" s="246"/>
      <c r="O1096" s="247"/>
      <c r="P1096" s="247"/>
      <c r="Q1096" s="247"/>
      <c r="R1096" s="247"/>
      <c r="S1096" s="247"/>
      <c r="T1096" s="247"/>
      <c r="U1096" s="247"/>
      <c r="V1096" s="247"/>
      <c r="W1096" s="247"/>
      <c r="X1096" s="248"/>
      <c r="AT1096" s="249" t="s">
        <v>153</v>
      </c>
      <c r="AU1096" s="249" t="s">
        <v>23</v>
      </c>
      <c r="AV1096" s="12" t="s">
        <v>94</v>
      </c>
      <c r="AW1096" s="12" t="s">
        <v>5</v>
      </c>
      <c r="AX1096" s="12" t="s">
        <v>23</v>
      </c>
      <c r="AY1096" s="249" t="s">
        <v>141</v>
      </c>
    </row>
    <row r="1097" s="1" customFormat="1" ht="16.5" customHeight="1">
      <c r="B1097" s="37"/>
      <c r="C1097" s="196" t="s">
        <v>1996</v>
      </c>
      <c r="D1097" s="196" t="s">
        <v>137</v>
      </c>
      <c r="E1097" s="197" t="s">
        <v>1997</v>
      </c>
      <c r="F1097" s="198" t="s">
        <v>1998</v>
      </c>
      <c r="G1097" s="199" t="s">
        <v>586</v>
      </c>
      <c r="H1097" s="200">
        <v>56.664000000000001</v>
      </c>
      <c r="I1097" s="201"/>
      <c r="J1097" s="201"/>
      <c r="K1097" s="202">
        <f>ROUND(P1097*H1097,2)</f>
        <v>0</v>
      </c>
      <c r="L1097" s="198" t="s">
        <v>151</v>
      </c>
      <c r="M1097" s="42"/>
      <c r="N1097" s="203" t="s">
        <v>21</v>
      </c>
      <c r="O1097" s="204" t="s">
        <v>54</v>
      </c>
      <c r="P1097" s="205">
        <f>I1097+J1097</f>
        <v>0</v>
      </c>
      <c r="Q1097" s="205">
        <f>ROUND(I1097*H1097,2)</f>
        <v>0</v>
      </c>
      <c r="R1097" s="205">
        <f>ROUND(J1097*H1097,2)</f>
        <v>0</v>
      </c>
      <c r="S1097" s="78"/>
      <c r="T1097" s="206">
        <f>S1097*H1097</f>
        <v>0</v>
      </c>
      <c r="U1097" s="206">
        <v>0</v>
      </c>
      <c r="V1097" s="206">
        <f>U1097*H1097</f>
        <v>0</v>
      </c>
      <c r="W1097" s="206">
        <v>0</v>
      </c>
      <c r="X1097" s="207">
        <f>W1097*H1097</f>
        <v>0</v>
      </c>
      <c r="AR1097" s="15" t="s">
        <v>529</v>
      </c>
      <c r="AT1097" s="15" t="s">
        <v>137</v>
      </c>
      <c r="AU1097" s="15" t="s">
        <v>23</v>
      </c>
      <c r="AY1097" s="15" t="s">
        <v>141</v>
      </c>
      <c r="BE1097" s="208">
        <f>IF(O1097="základní",K1097,0)</f>
        <v>0</v>
      </c>
      <c r="BF1097" s="208">
        <f>IF(O1097="snížená",K1097,0)</f>
        <v>0</v>
      </c>
      <c r="BG1097" s="208">
        <f>IF(O1097="zákl. přenesená",K1097,0)</f>
        <v>0</v>
      </c>
      <c r="BH1097" s="208">
        <f>IF(O1097="sníž. přenesená",K1097,0)</f>
        <v>0</v>
      </c>
      <c r="BI1097" s="208">
        <f>IF(O1097="nulová",K1097,0)</f>
        <v>0</v>
      </c>
      <c r="BJ1097" s="15" t="s">
        <v>23</v>
      </c>
      <c r="BK1097" s="208">
        <f>ROUND(P1097*H1097,2)</f>
        <v>0</v>
      </c>
      <c r="BL1097" s="15" t="s">
        <v>529</v>
      </c>
      <c r="BM1097" s="15" t="s">
        <v>1999</v>
      </c>
    </row>
    <row r="1098" s="1" customFormat="1">
      <c r="B1098" s="37"/>
      <c r="C1098" s="38"/>
      <c r="D1098" s="209" t="s">
        <v>143</v>
      </c>
      <c r="E1098" s="38"/>
      <c r="F1098" s="210" t="s">
        <v>2000</v>
      </c>
      <c r="G1098" s="38"/>
      <c r="H1098" s="38"/>
      <c r="I1098" s="130"/>
      <c r="J1098" s="130"/>
      <c r="K1098" s="38"/>
      <c r="L1098" s="38"/>
      <c r="M1098" s="42"/>
      <c r="N1098" s="211"/>
      <c r="O1098" s="78"/>
      <c r="P1098" s="78"/>
      <c r="Q1098" s="78"/>
      <c r="R1098" s="78"/>
      <c r="S1098" s="78"/>
      <c r="T1098" s="78"/>
      <c r="U1098" s="78"/>
      <c r="V1098" s="78"/>
      <c r="W1098" s="78"/>
      <c r="X1098" s="79"/>
      <c r="AT1098" s="15" t="s">
        <v>143</v>
      </c>
      <c r="AU1098" s="15" t="s">
        <v>23</v>
      </c>
    </row>
    <row r="1099" s="11" customFormat="1">
      <c r="B1099" s="229"/>
      <c r="C1099" s="230"/>
      <c r="D1099" s="209" t="s">
        <v>153</v>
      </c>
      <c r="E1099" s="231" t="s">
        <v>21</v>
      </c>
      <c r="F1099" s="232" t="s">
        <v>2001</v>
      </c>
      <c r="G1099" s="230"/>
      <c r="H1099" s="231" t="s">
        <v>21</v>
      </c>
      <c r="I1099" s="233"/>
      <c r="J1099" s="233"/>
      <c r="K1099" s="230"/>
      <c r="L1099" s="230"/>
      <c r="M1099" s="234"/>
      <c r="N1099" s="235"/>
      <c r="O1099" s="236"/>
      <c r="P1099" s="236"/>
      <c r="Q1099" s="236"/>
      <c r="R1099" s="236"/>
      <c r="S1099" s="236"/>
      <c r="T1099" s="236"/>
      <c r="U1099" s="236"/>
      <c r="V1099" s="236"/>
      <c r="W1099" s="236"/>
      <c r="X1099" s="237"/>
      <c r="AT1099" s="238" t="s">
        <v>153</v>
      </c>
      <c r="AU1099" s="238" t="s">
        <v>23</v>
      </c>
      <c r="AV1099" s="11" t="s">
        <v>23</v>
      </c>
      <c r="AW1099" s="11" t="s">
        <v>5</v>
      </c>
      <c r="AX1099" s="11" t="s">
        <v>85</v>
      </c>
      <c r="AY1099" s="238" t="s">
        <v>141</v>
      </c>
    </row>
    <row r="1100" s="12" customFormat="1">
      <c r="B1100" s="239"/>
      <c r="C1100" s="240"/>
      <c r="D1100" s="209" t="s">
        <v>153</v>
      </c>
      <c r="E1100" s="241" t="s">
        <v>21</v>
      </c>
      <c r="F1100" s="242" t="s">
        <v>2002</v>
      </c>
      <c r="G1100" s="240"/>
      <c r="H1100" s="243">
        <v>56.664000000000001</v>
      </c>
      <c r="I1100" s="244"/>
      <c r="J1100" s="244"/>
      <c r="K1100" s="240"/>
      <c r="L1100" s="240"/>
      <c r="M1100" s="245"/>
      <c r="N1100" s="246"/>
      <c r="O1100" s="247"/>
      <c r="P1100" s="247"/>
      <c r="Q1100" s="247"/>
      <c r="R1100" s="247"/>
      <c r="S1100" s="247"/>
      <c r="T1100" s="247"/>
      <c r="U1100" s="247"/>
      <c r="V1100" s="247"/>
      <c r="W1100" s="247"/>
      <c r="X1100" s="248"/>
      <c r="AT1100" s="249" t="s">
        <v>153</v>
      </c>
      <c r="AU1100" s="249" t="s">
        <v>23</v>
      </c>
      <c r="AV1100" s="12" t="s">
        <v>94</v>
      </c>
      <c r="AW1100" s="12" t="s">
        <v>5</v>
      </c>
      <c r="AX1100" s="12" t="s">
        <v>23</v>
      </c>
      <c r="AY1100" s="249" t="s">
        <v>141</v>
      </c>
    </row>
    <row r="1101" s="10" customFormat="1" ht="25.92" customHeight="1">
      <c r="B1101" s="212"/>
      <c r="C1101" s="213"/>
      <c r="D1101" s="214" t="s">
        <v>84</v>
      </c>
      <c r="E1101" s="215" t="s">
        <v>2003</v>
      </c>
      <c r="F1101" s="215" t="s">
        <v>2004</v>
      </c>
      <c r="G1101" s="213"/>
      <c r="H1101" s="213"/>
      <c r="I1101" s="216"/>
      <c r="J1101" s="216"/>
      <c r="K1101" s="217">
        <f>BK1101</f>
        <v>0</v>
      </c>
      <c r="L1101" s="213"/>
      <c r="M1101" s="218"/>
      <c r="N1101" s="219"/>
      <c r="O1101" s="220"/>
      <c r="P1101" s="220"/>
      <c r="Q1101" s="221">
        <f>SUM(Q1102:Q1105)</f>
        <v>0</v>
      </c>
      <c r="R1101" s="221">
        <f>SUM(R1102:R1105)</f>
        <v>0</v>
      </c>
      <c r="S1101" s="220"/>
      <c r="T1101" s="222">
        <f>SUM(T1102:T1105)</f>
        <v>0</v>
      </c>
      <c r="U1101" s="220"/>
      <c r="V1101" s="222">
        <f>SUM(V1102:V1105)</f>
        <v>0</v>
      </c>
      <c r="W1101" s="220"/>
      <c r="X1101" s="223">
        <f>SUM(X1102:X1105)</f>
        <v>0</v>
      </c>
      <c r="AR1101" s="224" t="s">
        <v>159</v>
      </c>
      <c r="AT1101" s="225" t="s">
        <v>84</v>
      </c>
      <c r="AU1101" s="225" t="s">
        <v>85</v>
      </c>
      <c r="AY1101" s="224" t="s">
        <v>141</v>
      </c>
      <c r="BK1101" s="226">
        <f>SUM(BK1102:BK1105)</f>
        <v>0</v>
      </c>
    </row>
    <row r="1102" s="1" customFormat="1" ht="16.5" customHeight="1">
      <c r="B1102" s="37"/>
      <c r="C1102" s="196" t="s">
        <v>2005</v>
      </c>
      <c r="D1102" s="196" t="s">
        <v>137</v>
      </c>
      <c r="E1102" s="197" t="s">
        <v>2006</v>
      </c>
      <c r="F1102" s="198" t="s">
        <v>2007</v>
      </c>
      <c r="G1102" s="199" t="s">
        <v>427</v>
      </c>
      <c r="H1102" s="200">
        <v>1</v>
      </c>
      <c r="I1102" s="201"/>
      <c r="J1102" s="201"/>
      <c r="K1102" s="202">
        <f>ROUND(P1102*H1102,2)</f>
        <v>0</v>
      </c>
      <c r="L1102" s="198" t="s">
        <v>151</v>
      </c>
      <c r="M1102" s="42"/>
      <c r="N1102" s="203" t="s">
        <v>21</v>
      </c>
      <c r="O1102" s="204" t="s">
        <v>54</v>
      </c>
      <c r="P1102" s="205">
        <f>I1102+J1102</f>
        <v>0</v>
      </c>
      <c r="Q1102" s="205">
        <f>ROUND(I1102*H1102,2)</f>
        <v>0</v>
      </c>
      <c r="R1102" s="205">
        <f>ROUND(J1102*H1102,2)</f>
        <v>0</v>
      </c>
      <c r="S1102" s="78"/>
      <c r="T1102" s="206">
        <f>S1102*H1102</f>
        <v>0</v>
      </c>
      <c r="U1102" s="206">
        <v>0</v>
      </c>
      <c r="V1102" s="206">
        <f>U1102*H1102</f>
        <v>0</v>
      </c>
      <c r="W1102" s="206">
        <v>0</v>
      </c>
      <c r="X1102" s="207">
        <f>W1102*H1102</f>
        <v>0</v>
      </c>
      <c r="AR1102" s="15" t="s">
        <v>529</v>
      </c>
      <c r="AT1102" s="15" t="s">
        <v>137</v>
      </c>
      <c r="AU1102" s="15" t="s">
        <v>23</v>
      </c>
      <c r="AY1102" s="15" t="s">
        <v>141</v>
      </c>
      <c r="BE1102" s="208">
        <f>IF(O1102="základní",K1102,0)</f>
        <v>0</v>
      </c>
      <c r="BF1102" s="208">
        <f>IF(O1102="snížená",K1102,0)</f>
        <v>0</v>
      </c>
      <c r="BG1102" s="208">
        <f>IF(O1102="zákl. přenesená",K1102,0)</f>
        <v>0</v>
      </c>
      <c r="BH1102" s="208">
        <f>IF(O1102="sníž. přenesená",K1102,0)</f>
        <v>0</v>
      </c>
      <c r="BI1102" s="208">
        <f>IF(O1102="nulová",K1102,0)</f>
        <v>0</v>
      </c>
      <c r="BJ1102" s="15" t="s">
        <v>23</v>
      </c>
      <c r="BK1102" s="208">
        <f>ROUND(P1102*H1102,2)</f>
        <v>0</v>
      </c>
      <c r="BL1102" s="15" t="s">
        <v>529</v>
      </c>
      <c r="BM1102" s="15" t="s">
        <v>2008</v>
      </c>
    </row>
    <row r="1103" s="1" customFormat="1">
      <c r="B1103" s="37"/>
      <c r="C1103" s="38"/>
      <c r="D1103" s="209" t="s">
        <v>143</v>
      </c>
      <c r="E1103" s="38"/>
      <c r="F1103" s="210" t="s">
        <v>2009</v>
      </c>
      <c r="G1103" s="38"/>
      <c r="H1103" s="38"/>
      <c r="I1103" s="130"/>
      <c r="J1103" s="130"/>
      <c r="K1103" s="38"/>
      <c r="L1103" s="38"/>
      <c r="M1103" s="42"/>
      <c r="N1103" s="211"/>
      <c r="O1103" s="78"/>
      <c r="P1103" s="78"/>
      <c r="Q1103" s="78"/>
      <c r="R1103" s="78"/>
      <c r="S1103" s="78"/>
      <c r="T1103" s="78"/>
      <c r="U1103" s="78"/>
      <c r="V1103" s="78"/>
      <c r="W1103" s="78"/>
      <c r="X1103" s="79"/>
      <c r="AT1103" s="15" t="s">
        <v>143</v>
      </c>
      <c r="AU1103" s="15" t="s">
        <v>23</v>
      </c>
    </row>
    <row r="1104" s="1" customFormat="1" ht="16.5" customHeight="1">
      <c r="B1104" s="37"/>
      <c r="C1104" s="196" t="s">
        <v>2010</v>
      </c>
      <c r="D1104" s="196" t="s">
        <v>137</v>
      </c>
      <c r="E1104" s="197" t="s">
        <v>2011</v>
      </c>
      <c r="F1104" s="198" t="s">
        <v>2012</v>
      </c>
      <c r="G1104" s="199" t="s">
        <v>427</v>
      </c>
      <c r="H1104" s="200">
        <v>4</v>
      </c>
      <c r="I1104" s="201"/>
      <c r="J1104" s="201"/>
      <c r="K1104" s="202">
        <f>ROUND(P1104*H1104,2)</f>
        <v>0</v>
      </c>
      <c r="L1104" s="198" t="s">
        <v>151</v>
      </c>
      <c r="M1104" s="42"/>
      <c r="N1104" s="203" t="s">
        <v>21</v>
      </c>
      <c r="O1104" s="204" t="s">
        <v>54</v>
      </c>
      <c r="P1104" s="205">
        <f>I1104+J1104</f>
        <v>0</v>
      </c>
      <c r="Q1104" s="205">
        <f>ROUND(I1104*H1104,2)</f>
        <v>0</v>
      </c>
      <c r="R1104" s="205">
        <f>ROUND(J1104*H1104,2)</f>
        <v>0</v>
      </c>
      <c r="S1104" s="78"/>
      <c r="T1104" s="206">
        <f>S1104*H1104</f>
        <v>0</v>
      </c>
      <c r="U1104" s="206">
        <v>0</v>
      </c>
      <c r="V1104" s="206">
        <f>U1104*H1104</f>
        <v>0</v>
      </c>
      <c r="W1104" s="206">
        <v>0</v>
      </c>
      <c r="X1104" s="207">
        <f>W1104*H1104</f>
        <v>0</v>
      </c>
      <c r="AR1104" s="15" t="s">
        <v>529</v>
      </c>
      <c r="AT1104" s="15" t="s">
        <v>137</v>
      </c>
      <c r="AU1104" s="15" t="s">
        <v>23</v>
      </c>
      <c r="AY1104" s="15" t="s">
        <v>141</v>
      </c>
      <c r="BE1104" s="208">
        <f>IF(O1104="základní",K1104,0)</f>
        <v>0</v>
      </c>
      <c r="BF1104" s="208">
        <f>IF(O1104="snížená",K1104,0)</f>
        <v>0</v>
      </c>
      <c r="BG1104" s="208">
        <f>IF(O1104="zákl. přenesená",K1104,0)</f>
        <v>0</v>
      </c>
      <c r="BH1104" s="208">
        <f>IF(O1104="sníž. přenesená",K1104,0)</f>
        <v>0</v>
      </c>
      <c r="BI1104" s="208">
        <f>IF(O1104="nulová",K1104,0)</f>
        <v>0</v>
      </c>
      <c r="BJ1104" s="15" t="s">
        <v>23</v>
      </c>
      <c r="BK1104" s="208">
        <f>ROUND(P1104*H1104,2)</f>
        <v>0</v>
      </c>
      <c r="BL1104" s="15" t="s">
        <v>529</v>
      </c>
      <c r="BM1104" s="15" t="s">
        <v>2013</v>
      </c>
    </row>
    <row r="1105" s="1" customFormat="1">
      <c r="B1105" s="37"/>
      <c r="C1105" s="38"/>
      <c r="D1105" s="209" t="s">
        <v>143</v>
      </c>
      <c r="E1105" s="38"/>
      <c r="F1105" s="210" t="s">
        <v>2014</v>
      </c>
      <c r="G1105" s="38"/>
      <c r="H1105" s="38"/>
      <c r="I1105" s="130"/>
      <c r="J1105" s="130"/>
      <c r="K1105" s="38"/>
      <c r="L1105" s="38"/>
      <c r="M1105" s="42"/>
      <c r="N1105" s="211"/>
      <c r="O1105" s="78"/>
      <c r="P1105" s="78"/>
      <c r="Q1105" s="78"/>
      <c r="R1105" s="78"/>
      <c r="S1105" s="78"/>
      <c r="T1105" s="78"/>
      <c r="U1105" s="78"/>
      <c r="V1105" s="78"/>
      <c r="W1105" s="78"/>
      <c r="X1105" s="79"/>
      <c r="AT1105" s="15" t="s">
        <v>143</v>
      </c>
      <c r="AU1105" s="15" t="s">
        <v>23</v>
      </c>
    </row>
    <row r="1106" s="10" customFormat="1" ht="25.92" customHeight="1">
      <c r="B1106" s="212"/>
      <c r="C1106" s="213"/>
      <c r="D1106" s="214" t="s">
        <v>84</v>
      </c>
      <c r="E1106" s="215" t="s">
        <v>2015</v>
      </c>
      <c r="F1106" s="215" t="s">
        <v>2016</v>
      </c>
      <c r="G1106" s="213"/>
      <c r="H1106" s="213"/>
      <c r="I1106" s="216"/>
      <c r="J1106" s="216"/>
      <c r="K1106" s="217">
        <f>BK1106</f>
        <v>0</v>
      </c>
      <c r="L1106" s="213"/>
      <c r="M1106" s="218"/>
      <c r="N1106" s="219"/>
      <c r="O1106" s="220"/>
      <c r="P1106" s="220"/>
      <c r="Q1106" s="221">
        <f>Q1107+Q1125+Q1259</f>
        <v>0</v>
      </c>
      <c r="R1106" s="221">
        <f>R1107+R1125+R1259</f>
        <v>0</v>
      </c>
      <c r="S1106" s="220"/>
      <c r="T1106" s="222">
        <f>T1107+T1125+T1259</f>
        <v>0</v>
      </c>
      <c r="U1106" s="220"/>
      <c r="V1106" s="222">
        <f>V1107+V1125+V1259</f>
        <v>34.305439999999997</v>
      </c>
      <c r="W1106" s="220"/>
      <c r="X1106" s="223">
        <f>X1107+X1125+X1259</f>
        <v>0</v>
      </c>
      <c r="AR1106" s="224" t="s">
        <v>159</v>
      </c>
      <c r="AT1106" s="225" t="s">
        <v>84</v>
      </c>
      <c r="AU1106" s="225" t="s">
        <v>85</v>
      </c>
      <c r="AY1106" s="224" t="s">
        <v>141</v>
      </c>
      <c r="BK1106" s="226">
        <f>BK1107+BK1125+BK1259</f>
        <v>0</v>
      </c>
    </row>
    <row r="1107" s="10" customFormat="1" ht="22.8" customHeight="1">
      <c r="B1107" s="212"/>
      <c r="C1107" s="213"/>
      <c r="D1107" s="214" t="s">
        <v>84</v>
      </c>
      <c r="E1107" s="227" t="s">
        <v>2017</v>
      </c>
      <c r="F1107" s="227" t="s">
        <v>2018</v>
      </c>
      <c r="G1107" s="213"/>
      <c r="H1107" s="213"/>
      <c r="I1107" s="216"/>
      <c r="J1107" s="216"/>
      <c r="K1107" s="228">
        <f>BK1107</f>
        <v>0</v>
      </c>
      <c r="L1107" s="213"/>
      <c r="M1107" s="218"/>
      <c r="N1107" s="219"/>
      <c r="O1107" s="220"/>
      <c r="P1107" s="220"/>
      <c r="Q1107" s="221">
        <f>SUM(Q1108:Q1124)</f>
        <v>0</v>
      </c>
      <c r="R1107" s="221">
        <f>SUM(R1108:R1124)</f>
        <v>0</v>
      </c>
      <c r="S1107" s="220"/>
      <c r="T1107" s="222">
        <f>SUM(T1108:T1124)</f>
        <v>0</v>
      </c>
      <c r="U1107" s="220"/>
      <c r="V1107" s="222">
        <f>SUM(V1108:V1124)</f>
        <v>0</v>
      </c>
      <c r="W1107" s="220"/>
      <c r="X1107" s="223">
        <f>SUM(X1108:X1124)</f>
        <v>0</v>
      </c>
      <c r="AR1107" s="224" t="s">
        <v>23</v>
      </c>
      <c r="AT1107" s="225" t="s">
        <v>84</v>
      </c>
      <c r="AU1107" s="225" t="s">
        <v>23</v>
      </c>
      <c r="AY1107" s="224" t="s">
        <v>141</v>
      </c>
      <c r="BK1107" s="226">
        <f>SUM(BK1108:BK1124)</f>
        <v>0</v>
      </c>
    </row>
    <row r="1108" s="1" customFormat="1" ht="16.5" customHeight="1">
      <c r="B1108" s="37"/>
      <c r="C1108" s="196" t="s">
        <v>1547</v>
      </c>
      <c r="D1108" s="196" t="s">
        <v>137</v>
      </c>
      <c r="E1108" s="197" t="s">
        <v>2019</v>
      </c>
      <c r="F1108" s="198" t="s">
        <v>2020</v>
      </c>
      <c r="G1108" s="199" t="s">
        <v>224</v>
      </c>
      <c r="H1108" s="200">
        <v>9</v>
      </c>
      <c r="I1108" s="201"/>
      <c r="J1108" s="201"/>
      <c r="K1108" s="202">
        <f>ROUND(P1108*H1108,2)</f>
        <v>0</v>
      </c>
      <c r="L1108" s="198" t="s">
        <v>151</v>
      </c>
      <c r="M1108" s="42"/>
      <c r="N1108" s="203" t="s">
        <v>21</v>
      </c>
      <c r="O1108" s="204" t="s">
        <v>54</v>
      </c>
      <c r="P1108" s="205">
        <f>I1108+J1108</f>
        <v>0</v>
      </c>
      <c r="Q1108" s="205">
        <f>ROUND(I1108*H1108,2)</f>
        <v>0</v>
      </c>
      <c r="R1108" s="205">
        <f>ROUND(J1108*H1108,2)</f>
        <v>0</v>
      </c>
      <c r="S1108" s="78"/>
      <c r="T1108" s="206">
        <f>S1108*H1108</f>
        <v>0</v>
      </c>
      <c r="U1108" s="206">
        <v>0</v>
      </c>
      <c r="V1108" s="206">
        <f>U1108*H1108</f>
        <v>0</v>
      </c>
      <c r="W1108" s="206">
        <v>0</v>
      </c>
      <c r="X1108" s="207">
        <f>W1108*H1108</f>
        <v>0</v>
      </c>
      <c r="AR1108" s="15" t="s">
        <v>529</v>
      </c>
      <c r="AT1108" s="15" t="s">
        <v>137</v>
      </c>
      <c r="AU1108" s="15" t="s">
        <v>94</v>
      </c>
      <c r="AY1108" s="15" t="s">
        <v>141</v>
      </c>
      <c r="BE1108" s="208">
        <f>IF(O1108="základní",K1108,0)</f>
        <v>0</v>
      </c>
      <c r="BF1108" s="208">
        <f>IF(O1108="snížená",K1108,0)</f>
        <v>0</v>
      </c>
      <c r="BG1108" s="208">
        <f>IF(O1108="zákl. přenesená",K1108,0)</f>
        <v>0</v>
      </c>
      <c r="BH1108" s="208">
        <f>IF(O1108="sníž. přenesená",K1108,0)</f>
        <v>0</v>
      </c>
      <c r="BI1108" s="208">
        <f>IF(O1108="nulová",K1108,0)</f>
        <v>0</v>
      </c>
      <c r="BJ1108" s="15" t="s">
        <v>23</v>
      </c>
      <c r="BK1108" s="208">
        <f>ROUND(P1108*H1108,2)</f>
        <v>0</v>
      </c>
      <c r="BL1108" s="15" t="s">
        <v>529</v>
      </c>
      <c r="BM1108" s="15" t="s">
        <v>2021</v>
      </c>
    </row>
    <row r="1109" s="1" customFormat="1">
      <c r="B1109" s="37"/>
      <c r="C1109" s="38"/>
      <c r="D1109" s="209" t="s">
        <v>143</v>
      </c>
      <c r="E1109" s="38"/>
      <c r="F1109" s="210" t="s">
        <v>2022</v>
      </c>
      <c r="G1109" s="38"/>
      <c r="H1109" s="38"/>
      <c r="I1109" s="130"/>
      <c r="J1109" s="130"/>
      <c r="K1109" s="38"/>
      <c r="L1109" s="38"/>
      <c r="M1109" s="42"/>
      <c r="N1109" s="211"/>
      <c r="O1109" s="78"/>
      <c r="P1109" s="78"/>
      <c r="Q1109" s="78"/>
      <c r="R1109" s="78"/>
      <c r="S1109" s="78"/>
      <c r="T1109" s="78"/>
      <c r="U1109" s="78"/>
      <c r="V1109" s="78"/>
      <c r="W1109" s="78"/>
      <c r="X1109" s="79"/>
      <c r="AT1109" s="15" t="s">
        <v>143</v>
      </c>
      <c r="AU1109" s="15" t="s">
        <v>94</v>
      </c>
    </row>
    <row r="1110" s="11" customFormat="1">
      <c r="B1110" s="229"/>
      <c r="C1110" s="230"/>
      <c r="D1110" s="209" t="s">
        <v>153</v>
      </c>
      <c r="E1110" s="231" t="s">
        <v>21</v>
      </c>
      <c r="F1110" s="232" t="s">
        <v>2023</v>
      </c>
      <c r="G1110" s="230"/>
      <c r="H1110" s="231" t="s">
        <v>21</v>
      </c>
      <c r="I1110" s="233"/>
      <c r="J1110" s="233"/>
      <c r="K1110" s="230"/>
      <c r="L1110" s="230"/>
      <c r="M1110" s="234"/>
      <c r="N1110" s="235"/>
      <c r="O1110" s="236"/>
      <c r="P1110" s="236"/>
      <c r="Q1110" s="236"/>
      <c r="R1110" s="236"/>
      <c r="S1110" s="236"/>
      <c r="T1110" s="236"/>
      <c r="U1110" s="236"/>
      <c r="V1110" s="236"/>
      <c r="W1110" s="236"/>
      <c r="X1110" s="237"/>
      <c r="AT1110" s="238" t="s">
        <v>153</v>
      </c>
      <c r="AU1110" s="238" t="s">
        <v>94</v>
      </c>
      <c r="AV1110" s="11" t="s">
        <v>23</v>
      </c>
      <c r="AW1110" s="11" t="s">
        <v>5</v>
      </c>
      <c r="AX1110" s="11" t="s">
        <v>85</v>
      </c>
      <c r="AY1110" s="238" t="s">
        <v>141</v>
      </c>
    </row>
    <row r="1111" s="11" customFormat="1">
      <c r="B1111" s="229"/>
      <c r="C1111" s="230"/>
      <c r="D1111" s="209" t="s">
        <v>153</v>
      </c>
      <c r="E1111" s="231" t="s">
        <v>21</v>
      </c>
      <c r="F1111" s="232" t="s">
        <v>2024</v>
      </c>
      <c r="G1111" s="230"/>
      <c r="H1111" s="231" t="s">
        <v>21</v>
      </c>
      <c r="I1111" s="233"/>
      <c r="J1111" s="233"/>
      <c r="K1111" s="230"/>
      <c r="L1111" s="230"/>
      <c r="M1111" s="234"/>
      <c r="N1111" s="235"/>
      <c r="O1111" s="236"/>
      <c r="P1111" s="236"/>
      <c r="Q1111" s="236"/>
      <c r="R1111" s="236"/>
      <c r="S1111" s="236"/>
      <c r="T1111" s="236"/>
      <c r="U1111" s="236"/>
      <c r="V1111" s="236"/>
      <c r="W1111" s="236"/>
      <c r="X1111" s="237"/>
      <c r="AT1111" s="238" t="s">
        <v>153</v>
      </c>
      <c r="AU1111" s="238" t="s">
        <v>94</v>
      </c>
      <c r="AV1111" s="11" t="s">
        <v>23</v>
      </c>
      <c r="AW1111" s="11" t="s">
        <v>5</v>
      </c>
      <c r="AX1111" s="11" t="s">
        <v>85</v>
      </c>
      <c r="AY1111" s="238" t="s">
        <v>141</v>
      </c>
    </row>
    <row r="1112" s="12" customFormat="1">
      <c r="B1112" s="239"/>
      <c r="C1112" s="240"/>
      <c r="D1112" s="209" t="s">
        <v>153</v>
      </c>
      <c r="E1112" s="241" t="s">
        <v>21</v>
      </c>
      <c r="F1112" s="242" t="s">
        <v>2025</v>
      </c>
      <c r="G1112" s="240"/>
      <c r="H1112" s="243">
        <v>9</v>
      </c>
      <c r="I1112" s="244"/>
      <c r="J1112" s="244"/>
      <c r="K1112" s="240"/>
      <c r="L1112" s="240"/>
      <c r="M1112" s="245"/>
      <c r="N1112" s="246"/>
      <c r="O1112" s="247"/>
      <c r="P1112" s="247"/>
      <c r="Q1112" s="247"/>
      <c r="R1112" s="247"/>
      <c r="S1112" s="247"/>
      <c r="T1112" s="247"/>
      <c r="U1112" s="247"/>
      <c r="V1112" s="247"/>
      <c r="W1112" s="247"/>
      <c r="X1112" s="248"/>
      <c r="AT1112" s="249" t="s">
        <v>153</v>
      </c>
      <c r="AU1112" s="249" t="s">
        <v>94</v>
      </c>
      <c r="AV1112" s="12" t="s">
        <v>94</v>
      </c>
      <c r="AW1112" s="12" t="s">
        <v>5</v>
      </c>
      <c r="AX1112" s="12" t="s">
        <v>23</v>
      </c>
      <c r="AY1112" s="249" t="s">
        <v>141</v>
      </c>
    </row>
    <row r="1113" s="1" customFormat="1" ht="16.5" customHeight="1">
      <c r="B1113" s="37"/>
      <c r="C1113" s="196" t="s">
        <v>2026</v>
      </c>
      <c r="D1113" s="196" t="s">
        <v>137</v>
      </c>
      <c r="E1113" s="197" t="s">
        <v>1984</v>
      </c>
      <c r="F1113" s="198" t="s">
        <v>1985</v>
      </c>
      <c r="G1113" s="199" t="s">
        <v>586</v>
      </c>
      <c r="H1113" s="200">
        <v>22.5</v>
      </c>
      <c r="I1113" s="201"/>
      <c r="J1113" s="201"/>
      <c r="K1113" s="202">
        <f>ROUND(P1113*H1113,2)</f>
        <v>0</v>
      </c>
      <c r="L1113" s="198" t="s">
        <v>151</v>
      </c>
      <c r="M1113" s="42"/>
      <c r="N1113" s="203" t="s">
        <v>21</v>
      </c>
      <c r="O1113" s="204" t="s">
        <v>54</v>
      </c>
      <c r="P1113" s="205">
        <f>I1113+J1113</f>
        <v>0</v>
      </c>
      <c r="Q1113" s="205">
        <f>ROUND(I1113*H1113,2)</f>
        <v>0</v>
      </c>
      <c r="R1113" s="205">
        <f>ROUND(J1113*H1113,2)</f>
        <v>0</v>
      </c>
      <c r="S1113" s="78"/>
      <c r="T1113" s="206">
        <f>S1113*H1113</f>
        <v>0</v>
      </c>
      <c r="U1113" s="206">
        <v>0</v>
      </c>
      <c r="V1113" s="206">
        <f>U1113*H1113</f>
        <v>0</v>
      </c>
      <c r="W1113" s="206">
        <v>0</v>
      </c>
      <c r="X1113" s="207">
        <f>W1113*H1113</f>
        <v>0</v>
      </c>
      <c r="AR1113" s="15" t="s">
        <v>529</v>
      </c>
      <c r="AT1113" s="15" t="s">
        <v>137</v>
      </c>
      <c r="AU1113" s="15" t="s">
        <v>94</v>
      </c>
      <c r="AY1113" s="15" t="s">
        <v>141</v>
      </c>
      <c r="BE1113" s="208">
        <f>IF(O1113="základní",K1113,0)</f>
        <v>0</v>
      </c>
      <c r="BF1113" s="208">
        <f>IF(O1113="snížená",K1113,0)</f>
        <v>0</v>
      </c>
      <c r="BG1113" s="208">
        <f>IF(O1113="zákl. přenesená",K1113,0)</f>
        <v>0</v>
      </c>
      <c r="BH1113" s="208">
        <f>IF(O1113="sníž. přenesená",K1113,0)</f>
        <v>0</v>
      </c>
      <c r="BI1113" s="208">
        <f>IF(O1113="nulová",K1113,0)</f>
        <v>0</v>
      </c>
      <c r="BJ1113" s="15" t="s">
        <v>23</v>
      </c>
      <c r="BK1113" s="208">
        <f>ROUND(P1113*H1113,2)</f>
        <v>0</v>
      </c>
      <c r="BL1113" s="15" t="s">
        <v>529</v>
      </c>
      <c r="BM1113" s="15" t="s">
        <v>2027</v>
      </c>
    </row>
    <row r="1114" s="1" customFormat="1">
      <c r="B1114" s="37"/>
      <c r="C1114" s="38"/>
      <c r="D1114" s="209" t="s">
        <v>143</v>
      </c>
      <c r="E1114" s="38"/>
      <c r="F1114" s="210" t="s">
        <v>1987</v>
      </c>
      <c r="G1114" s="38"/>
      <c r="H1114" s="38"/>
      <c r="I1114" s="130"/>
      <c r="J1114" s="130"/>
      <c r="K1114" s="38"/>
      <c r="L1114" s="38"/>
      <c r="M1114" s="42"/>
      <c r="N1114" s="211"/>
      <c r="O1114" s="78"/>
      <c r="P1114" s="78"/>
      <c r="Q1114" s="78"/>
      <c r="R1114" s="78"/>
      <c r="S1114" s="78"/>
      <c r="T1114" s="78"/>
      <c r="U1114" s="78"/>
      <c r="V1114" s="78"/>
      <c r="W1114" s="78"/>
      <c r="X1114" s="79"/>
      <c r="AT1114" s="15" t="s">
        <v>143</v>
      </c>
      <c r="AU1114" s="15" t="s">
        <v>94</v>
      </c>
    </row>
    <row r="1115" s="11" customFormat="1">
      <c r="B1115" s="229"/>
      <c r="C1115" s="230"/>
      <c r="D1115" s="209" t="s">
        <v>153</v>
      </c>
      <c r="E1115" s="231" t="s">
        <v>21</v>
      </c>
      <c r="F1115" s="232" t="s">
        <v>2028</v>
      </c>
      <c r="G1115" s="230"/>
      <c r="H1115" s="231" t="s">
        <v>21</v>
      </c>
      <c r="I1115" s="233"/>
      <c r="J1115" s="233"/>
      <c r="K1115" s="230"/>
      <c r="L1115" s="230"/>
      <c r="M1115" s="234"/>
      <c r="N1115" s="235"/>
      <c r="O1115" s="236"/>
      <c r="P1115" s="236"/>
      <c r="Q1115" s="236"/>
      <c r="R1115" s="236"/>
      <c r="S1115" s="236"/>
      <c r="T1115" s="236"/>
      <c r="U1115" s="236"/>
      <c r="V1115" s="236"/>
      <c r="W1115" s="236"/>
      <c r="X1115" s="237"/>
      <c r="AT1115" s="238" t="s">
        <v>153</v>
      </c>
      <c r="AU1115" s="238" t="s">
        <v>94</v>
      </c>
      <c r="AV1115" s="11" t="s">
        <v>23</v>
      </c>
      <c r="AW1115" s="11" t="s">
        <v>5</v>
      </c>
      <c r="AX1115" s="11" t="s">
        <v>85</v>
      </c>
      <c r="AY1115" s="238" t="s">
        <v>141</v>
      </c>
    </row>
    <row r="1116" s="12" customFormat="1">
      <c r="B1116" s="239"/>
      <c r="C1116" s="240"/>
      <c r="D1116" s="209" t="s">
        <v>153</v>
      </c>
      <c r="E1116" s="241" t="s">
        <v>21</v>
      </c>
      <c r="F1116" s="242" t="s">
        <v>2029</v>
      </c>
      <c r="G1116" s="240"/>
      <c r="H1116" s="243">
        <v>22.5</v>
      </c>
      <c r="I1116" s="244"/>
      <c r="J1116" s="244"/>
      <c r="K1116" s="240"/>
      <c r="L1116" s="240"/>
      <c r="M1116" s="245"/>
      <c r="N1116" s="246"/>
      <c r="O1116" s="247"/>
      <c r="P1116" s="247"/>
      <c r="Q1116" s="247"/>
      <c r="R1116" s="247"/>
      <c r="S1116" s="247"/>
      <c r="T1116" s="247"/>
      <c r="U1116" s="247"/>
      <c r="V1116" s="247"/>
      <c r="W1116" s="247"/>
      <c r="X1116" s="248"/>
      <c r="AT1116" s="249" t="s">
        <v>153</v>
      </c>
      <c r="AU1116" s="249" t="s">
        <v>94</v>
      </c>
      <c r="AV1116" s="12" t="s">
        <v>94</v>
      </c>
      <c r="AW1116" s="12" t="s">
        <v>5</v>
      </c>
      <c r="AX1116" s="12" t="s">
        <v>23</v>
      </c>
      <c r="AY1116" s="249" t="s">
        <v>141</v>
      </c>
    </row>
    <row r="1117" s="1" customFormat="1" ht="16.5" customHeight="1">
      <c r="B1117" s="37"/>
      <c r="C1117" s="196" t="s">
        <v>2030</v>
      </c>
      <c r="D1117" s="196" t="s">
        <v>137</v>
      </c>
      <c r="E1117" s="197" t="s">
        <v>1991</v>
      </c>
      <c r="F1117" s="198" t="s">
        <v>1992</v>
      </c>
      <c r="G1117" s="199" t="s">
        <v>586</v>
      </c>
      <c r="H1117" s="200">
        <v>135</v>
      </c>
      <c r="I1117" s="201"/>
      <c r="J1117" s="201"/>
      <c r="K1117" s="202">
        <f>ROUND(P1117*H1117,2)</f>
        <v>0</v>
      </c>
      <c r="L1117" s="198" t="s">
        <v>151</v>
      </c>
      <c r="M1117" s="42"/>
      <c r="N1117" s="203" t="s">
        <v>21</v>
      </c>
      <c r="O1117" s="204" t="s">
        <v>54</v>
      </c>
      <c r="P1117" s="205">
        <f>I1117+J1117</f>
        <v>0</v>
      </c>
      <c r="Q1117" s="205">
        <f>ROUND(I1117*H1117,2)</f>
        <v>0</v>
      </c>
      <c r="R1117" s="205">
        <f>ROUND(J1117*H1117,2)</f>
        <v>0</v>
      </c>
      <c r="S1117" s="78"/>
      <c r="T1117" s="206">
        <f>S1117*H1117</f>
        <v>0</v>
      </c>
      <c r="U1117" s="206">
        <v>0</v>
      </c>
      <c r="V1117" s="206">
        <f>U1117*H1117</f>
        <v>0</v>
      </c>
      <c r="W1117" s="206">
        <v>0</v>
      </c>
      <c r="X1117" s="207">
        <f>W1117*H1117</f>
        <v>0</v>
      </c>
      <c r="AR1117" s="15" t="s">
        <v>529</v>
      </c>
      <c r="AT1117" s="15" t="s">
        <v>137</v>
      </c>
      <c r="AU1117" s="15" t="s">
        <v>94</v>
      </c>
      <c r="AY1117" s="15" t="s">
        <v>141</v>
      </c>
      <c r="BE1117" s="208">
        <f>IF(O1117="základní",K1117,0)</f>
        <v>0</v>
      </c>
      <c r="BF1117" s="208">
        <f>IF(O1117="snížená",K1117,0)</f>
        <v>0</v>
      </c>
      <c r="BG1117" s="208">
        <f>IF(O1117="zákl. přenesená",K1117,0)</f>
        <v>0</v>
      </c>
      <c r="BH1117" s="208">
        <f>IF(O1117="sníž. přenesená",K1117,0)</f>
        <v>0</v>
      </c>
      <c r="BI1117" s="208">
        <f>IF(O1117="nulová",K1117,0)</f>
        <v>0</v>
      </c>
      <c r="BJ1117" s="15" t="s">
        <v>23</v>
      </c>
      <c r="BK1117" s="208">
        <f>ROUND(P1117*H1117,2)</f>
        <v>0</v>
      </c>
      <c r="BL1117" s="15" t="s">
        <v>529</v>
      </c>
      <c r="BM1117" s="15" t="s">
        <v>2031</v>
      </c>
    </row>
    <row r="1118" s="1" customFormat="1">
      <c r="B1118" s="37"/>
      <c r="C1118" s="38"/>
      <c r="D1118" s="209" t="s">
        <v>143</v>
      </c>
      <c r="E1118" s="38"/>
      <c r="F1118" s="210" t="s">
        <v>1994</v>
      </c>
      <c r="G1118" s="38"/>
      <c r="H1118" s="38"/>
      <c r="I1118" s="130"/>
      <c r="J1118" s="130"/>
      <c r="K1118" s="38"/>
      <c r="L1118" s="38"/>
      <c r="M1118" s="42"/>
      <c r="N1118" s="211"/>
      <c r="O1118" s="78"/>
      <c r="P1118" s="78"/>
      <c r="Q1118" s="78"/>
      <c r="R1118" s="78"/>
      <c r="S1118" s="78"/>
      <c r="T1118" s="78"/>
      <c r="U1118" s="78"/>
      <c r="V1118" s="78"/>
      <c r="W1118" s="78"/>
      <c r="X1118" s="79"/>
      <c r="AT1118" s="15" t="s">
        <v>143</v>
      </c>
      <c r="AU1118" s="15" t="s">
        <v>94</v>
      </c>
    </row>
    <row r="1119" s="11" customFormat="1">
      <c r="B1119" s="229"/>
      <c r="C1119" s="230"/>
      <c r="D1119" s="209" t="s">
        <v>153</v>
      </c>
      <c r="E1119" s="231" t="s">
        <v>21</v>
      </c>
      <c r="F1119" s="232" t="s">
        <v>594</v>
      </c>
      <c r="G1119" s="230"/>
      <c r="H1119" s="231" t="s">
        <v>21</v>
      </c>
      <c r="I1119" s="233"/>
      <c r="J1119" s="233"/>
      <c r="K1119" s="230"/>
      <c r="L1119" s="230"/>
      <c r="M1119" s="234"/>
      <c r="N1119" s="235"/>
      <c r="O1119" s="236"/>
      <c r="P1119" s="236"/>
      <c r="Q1119" s="236"/>
      <c r="R1119" s="236"/>
      <c r="S1119" s="236"/>
      <c r="T1119" s="236"/>
      <c r="U1119" s="236"/>
      <c r="V1119" s="236"/>
      <c r="W1119" s="236"/>
      <c r="X1119" s="237"/>
      <c r="AT1119" s="238" t="s">
        <v>153</v>
      </c>
      <c r="AU1119" s="238" t="s">
        <v>94</v>
      </c>
      <c r="AV1119" s="11" t="s">
        <v>23</v>
      </c>
      <c r="AW1119" s="11" t="s">
        <v>5</v>
      </c>
      <c r="AX1119" s="11" t="s">
        <v>85</v>
      </c>
      <c r="AY1119" s="238" t="s">
        <v>141</v>
      </c>
    </row>
    <row r="1120" s="12" customFormat="1">
      <c r="B1120" s="239"/>
      <c r="C1120" s="240"/>
      <c r="D1120" s="209" t="s">
        <v>153</v>
      </c>
      <c r="E1120" s="241" t="s">
        <v>21</v>
      </c>
      <c r="F1120" s="242" t="s">
        <v>2032</v>
      </c>
      <c r="G1120" s="240"/>
      <c r="H1120" s="243">
        <v>135</v>
      </c>
      <c r="I1120" s="244"/>
      <c r="J1120" s="244"/>
      <c r="K1120" s="240"/>
      <c r="L1120" s="240"/>
      <c r="M1120" s="245"/>
      <c r="N1120" s="246"/>
      <c r="O1120" s="247"/>
      <c r="P1120" s="247"/>
      <c r="Q1120" s="247"/>
      <c r="R1120" s="247"/>
      <c r="S1120" s="247"/>
      <c r="T1120" s="247"/>
      <c r="U1120" s="247"/>
      <c r="V1120" s="247"/>
      <c r="W1120" s="247"/>
      <c r="X1120" s="248"/>
      <c r="AT1120" s="249" t="s">
        <v>153</v>
      </c>
      <c r="AU1120" s="249" t="s">
        <v>94</v>
      </c>
      <c r="AV1120" s="12" t="s">
        <v>94</v>
      </c>
      <c r="AW1120" s="12" t="s">
        <v>5</v>
      </c>
      <c r="AX1120" s="12" t="s">
        <v>23</v>
      </c>
      <c r="AY1120" s="249" t="s">
        <v>141</v>
      </c>
    </row>
    <row r="1121" s="1" customFormat="1" ht="16.5" customHeight="1">
      <c r="B1121" s="37"/>
      <c r="C1121" s="196" t="s">
        <v>2033</v>
      </c>
      <c r="D1121" s="196" t="s">
        <v>137</v>
      </c>
      <c r="E1121" s="197" t="s">
        <v>1997</v>
      </c>
      <c r="F1121" s="198" t="s">
        <v>1998</v>
      </c>
      <c r="G1121" s="199" t="s">
        <v>586</v>
      </c>
      <c r="H1121" s="200">
        <v>22.5</v>
      </c>
      <c r="I1121" s="201"/>
      <c r="J1121" s="201"/>
      <c r="K1121" s="202">
        <f>ROUND(P1121*H1121,2)</f>
        <v>0</v>
      </c>
      <c r="L1121" s="198" t="s">
        <v>151</v>
      </c>
      <c r="M1121" s="42"/>
      <c r="N1121" s="203" t="s">
        <v>21</v>
      </c>
      <c r="O1121" s="204" t="s">
        <v>54</v>
      </c>
      <c r="P1121" s="205">
        <f>I1121+J1121</f>
        <v>0</v>
      </c>
      <c r="Q1121" s="205">
        <f>ROUND(I1121*H1121,2)</f>
        <v>0</v>
      </c>
      <c r="R1121" s="205">
        <f>ROUND(J1121*H1121,2)</f>
        <v>0</v>
      </c>
      <c r="S1121" s="78"/>
      <c r="T1121" s="206">
        <f>S1121*H1121</f>
        <v>0</v>
      </c>
      <c r="U1121" s="206">
        <v>0</v>
      </c>
      <c r="V1121" s="206">
        <f>U1121*H1121</f>
        <v>0</v>
      </c>
      <c r="W1121" s="206">
        <v>0</v>
      </c>
      <c r="X1121" s="207">
        <f>W1121*H1121</f>
        <v>0</v>
      </c>
      <c r="AR1121" s="15" t="s">
        <v>529</v>
      </c>
      <c r="AT1121" s="15" t="s">
        <v>137</v>
      </c>
      <c r="AU1121" s="15" t="s">
        <v>94</v>
      </c>
      <c r="AY1121" s="15" t="s">
        <v>141</v>
      </c>
      <c r="BE1121" s="208">
        <f>IF(O1121="základní",K1121,0)</f>
        <v>0</v>
      </c>
      <c r="BF1121" s="208">
        <f>IF(O1121="snížená",K1121,0)</f>
        <v>0</v>
      </c>
      <c r="BG1121" s="208">
        <f>IF(O1121="zákl. přenesená",K1121,0)</f>
        <v>0</v>
      </c>
      <c r="BH1121" s="208">
        <f>IF(O1121="sníž. přenesená",K1121,0)</f>
        <v>0</v>
      </c>
      <c r="BI1121" s="208">
        <f>IF(O1121="nulová",K1121,0)</f>
        <v>0</v>
      </c>
      <c r="BJ1121" s="15" t="s">
        <v>23</v>
      </c>
      <c r="BK1121" s="208">
        <f>ROUND(P1121*H1121,2)</f>
        <v>0</v>
      </c>
      <c r="BL1121" s="15" t="s">
        <v>529</v>
      </c>
      <c r="BM1121" s="15" t="s">
        <v>2034</v>
      </c>
    </row>
    <row r="1122" s="1" customFormat="1">
      <c r="B1122" s="37"/>
      <c r="C1122" s="38"/>
      <c r="D1122" s="209" t="s">
        <v>143</v>
      </c>
      <c r="E1122" s="38"/>
      <c r="F1122" s="210" t="s">
        <v>2000</v>
      </c>
      <c r="G1122" s="38"/>
      <c r="H1122" s="38"/>
      <c r="I1122" s="130"/>
      <c r="J1122" s="130"/>
      <c r="K1122" s="38"/>
      <c r="L1122" s="38"/>
      <c r="M1122" s="42"/>
      <c r="N1122" s="211"/>
      <c r="O1122" s="78"/>
      <c r="P1122" s="78"/>
      <c r="Q1122" s="78"/>
      <c r="R1122" s="78"/>
      <c r="S1122" s="78"/>
      <c r="T1122" s="78"/>
      <c r="U1122" s="78"/>
      <c r="V1122" s="78"/>
      <c r="W1122" s="78"/>
      <c r="X1122" s="79"/>
      <c r="AT1122" s="15" t="s">
        <v>143</v>
      </c>
      <c r="AU1122" s="15" t="s">
        <v>94</v>
      </c>
    </row>
    <row r="1123" s="11" customFormat="1">
      <c r="B1123" s="229"/>
      <c r="C1123" s="230"/>
      <c r="D1123" s="209" t="s">
        <v>153</v>
      </c>
      <c r="E1123" s="231" t="s">
        <v>21</v>
      </c>
      <c r="F1123" s="232" t="s">
        <v>2035</v>
      </c>
      <c r="G1123" s="230"/>
      <c r="H1123" s="231" t="s">
        <v>21</v>
      </c>
      <c r="I1123" s="233"/>
      <c r="J1123" s="233"/>
      <c r="K1123" s="230"/>
      <c r="L1123" s="230"/>
      <c r="M1123" s="234"/>
      <c r="N1123" s="235"/>
      <c r="O1123" s="236"/>
      <c r="P1123" s="236"/>
      <c r="Q1123" s="236"/>
      <c r="R1123" s="236"/>
      <c r="S1123" s="236"/>
      <c r="T1123" s="236"/>
      <c r="U1123" s="236"/>
      <c r="V1123" s="236"/>
      <c r="W1123" s="236"/>
      <c r="X1123" s="237"/>
      <c r="AT1123" s="238" t="s">
        <v>153</v>
      </c>
      <c r="AU1123" s="238" t="s">
        <v>94</v>
      </c>
      <c r="AV1123" s="11" t="s">
        <v>23</v>
      </c>
      <c r="AW1123" s="11" t="s">
        <v>5</v>
      </c>
      <c r="AX1123" s="11" t="s">
        <v>85</v>
      </c>
      <c r="AY1123" s="238" t="s">
        <v>141</v>
      </c>
    </row>
    <row r="1124" s="12" customFormat="1">
      <c r="B1124" s="239"/>
      <c r="C1124" s="240"/>
      <c r="D1124" s="209" t="s">
        <v>153</v>
      </c>
      <c r="E1124" s="241" t="s">
        <v>21</v>
      </c>
      <c r="F1124" s="242" t="s">
        <v>2036</v>
      </c>
      <c r="G1124" s="240"/>
      <c r="H1124" s="243">
        <v>22.5</v>
      </c>
      <c r="I1124" s="244"/>
      <c r="J1124" s="244"/>
      <c r="K1124" s="240"/>
      <c r="L1124" s="240"/>
      <c r="M1124" s="245"/>
      <c r="N1124" s="246"/>
      <c r="O1124" s="247"/>
      <c r="P1124" s="247"/>
      <c r="Q1124" s="247"/>
      <c r="R1124" s="247"/>
      <c r="S1124" s="247"/>
      <c r="T1124" s="247"/>
      <c r="U1124" s="247"/>
      <c r="V1124" s="247"/>
      <c r="W1124" s="247"/>
      <c r="X1124" s="248"/>
      <c r="AT1124" s="249" t="s">
        <v>153</v>
      </c>
      <c r="AU1124" s="249" t="s">
        <v>94</v>
      </c>
      <c r="AV1124" s="12" t="s">
        <v>94</v>
      </c>
      <c r="AW1124" s="12" t="s">
        <v>5</v>
      </c>
      <c r="AX1124" s="12" t="s">
        <v>23</v>
      </c>
      <c r="AY1124" s="249" t="s">
        <v>141</v>
      </c>
    </row>
    <row r="1125" s="10" customFormat="1" ht="22.8" customHeight="1">
      <c r="B1125" s="212"/>
      <c r="C1125" s="213"/>
      <c r="D1125" s="214" t="s">
        <v>84</v>
      </c>
      <c r="E1125" s="227" t="s">
        <v>2037</v>
      </c>
      <c r="F1125" s="227" t="s">
        <v>2038</v>
      </c>
      <c r="G1125" s="213"/>
      <c r="H1125" s="213"/>
      <c r="I1125" s="216"/>
      <c r="J1125" s="216"/>
      <c r="K1125" s="228">
        <f>BK1125</f>
        <v>0</v>
      </c>
      <c r="L1125" s="213"/>
      <c r="M1125" s="218"/>
      <c r="N1125" s="219"/>
      <c r="O1125" s="220"/>
      <c r="P1125" s="220"/>
      <c r="Q1125" s="221">
        <f>SUM(Q1126:Q1258)</f>
        <v>0</v>
      </c>
      <c r="R1125" s="221">
        <f>SUM(R1126:R1258)</f>
        <v>0</v>
      </c>
      <c r="S1125" s="220"/>
      <c r="T1125" s="222">
        <f>SUM(T1126:T1258)</f>
        <v>0</v>
      </c>
      <c r="U1125" s="220"/>
      <c r="V1125" s="222">
        <f>SUM(V1126:V1258)</f>
        <v>34.305439999999997</v>
      </c>
      <c r="W1125" s="220"/>
      <c r="X1125" s="223">
        <f>SUM(X1126:X1258)</f>
        <v>0</v>
      </c>
      <c r="AR1125" s="224" t="s">
        <v>159</v>
      </c>
      <c r="AT1125" s="225" t="s">
        <v>84</v>
      </c>
      <c r="AU1125" s="225" t="s">
        <v>23</v>
      </c>
      <c r="AY1125" s="224" t="s">
        <v>141</v>
      </c>
      <c r="BK1125" s="226">
        <f>SUM(BK1126:BK1258)</f>
        <v>0</v>
      </c>
    </row>
    <row r="1126" s="1" customFormat="1" ht="16.5" customHeight="1">
      <c r="B1126" s="37"/>
      <c r="C1126" s="196" t="s">
        <v>2039</v>
      </c>
      <c r="D1126" s="196" t="s">
        <v>137</v>
      </c>
      <c r="E1126" s="197" t="s">
        <v>739</v>
      </c>
      <c r="F1126" s="198" t="s">
        <v>740</v>
      </c>
      <c r="G1126" s="199" t="s">
        <v>427</v>
      </c>
      <c r="H1126" s="200">
        <v>2</v>
      </c>
      <c r="I1126" s="201"/>
      <c r="J1126" s="201"/>
      <c r="K1126" s="202">
        <f>ROUND(P1126*H1126,2)</f>
        <v>0</v>
      </c>
      <c r="L1126" s="198" t="s">
        <v>151</v>
      </c>
      <c r="M1126" s="42"/>
      <c r="N1126" s="203" t="s">
        <v>21</v>
      </c>
      <c r="O1126" s="204" t="s">
        <v>54</v>
      </c>
      <c r="P1126" s="205">
        <f>I1126+J1126</f>
        <v>0</v>
      </c>
      <c r="Q1126" s="205">
        <f>ROUND(I1126*H1126,2)</f>
        <v>0</v>
      </c>
      <c r="R1126" s="205">
        <f>ROUND(J1126*H1126,2)</f>
        <v>0</v>
      </c>
      <c r="S1126" s="78"/>
      <c r="T1126" s="206">
        <f>S1126*H1126</f>
        <v>0</v>
      </c>
      <c r="U1126" s="206">
        <v>0</v>
      </c>
      <c r="V1126" s="206">
        <f>U1126*H1126</f>
        <v>0</v>
      </c>
      <c r="W1126" s="206">
        <v>0</v>
      </c>
      <c r="X1126" s="207">
        <f>W1126*H1126</f>
        <v>0</v>
      </c>
      <c r="AR1126" s="15" t="s">
        <v>529</v>
      </c>
      <c r="AT1126" s="15" t="s">
        <v>137</v>
      </c>
      <c r="AU1126" s="15" t="s">
        <v>94</v>
      </c>
      <c r="AY1126" s="15" t="s">
        <v>141</v>
      </c>
      <c r="BE1126" s="208">
        <f>IF(O1126="základní",K1126,0)</f>
        <v>0</v>
      </c>
      <c r="BF1126" s="208">
        <f>IF(O1126="snížená",K1126,0)</f>
        <v>0</v>
      </c>
      <c r="BG1126" s="208">
        <f>IF(O1126="zákl. přenesená",K1126,0)</f>
        <v>0</v>
      </c>
      <c r="BH1126" s="208">
        <f>IF(O1126="sníž. přenesená",K1126,0)</f>
        <v>0</v>
      </c>
      <c r="BI1126" s="208">
        <f>IF(O1126="nulová",K1126,0)</f>
        <v>0</v>
      </c>
      <c r="BJ1126" s="15" t="s">
        <v>23</v>
      </c>
      <c r="BK1126" s="208">
        <f>ROUND(P1126*H1126,2)</f>
        <v>0</v>
      </c>
      <c r="BL1126" s="15" t="s">
        <v>529</v>
      </c>
      <c r="BM1126" s="15" t="s">
        <v>2040</v>
      </c>
    </row>
    <row r="1127" s="1" customFormat="1">
      <c r="B1127" s="37"/>
      <c r="C1127" s="38"/>
      <c r="D1127" s="209" t="s">
        <v>143</v>
      </c>
      <c r="E1127" s="38"/>
      <c r="F1127" s="210" t="s">
        <v>742</v>
      </c>
      <c r="G1127" s="38"/>
      <c r="H1127" s="38"/>
      <c r="I1127" s="130"/>
      <c r="J1127" s="130"/>
      <c r="K1127" s="38"/>
      <c r="L1127" s="38"/>
      <c r="M1127" s="42"/>
      <c r="N1127" s="211"/>
      <c r="O1127" s="78"/>
      <c r="P1127" s="78"/>
      <c r="Q1127" s="78"/>
      <c r="R1127" s="78"/>
      <c r="S1127" s="78"/>
      <c r="T1127" s="78"/>
      <c r="U1127" s="78"/>
      <c r="V1127" s="78"/>
      <c r="W1127" s="78"/>
      <c r="X1127" s="79"/>
      <c r="AT1127" s="15" t="s">
        <v>143</v>
      </c>
      <c r="AU1127" s="15" t="s">
        <v>94</v>
      </c>
    </row>
    <row r="1128" s="11" customFormat="1">
      <c r="B1128" s="229"/>
      <c r="C1128" s="230"/>
      <c r="D1128" s="209" t="s">
        <v>153</v>
      </c>
      <c r="E1128" s="231" t="s">
        <v>21</v>
      </c>
      <c r="F1128" s="232" t="s">
        <v>1491</v>
      </c>
      <c r="G1128" s="230"/>
      <c r="H1128" s="231" t="s">
        <v>21</v>
      </c>
      <c r="I1128" s="233"/>
      <c r="J1128" s="233"/>
      <c r="K1128" s="230"/>
      <c r="L1128" s="230"/>
      <c r="M1128" s="234"/>
      <c r="N1128" s="235"/>
      <c r="O1128" s="236"/>
      <c r="P1128" s="236"/>
      <c r="Q1128" s="236"/>
      <c r="R1128" s="236"/>
      <c r="S1128" s="236"/>
      <c r="T1128" s="236"/>
      <c r="U1128" s="236"/>
      <c r="V1128" s="236"/>
      <c r="W1128" s="236"/>
      <c r="X1128" s="237"/>
      <c r="AT1128" s="238" t="s">
        <v>153</v>
      </c>
      <c r="AU1128" s="238" t="s">
        <v>94</v>
      </c>
      <c r="AV1128" s="11" t="s">
        <v>23</v>
      </c>
      <c r="AW1128" s="11" t="s">
        <v>5</v>
      </c>
      <c r="AX1128" s="11" t="s">
        <v>85</v>
      </c>
      <c r="AY1128" s="238" t="s">
        <v>141</v>
      </c>
    </row>
    <row r="1129" s="11" customFormat="1">
      <c r="B1129" s="229"/>
      <c r="C1129" s="230"/>
      <c r="D1129" s="209" t="s">
        <v>153</v>
      </c>
      <c r="E1129" s="231" t="s">
        <v>21</v>
      </c>
      <c r="F1129" s="232" t="s">
        <v>2041</v>
      </c>
      <c r="G1129" s="230"/>
      <c r="H1129" s="231" t="s">
        <v>21</v>
      </c>
      <c r="I1129" s="233"/>
      <c r="J1129" s="233"/>
      <c r="K1129" s="230"/>
      <c r="L1129" s="230"/>
      <c r="M1129" s="234"/>
      <c r="N1129" s="235"/>
      <c r="O1129" s="236"/>
      <c r="P1129" s="236"/>
      <c r="Q1129" s="236"/>
      <c r="R1129" s="236"/>
      <c r="S1129" s="236"/>
      <c r="T1129" s="236"/>
      <c r="U1129" s="236"/>
      <c r="V1129" s="236"/>
      <c r="W1129" s="236"/>
      <c r="X1129" s="237"/>
      <c r="AT1129" s="238" t="s">
        <v>153</v>
      </c>
      <c r="AU1129" s="238" t="s">
        <v>94</v>
      </c>
      <c r="AV1129" s="11" t="s">
        <v>23</v>
      </c>
      <c r="AW1129" s="11" t="s">
        <v>5</v>
      </c>
      <c r="AX1129" s="11" t="s">
        <v>85</v>
      </c>
      <c r="AY1129" s="238" t="s">
        <v>141</v>
      </c>
    </row>
    <row r="1130" s="12" customFormat="1">
      <c r="B1130" s="239"/>
      <c r="C1130" s="240"/>
      <c r="D1130" s="209" t="s">
        <v>153</v>
      </c>
      <c r="E1130" s="241" t="s">
        <v>21</v>
      </c>
      <c r="F1130" s="242" t="s">
        <v>94</v>
      </c>
      <c r="G1130" s="240"/>
      <c r="H1130" s="243">
        <v>2</v>
      </c>
      <c r="I1130" s="244"/>
      <c r="J1130" s="244"/>
      <c r="K1130" s="240"/>
      <c r="L1130" s="240"/>
      <c r="M1130" s="245"/>
      <c r="N1130" s="246"/>
      <c r="O1130" s="247"/>
      <c r="P1130" s="247"/>
      <c r="Q1130" s="247"/>
      <c r="R1130" s="247"/>
      <c r="S1130" s="247"/>
      <c r="T1130" s="247"/>
      <c r="U1130" s="247"/>
      <c r="V1130" s="247"/>
      <c r="W1130" s="247"/>
      <c r="X1130" s="248"/>
      <c r="AT1130" s="249" t="s">
        <v>153</v>
      </c>
      <c r="AU1130" s="249" t="s">
        <v>94</v>
      </c>
      <c r="AV1130" s="12" t="s">
        <v>94</v>
      </c>
      <c r="AW1130" s="12" t="s">
        <v>5</v>
      </c>
      <c r="AX1130" s="12" t="s">
        <v>23</v>
      </c>
      <c r="AY1130" s="249" t="s">
        <v>141</v>
      </c>
    </row>
    <row r="1131" s="1" customFormat="1" ht="16.5" customHeight="1">
      <c r="B1131" s="37"/>
      <c r="C1131" s="196" t="s">
        <v>2042</v>
      </c>
      <c r="D1131" s="196" t="s">
        <v>137</v>
      </c>
      <c r="E1131" s="197" t="s">
        <v>966</v>
      </c>
      <c r="F1131" s="198" t="s">
        <v>967</v>
      </c>
      <c r="G1131" s="199" t="s">
        <v>427</v>
      </c>
      <c r="H1131" s="200">
        <v>1</v>
      </c>
      <c r="I1131" s="201"/>
      <c r="J1131" s="201"/>
      <c r="K1131" s="202">
        <f>ROUND(P1131*H1131,2)</f>
        <v>0</v>
      </c>
      <c r="L1131" s="198" t="s">
        <v>151</v>
      </c>
      <c r="M1131" s="42"/>
      <c r="N1131" s="203" t="s">
        <v>21</v>
      </c>
      <c r="O1131" s="204" t="s">
        <v>54</v>
      </c>
      <c r="P1131" s="205">
        <f>I1131+J1131</f>
        <v>0</v>
      </c>
      <c r="Q1131" s="205">
        <f>ROUND(I1131*H1131,2)</f>
        <v>0</v>
      </c>
      <c r="R1131" s="205">
        <f>ROUND(J1131*H1131,2)</f>
        <v>0</v>
      </c>
      <c r="S1131" s="78"/>
      <c r="T1131" s="206">
        <f>S1131*H1131</f>
        <v>0</v>
      </c>
      <c r="U1131" s="206">
        <v>0.00013999999999999999</v>
      </c>
      <c r="V1131" s="206">
        <f>U1131*H1131</f>
        <v>0.00013999999999999999</v>
      </c>
      <c r="W1131" s="206">
        <v>0</v>
      </c>
      <c r="X1131" s="207">
        <f>W1131*H1131</f>
        <v>0</v>
      </c>
      <c r="AR1131" s="15" t="s">
        <v>529</v>
      </c>
      <c r="AT1131" s="15" t="s">
        <v>137</v>
      </c>
      <c r="AU1131" s="15" t="s">
        <v>94</v>
      </c>
      <c r="AY1131" s="15" t="s">
        <v>141</v>
      </c>
      <c r="BE1131" s="208">
        <f>IF(O1131="základní",K1131,0)</f>
        <v>0</v>
      </c>
      <c r="BF1131" s="208">
        <f>IF(O1131="snížená",K1131,0)</f>
        <v>0</v>
      </c>
      <c r="BG1131" s="208">
        <f>IF(O1131="zákl. přenesená",K1131,0)</f>
        <v>0</v>
      </c>
      <c r="BH1131" s="208">
        <f>IF(O1131="sníž. přenesená",K1131,0)</f>
        <v>0</v>
      </c>
      <c r="BI1131" s="208">
        <f>IF(O1131="nulová",K1131,0)</f>
        <v>0</v>
      </c>
      <c r="BJ1131" s="15" t="s">
        <v>23</v>
      </c>
      <c r="BK1131" s="208">
        <f>ROUND(P1131*H1131,2)</f>
        <v>0</v>
      </c>
      <c r="BL1131" s="15" t="s">
        <v>529</v>
      </c>
      <c r="BM1131" s="15" t="s">
        <v>2043</v>
      </c>
    </row>
    <row r="1132" s="1" customFormat="1">
      <c r="B1132" s="37"/>
      <c r="C1132" s="38"/>
      <c r="D1132" s="209" t="s">
        <v>143</v>
      </c>
      <c r="E1132" s="38"/>
      <c r="F1132" s="210" t="s">
        <v>969</v>
      </c>
      <c r="G1132" s="38"/>
      <c r="H1132" s="38"/>
      <c r="I1132" s="130"/>
      <c r="J1132" s="130"/>
      <c r="K1132" s="38"/>
      <c r="L1132" s="38"/>
      <c r="M1132" s="42"/>
      <c r="N1132" s="211"/>
      <c r="O1132" s="78"/>
      <c r="P1132" s="78"/>
      <c r="Q1132" s="78"/>
      <c r="R1132" s="78"/>
      <c r="S1132" s="78"/>
      <c r="T1132" s="78"/>
      <c r="U1132" s="78"/>
      <c r="V1132" s="78"/>
      <c r="W1132" s="78"/>
      <c r="X1132" s="79"/>
      <c r="AT1132" s="15" t="s">
        <v>143</v>
      </c>
      <c r="AU1132" s="15" t="s">
        <v>94</v>
      </c>
    </row>
    <row r="1133" s="11" customFormat="1">
      <c r="B1133" s="229"/>
      <c r="C1133" s="230"/>
      <c r="D1133" s="209" t="s">
        <v>153</v>
      </c>
      <c r="E1133" s="231" t="s">
        <v>21</v>
      </c>
      <c r="F1133" s="232" t="s">
        <v>1491</v>
      </c>
      <c r="G1133" s="230"/>
      <c r="H1133" s="231" t="s">
        <v>21</v>
      </c>
      <c r="I1133" s="233"/>
      <c r="J1133" s="233"/>
      <c r="K1133" s="230"/>
      <c r="L1133" s="230"/>
      <c r="M1133" s="234"/>
      <c r="N1133" s="235"/>
      <c r="O1133" s="236"/>
      <c r="P1133" s="236"/>
      <c r="Q1133" s="236"/>
      <c r="R1133" s="236"/>
      <c r="S1133" s="236"/>
      <c r="T1133" s="236"/>
      <c r="U1133" s="236"/>
      <c r="V1133" s="236"/>
      <c r="W1133" s="236"/>
      <c r="X1133" s="237"/>
      <c r="AT1133" s="238" t="s">
        <v>153</v>
      </c>
      <c r="AU1133" s="238" t="s">
        <v>94</v>
      </c>
      <c r="AV1133" s="11" t="s">
        <v>23</v>
      </c>
      <c r="AW1133" s="11" t="s">
        <v>5</v>
      </c>
      <c r="AX1133" s="11" t="s">
        <v>85</v>
      </c>
      <c r="AY1133" s="238" t="s">
        <v>141</v>
      </c>
    </row>
    <row r="1134" s="11" customFormat="1">
      <c r="B1134" s="229"/>
      <c r="C1134" s="230"/>
      <c r="D1134" s="209" t="s">
        <v>153</v>
      </c>
      <c r="E1134" s="231" t="s">
        <v>21</v>
      </c>
      <c r="F1134" s="232" t="s">
        <v>970</v>
      </c>
      <c r="G1134" s="230"/>
      <c r="H1134" s="231" t="s">
        <v>21</v>
      </c>
      <c r="I1134" s="233"/>
      <c r="J1134" s="233"/>
      <c r="K1134" s="230"/>
      <c r="L1134" s="230"/>
      <c r="M1134" s="234"/>
      <c r="N1134" s="235"/>
      <c r="O1134" s="236"/>
      <c r="P1134" s="236"/>
      <c r="Q1134" s="236"/>
      <c r="R1134" s="236"/>
      <c r="S1134" s="236"/>
      <c r="T1134" s="236"/>
      <c r="U1134" s="236"/>
      <c r="V1134" s="236"/>
      <c r="W1134" s="236"/>
      <c r="X1134" s="237"/>
      <c r="AT1134" s="238" t="s">
        <v>153</v>
      </c>
      <c r="AU1134" s="238" t="s">
        <v>94</v>
      </c>
      <c r="AV1134" s="11" t="s">
        <v>23</v>
      </c>
      <c r="AW1134" s="11" t="s">
        <v>5</v>
      </c>
      <c r="AX1134" s="11" t="s">
        <v>85</v>
      </c>
      <c r="AY1134" s="238" t="s">
        <v>141</v>
      </c>
    </row>
    <row r="1135" s="12" customFormat="1">
      <c r="B1135" s="239"/>
      <c r="C1135" s="240"/>
      <c r="D1135" s="209" t="s">
        <v>153</v>
      </c>
      <c r="E1135" s="241" t="s">
        <v>21</v>
      </c>
      <c r="F1135" s="242" t="s">
        <v>23</v>
      </c>
      <c r="G1135" s="240"/>
      <c r="H1135" s="243">
        <v>1</v>
      </c>
      <c r="I1135" s="244"/>
      <c r="J1135" s="244"/>
      <c r="K1135" s="240"/>
      <c r="L1135" s="240"/>
      <c r="M1135" s="245"/>
      <c r="N1135" s="246"/>
      <c r="O1135" s="247"/>
      <c r="P1135" s="247"/>
      <c r="Q1135" s="247"/>
      <c r="R1135" s="247"/>
      <c r="S1135" s="247"/>
      <c r="T1135" s="247"/>
      <c r="U1135" s="247"/>
      <c r="V1135" s="247"/>
      <c r="W1135" s="247"/>
      <c r="X1135" s="248"/>
      <c r="AT1135" s="249" t="s">
        <v>153</v>
      </c>
      <c r="AU1135" s="249" t="s">
        <v>94</v>
      </c>
      <c r="AV1135" s="12" t="s">
        <v>94</v>
      </c>
      <c r="AW1135" s="12" t="s">
        <v>5</v>
      </c>
      <c r="AX1135" s="12" t="s">
        <v>23</v>
      </c>
      <c r="AY1135" s="249" t="s">
        <v>141</v>
      </c>
    </row>
    <row r="1136" s="1" customFormat="1" ht="16.5" customHeight="1">
      <c r="B1136" s="37"/>
      <c r="C1136" s="196" t="s">
        <v>2044</v>
      </c>
      <c r="D1136" s="196" t="s">
        <v>137</v>
      </c>
      <c r="E1136" s="197" t="s">
        <v>812</v>
      </c>
      <c r="F1136" s="198" t="s">
        <v>813</v>
      </c>
      <c r="G1136" s="199" t="s">
        <v>207</v>
      </c>
      <c r="H1136" s="200">
        <v>96</v>
      </c>
      <c r="I1136" s="201"/>
      <c r="J1136" s="201"/>
      <c r="K1136" s="202">
        <f>ROUND(P1136*H1136,2)</f>
        <v>0</v>
      </c>
      <c r="L1136" s="198" t="s">
        <v>151</v>
      </c>
      <c r="M1136" s="42"/>
      <c r="N1136" s="203" t="s">
        <v>21</v>
      </c>
      <c r="O1136" s="204" t="s">
        <v>54</v>
      </c>
      <c r="P1136" s="205">
        <f>I1136+J1136</f>
        <v>0</v>
      </c>
      <c r="Q1136" s="205">
        <f>ROUND(I1136*H1136,2)</f>
        <v>0</v>
      </c>
      <c r="R1136" s="205">
        <f>ROUND(J1136*H1136,2)</f>
        <v>0</v>
      </c>
      <c r="S1136" s="78"/>
      <c r="T1136" s="206">
        <f>S1136*H1136</f>
        <v>0</v>
      </c>
      <c r="U1136" s="206">
        <v>0</v>
      </c>
      <c r="V1136" s="206">
        <f>U1136*H1136</f>
        <v>0</v>
      </c>
      <c r="W1136" s="206">
        <v>0</v>
      </c>
      <c r="X1136" s="207">
        <f>W1136*H1136</f>
        <v>0</v>
      </c>
      <c r="AR1136" s="15" t="s">
        <v>529</v>
      </c>
      <c r="AT1136" s="15" t="s">
        <v>137</v>
      </c>
      <c r="AU1136" s="15" t="s">
        <v>94</v>
      </c>
      <c r="AY1136" s="15" t="s">
        <v>141</v>
      </c>
      <c r="BE1136" s="208">
        <f>IF(O1136="základní",K1136,0)</f>
        <v>0</v>
      </c>
      <c r="BF1136" s="208">
        <f>IF(O1136="snížená",K1136,0)</f>
        <v>0</v>
      </c>
      <c r="BG1136" s="208">
        <f>IF(O1136="zákl. přenesená",K1136,0)</f>
        <v>0</v>
      </c>
      <c r="BH1136" s="208">
        <f>IF(O1136="sníž. přenesená",K1136,0)</f>
        <v>0</v>
      </c>
      <c r="BI1136" s="208">
        <f>IF(O1136="nulová",K1136,0)</f>
        <v>0</v>
      </c>
      <c r="BJ1136" s="15" t="s">
        <v>23</v>
      </c>
      <c r="BK1136" s="208">
        <f>ROUND(P1136*H1136,2)</f>
        <v>0</v>
      </c>
      <c r="BL1136" s="15" t="s">
        <v>529</v>
      </c>
      <c r="BM1136" s="15" t="s">
        <v>2045</v>
      </c>
    </row>
    <row r="1137" s="1" customFormat="1">
      <c r="B1137" s="37"/>
      <c r="C1137" s="38"/>
      <c r="D1137" s="209" t="s">
        <v>143</v>
      </c>
      <c r="E1137" s="38"/>
      <c r="F1137" s="210" t="s">
        <v>815</v>
      </c>
      <c r="G1137" s="38"/>
      <c r="H1137" s="38"/>
      <c r="I1137" s="130"/>
      <c r="J1137" s="130"/>
      <c r="K1137" s="38"/>
      <c r="L1137" s="38"/>
      <c r="M1137" s="42"/>
      <c r="N1137" s="211"/>
      <c r="O1137" s="78"/>
      <c r="P1137" s="78"/>
      <c r="Q1137" s="78"/>
      <c r="R1137" s="78"/>
      <c r="S1137" s="78"/>
      <c r="T1137" s="78"/>
      <c r="U1137" s="78"/>
      <c r="V1137" s="78"/>
      <c r="W1137" s="78"/>
      <c r="X1137" s="79"/>
      <c r="AT1137" s="15" t="s">
        <v>143</v>
      </c>
      <c r="AU1137" s="15" t="s">
        <v>94</v>
      </c>
    </row>
    <row r="1138" s="11" customFormat="1">
      <c r="B1138" s="229"/>
      <c r="C1138" s="230"/>
      <c r="D1138" s="209" t="s">
        <v>153</v>
      </c>
      <c r="E1138" s="231" t="s">
        <v>21</v>
      </c>
      <c r="F1138" s="232" t="s">
        <v>1491</v>
      </c>
      <c r="G1138" s="230"/>
      <c r="H1138" s="231" t="s">
        <v>21</v>
      </c>
      <c r="I1138" s="233"/>
      <c r="J1138" s="233"/>
      <c r="K1138" s="230"/>
      <c r="L1138" s="230"/>
      <c r="M1138" s="234"/>
      <c r="N1138" s="235"/>
      <c r="O1138" s="236"/>
      <c r="P1138" s="236"/>
      <c r="Q1138" s="236"/>
      <c r="R1138" s="236"/>
      <c r="S1138" s="236"/>
      <c r="T1138" s="236"/>
      <c r="U1138" s="236"/>
      <c r="V1138" s="236"/>
      <c r="W1138" s="236"/>
      <c r="X1138" s="237"/>
      <c r="AT1138" s="238" t="s">
        <v>153</v>
      </c>
      <c r="AU1138" s="238" t="s">
        <v>94</v>
      </c>
      <c r="AV1138" s="11" t="s">
        <v>23</v>
      </c>
      <c r="AW1138" s="11" t="s">
        <v>5</v>
      </c>
      <c r="AX1138" s="11" t="s">
        <v>85</v>
      </c>
      <c r="AY1138" s="238" t="s">
        <v>141</v>
      </c>
    </row>
    <row r="1139" s="11" customFormat="1">
      <c r="B1139" s="229"/>
      <c r="C1139" s="230"/>
      <c r="D1139" s="209" t="s">
        <v>153</v>
      </c>
      <c r="E1139" s="231" t="s">
        <v>21</v>
      </c>
      <c r="F1139" s="232" t="s">
        <v>2023</v>
      </c>
      <c r="G1139" s="230"/>
      <c r="H1139" s="231" t="s">
        <v>21</v>
      </c>
      <c r="I1139" s="233"/>
      <c r="J1139" s="233"/>
      <c r="K1139" s="230"/>
      <c r="L1139" s="230"/>
      <c r="M1139" s="234"/>
      <c r="N1139" s="235"/>
      <c r="O1139" s="236"/>
      <c r="P1139" s="236"/>
      <c r="Q1139" s="236"/>
      <c r="R1139" s="236"/>
      <c r="S1139" s="236"/>
      <c r="T1139" s="236"/>
      <c r="U1139" s="236"/>
      <c r="V1139" s="236"/>
      <c r="W1139" s="236"/>
      <c r="X1139" s="237"/>
      <c r="AT1139" s="238" t="s">
        <v>153</v>
      </c>
      <c r="AU1139" s="238" t="s">
        <v>94</v>
      </c>
      <c r="AV1139" s="11" t="s">
        <v>23</v>
      </c>
      <c r="AW1139" s="11" t="s">
        <v>5</v>
      </c>
      <c r="AX1139" s="11" t="s">
        <v>85</v>
      </c>
      <c r="AY1139" s="238" t="s">
        <v>141</v>
      </c>
    </row>
    <row r="1140" s="11" customFormat="1">
      <c r="B1140" s="229"/>
      <c r="C1140" s="230"/>
      <c r="D1140" s="209" t="s">
        <v>153</v>
      </c>
      <c r="E1140" s="231" t="s">
        <v>21</v>
      </c>
      <c r="F1140" s="232" t="s">
        <v>2046</v>
      </c>
      <c r="G1140" s="230"/>
      <c r="H1140" s="231" t="s">
        <v>21</v>
      </c>
      <c r="I1140" s="233"/>
      <c r="J1140" s="233"/>
      <c r="K1140" s="230"/>
      <c r="L1140" s="230"/>
      <c r="M1140" s="234"/>
      <c r="N1140" s="235"/>
      <c r="O1140" s="236"/>
      <c r="P1140" s="236"/>
      <c r="Q1140" s="236"/>
      <c r="R1140" s="236"/>
      <c r="S1140" s="236"/>
      <c r="T1140" s="236"/>
      <c r="U1140" s="236"/>
      <c r="V1140" s="236"/>
      <c r="W1140" s="236"/>
      <c r="X1140" s="237"/>
      <c r="AT1140" s="238" t="s">
        <v>153</v>
      </c>
      <c r="AU1140" s="238" t="s">
        <v>94</v>
      </c>
      <c r="AV1140" s="11" t="s">
        <v>23</v>
      </c>
      <c r="AW1140" s="11" t="s">
        <v>5</v>
      </c>
      <c r="AX1140" s="11" t="s">
        <v>85</v>
      </c>
      <c r="AY1140" s="238" t="s">
        <v>141</v>
      </c>
    </row>
    <row r="1141" s="12" customFormat="1">
      <c r="B1141" s="239"/>
      <c r="C1141" s="240"/>
      <c r="D1141" s="209" t="s">
        <v>153</v>
      </c>
      <c r="E1141" s="241" t="s">
        <v>21</v>
      </c>
      <c r="F1141" s="242" t="s">
        <v>2047</v>
      </c>
      <c r="G1141" s="240"/>
      <c r="H1141" s="243">
        <v>96</v>
      </c>
      <c r="I1141" s="244"/>
      <c r="J1141" s="244"/>
      <c r="K1141" s="240"/>
      <c r="L1141" s="240"/>
      <c r="M1141" s="245"/>
      <c r="N1141" s="246"/>
      <c r="O1141" s="247"/>
      <c r="P1141" s="247"/>
      <c r="Q1141" s="247"/>
      <c r="R1141" s="247"/>
      <c r="S1141" s="247"/>
      <c r="T1141" s="247"/>
      <c r="U1141" s="247"/>
      <c r="V1141" s="247"/>
      <c r="W1141" s="247"/>
      <c r="X1141" s="248"/>
      <c r="AT1141" s="249" t="s">
        <v>153</v>
      </c>
      <c r="AU1141" s="249" t="s">
        <v>94</v>
      </c>
      <c r="AV1141" s="12" t="s">
        <v>94</v>
      </c>
      <c r="AW1141" s="12" t="s">
        <v>5</v>
      </c>
      <c r="AX1141" s="12" t="s">
        <v>23</v>
      </c>
      <c r="AY1141" s="249" t="s">
        <v>141</v>
      </c>
    </row>
    <row r="1142" s="1" customFormat="1" ht="16.5" customHeight="1">
      <c r="B1142" s="37"/>
      <c r="C1142" s="196" t="s">
        <v>2048</v>
      </c>
      <c r="D1142" s="196" t="s">
        <v>137</v>
      </c>
      <c r="E1142" s="197" t="s">
        <v>865</v>
      </c>
      <c r="F1142" s="198" t="s">
        <v>866</v>
      </c>
      <c r="G1142" s="199" t="s">
        <v>207</v>
      </c>
      <c r="H1142" s="200">
        <v>36</v>
      </c>
      <c r="I1142" s="201"/>
      <c r="J1142" s="201"/>
      <c r="K1142" s="202">
        <f>ROUND(P1142*H1142,2)</f>
        <v>0</v>
      </c>
      <c r="L1142" s="198" t="s">
        <v>151</v>
      </c>
      <c r="M1142" s="42"/>
      <c r="N1142" s="203" t="s">
        <v>21</v>
      </c>
      <c r="O1142" s="204" t="s">
        <v>54</v>
      </c>
      <c r="P1142" s="205">
        <f>I1142+J1142</f>
        <v>0</v>
      </c>
      <c r="Q1142" s="205">
        <f>ROUND(I1142*H1142,2)</f>
        <v>0</v>
      </c>
      <c r="R1142" s="205">
        <f>ROUND(J1142*H1142,2)</f>
        <v>0</v>
      </c>
      <c r="S1142" s="78"/>
      <c r="T1142" s="206">
        <f>S1142*H1142</f>
        <v>0</v>
      </c>
      <c r="U1142" s="206">
        <v>0</v>
      </c>
      <c r="V1142" s="206">
        <f>U1142*H1142</f>
        <v>0</v>
      </c>
      <c r="W1142" s="206">
        <v>0</v>
      </c>
      <c r="X1142" s="207">
        <f>W1142*H1142</f>
        <v>0</v>
      </c>
      <c r="AR1142" s="15" t="s">
        <v>529</v>
      </c>
      <c r="AT1142" s="15" t="s">
        <v>137</v>
      </c>
      <c r="AU1142" s="15" t="s">
        <v>94</v>
      </c>
      <c r="AY1142" s="15" t="s">
        <v>141</v>
      </c>
      <c r="BE1142" s="208">
        <f>IF(O1142="základní",K1142,0)</f>
        <v>0</v>
      </c>
      <c r="BF1142" s="208">
        <f>IF(O1142="snížená",K1142,0)</f>
        <v>0</v>
      </c>
      <c r="BG1142" s="208">
        <f>IF(O1142="zákl. přenesená",K1142,0)</f>
        <v>0</v>
      </c>
      <c r="BH1142" s="208">
        <f>IF(O1142="sníž. přenesená",K1142,0)</f>
        <v>0</v>
      </c>
      <c r="BI1142" s="208">
        <f>IF(O1142="nulová",K1142,0)</f>
        <v>0</v>
      </c>
      <c r="BJ1142" s="15" t="s">
        <v>23</v>
      </c>
      <c r="BK1142" s="208">
        <f>ROUND(P1142*H1142,2)</f>
        <v>0</v>
      </c>
      <c r="BL1142" s="15" t="s">
        <v>529</v>
      </c>
      <c r="BM1142" s="15" t="s">
        <v>2049</v>
      </c>
    </row>
    <row r="1143" s="1" customFormat="1">
      <c r="B1143" s="37"/>
      <c r="C1143" s="38"/>
      <c r="D1143" s="209" t="s">
        <v>143</v>
      </c>
      <c r="E1143" s="38"/>
      <c r="F1143" s="210" t="s">
        <v>868</v>
      </c>
      <c r="G1143" s="38"/>
      <c r="H1143" s="38"/>
      <c r="I1143" s="130"/>
      <c r="J1143" s="130"/>
      <c r="K1143" s="38"/>
      <c r="L1143" s="38"/>
      <c r="M1143" s="42"/>
      <c r="N1143" s="211"/>
      <c r="O1143" s="78"/>
      <c r="P1143" s="78"/>
      <c r="Q1143" s="78"/>
      <c r="R1143" s="78"/>
      <c r="S1143" s="78"/>
      <c r="T1143" s="78"/>
      <c r="U1143" s="78"/>
      <c r="V1143" s="78"/>
      <c r="W1143" s="78"/>
      <c r="X1143" s="79"/>
      <c r="AT1143" s="15" t="s">
        <v>143</v>
      </c>
      <c r="AU1143" s="15" t="s">
        <v>94</v>
      </c>
    </row>
    <row r="1144" s="11" customFormat="1">
      <c r="B1144" s="229"/>
      <c r="C1144" s="230"/>
      <c r="D1144" s="209" t="s">
        <v>153</v>
      </c>
      <c r="E1144" s="231" t="s">
        <v>21</v>
      </c>
      <c r="F1144" s="232" t="s">
        <v>1491</v>
      </c>
      <c r="G1144" s="230"/>
      <c r="H1144" s="231" t="s">
        <v>21</v>
      </c>
      <c r="I1144" s="233"/>
      <c r="J1144" s="233"/>
      <c r="K1144" s="230"/>
      <c r="L1144" s="230"/>
      <c r="M1144" s="234"/>
      <c r="N1144" s="235"/>
      <c r="O1144" s="236"/>
      <c r="P1144" s="236"/>
      <c r="Q1144" s="236"/>
      <c r="R1144" s="236"/>
      <c r="S1144" s="236"/>
      <c r="T1144" s="236"/>
      <c r="U1144" s="236"/>
      <c r="V1144" s="236"/>
      <c r="W1144" s="236"/>
      <c r="X1144" s="237"/>
      <c r="AT1144" s="238" t="s">
        <v>153</v>
      </c>
      <c r="AU1144" s="238" t="s">
        <v>94</v>
      </c>
      <c r="AV1144" s="11" t="s">
        <v>23</v>
      </c>
      <c r="AW1144" s="11" t="s">
        <v>5</v>
      </c>
      <c r="AX1144" s="11" t="s">
        <v>85</v>
      </c>
      <c r="AY1144" s="238" t="s">
        <v>141</v>
      </c>
    </row>
    <row r="1145" s="11" customFormat="1">
      <c r="B1145" s="229"/>
      <c r="C1145" s="230"/>
      <c r="D1145" s="209" t="s">
        <v>153</v>
      </c>
      <c r="E1145" s="231" t="s">
        <v>21</v>
      </c>
      <c r="F1145" s="232" t="s">
        <v>2023</v>
      </c>
      <c r="G1145" s="230"/>
      <c r="H1145" s="231" t="s">
        <v>21</v>
      </c>
      <c r="I1145" s="233"/>
      <c r="J1145" s="233"/>
      <c r="K1145" s="230"/>
      <c r="L1145" s="230"/>
      <c r="M1145" s="234"/>
      <c r="N1145" s="235"/>
      <c r="O1145" s="236"/>
      <c r="P1145" s="236"/>
      <c r="Q1145" s="236"/>
      <c r="R1145" s="236"/>
      <c r="S1145" s="236"/>
      <c r="T1145" s="236"/>
      <c r="U1145" s="236"/>
      <c r="V1145" s="236"/>
      <c r="W1145" s="236"/>
      <c r="X1145" s="237"/>
      <c r="AT1145" s="238" t="s">
        <v>153</v>
      </c>
      <c r="AU1145" s="238" t="s">
        <v>94</v>
      </c>
      <c r="AV1145" s="11" t="s">
        <v>23</v>
      </c>
      <c r="AW1145" s="11" t="s">
        <v>5</v>
      </c>
      <c r="AX1145" s="11" t="s">
        <v>85</v>
      </c>
      <c r="AY1145" s="238" t="s">
        <v>141</v>
      </c>
    </row>
    <row r="1146" s="11" customFormat="1">
      <c r="B1146" s="229"/>
      <c r="C1146" s="230"/>
      <c r="D1146" s="209" t="s">
        <v>153</v>
      </c>
      <c r="E1146" s="231" t="s">
        <v>21</v>
      </c>
      <c r="F1146" s="232" t="s">
        <v>2050</v>
      </c>
      <c r="G1146" s="230"/>
      <c r="H1146" s="231" t="s">
        <v>21</v>
      </c>
      <c r="I1146" s="233"/>
      <c r="J1146" s="233"/>
      <c r="K1146" s="230"/>
      <c r="L1146" s="230"/>
      <c r="M1146" s="234"/>
      <c r="N1146" s="235"/>
      <c r="O1146" s="236"/>
      <c r="P1146" s="236"/>
      <c r="Q1146" s="236"/>
      <c r="R1146" s="236"/>
      <c r="S1146" s="236"/>
      <c r="T1146" s="236"/>
      <c r="U1146" s="236"/>
      <c r="V1146" s="236"/>
      <c r="W1146" s="236"/>
      <c r="X1146" s="237"/>
      <c r="AT1146" s="238" t="s">
        <v>153</v>
      </c>
      <c r="AU1146" s="238" t="s">
        <v>94</v>
      </c>
      <c r="AV1146" s="11" t="s">
        <v>23</v>
      </c>
      <c r="AW1146" s="11" t="s">
        <v>5</v>
      </c>
      <c r="AX1146" s="11" t="s">
        <v>85</v>
      </c>
      <c r="AY1146" s="238" t="s">
        <v>141</v>
      </c>
    </row>
    <row r="1147" s="12" customFormat="1">
      <c r="B1147" s="239"/>
      <c r="C1147" s="240"/>
      <c r="D1147" s="209" t="s">
        <v>153</v>
      </c>
      <c r="E1147" s="241" t="s">
        <v>21</v>
      </c>
      <c r="F1147" s="242" t="s">
        <v>2051</v>
      </c>
      <c r="G1147" s="240"/>
      <c r="H1147" s="243">
        <v>24</v>
      </c>
      <c r="I1147" s="244"/>
      <c r="J1147" s="244"/>
      <c r="K1147" s="240"/>
      <c r="L1147" s="240"/>
      <c r="M1147" s="245"/>
      <c r="N1147" s="246"/>
      <c r="O1147" s="247"/>
      <c r="P1147" s="247"/>
      <c r="Q1147" s="247"/>
      <c r="R1147" s="247"/>
      <c r="S1147" s="247"/>
      <c r="T1147" s="247"/>
      <c r="U1147" s="247"/>
      <c r="V1147" s="247"/>
      <c r="W1147" s="247"/>
      <c r="X1147" s="248"/>
      <c r="AT1147" s="249" t="s">
        <v>153</v>
      </c>
      <c r="AU1147" s="249" t="s">
        <v>94</v>
      </c>
      <c r="AV1147" s="12" t="s">
        <v>94</v>
      </c>
      <c r="AW1147" s="12" t="s">
        <v>5</v>
      </c>
      <c r="AX1147" s="12" t="s">
        <v>85</v>
      </c>
      <c r="AY1147" s="249" t="s">
        <v>141</v>
      </c>
    </row>
    <row r="1148" s="11" customFormat="1">
      <c r="B1148" s="229"/>
      <c r="C1148" s="230"/>
      <c r="D1148" s="209" t="s">
        <v>153</v>
      </c>
      <c r="E1148" s="231" t="s">
        <v>21</v>
      </c>
      <c r="F1148" s="232" t="s">
        <v>2052</v>
      </c>
      <c r="G1148" s="230"/>
      <c r="H1148" s="231" t="s">
        <v>21</v>
      </c>
      <c r="I1148" s="233"/>
      <c r="J1148" s="233"/>
      <c r="K1148" s="230"/>
      <c r="L1148" s="230"/>
      <c r="M1148" s="234"/>
      <c r="N1148" s="235"/>
      <c r="O1148" s="236"/>
      <c r="P1148" s="236"/>
      <c r="Q1148" s="236"/>
      <c r="R1148" s="236"/>
      <c r="S1148" s="236"/>
      <c r="T1148" s="236"/>
      <c r="U1148" s="236"/>
      <c r="V1148" s="236"/>
      <c r="W1148" s="236"/>
      <c r="X1148" s="237"/>
      <c r="AT1148" s="238" t="s">
        <v>153</v>
      </c>
      <c r="AU1148" s="238" t="s">
        <v>94</v>
      </c>
      <c r="AV1148" s="11" t="s">
        <v>23</v>
      </c>
      <c r="AW1148" s="11" t="s">
        <v>5</v>
      </c>
      <c r="AX1148" s="11" t="s">
        <v>85</v>
      </c>
      <c r="AY1148" s="238" t="s">
        <v>141</v>
      </c>
    </row>
    <row r="1149" s="12" customFormat="1">
      <c r="B1149" s="239"/>
      <c r="C1149" s="240"/>
      <c r="D1149" s="209" t="s">
        <v>153</v>
      </c>
      <c r="E1149" s="241" t="s">
        <v>21</v>
      </c>
      <c r="F1149" s="242" t="s">
        <v>2053</v>
      </c>
      <c r="G1149" s="240"/>
      <c r="H1149" s="243">
        <v>12</v>
      </c>
      <c r="I1149" s="244"/>
      <c r="J1149" s="244"/>
      <c r="K1149" s="240"/>
      <c r="L1149" s="240"/>
      <c r="M1149" s="245"/>
      <c r="N1149" s="246"/>
      <c r="O1149" s="247"/>
      <c r="P1149" s="247"/>
      <c r="Q1149" s="247"/>
      <c r="R1149" s="247"/>
      <c r="S1149" s="247"/>
      <c r="T1149" s="247"/>
      <c r="U1149" s="247"/>
      <c r="V1149" s="247"/>
      <c r="W1149" s="247"/>
      <c r="X1149" s="248"/>
      <c r="AT1149" s="249" t="s">
        <v>153</v>
      </c>
      <c r="AU1149" s="249" t="s">
        <v>94</v>
      </c>
      <c r="AV1149" s="12" t="s">
        <v>94</v>
      </c>
      <c r="AW1149" s="12" t="s">
        <v>5</v>
      </c>
      <c r="AX1149" s="12" t="s">
        <v>85</v>
      </c>
      <c r="AY1149" s="249" t="s">
        <v>141</v>
      </c>
    </row>
    <row r="1150" s="1" customFormat="1" ht="16.5" customHeight="1">
      <c r="B1150" s="37"/>
      <c r="C1150" s="196" t="s">
        <v>2054</v>
      </c>
      <c r="D1150" s="196" t="s">
        <v>137</v>
      </c>
      <c r="E1150" s="197" t="s">
        <v>798</v>
      </c>
      <c r="F1150" s="198" t="s">
        <v>799</v>
      </c>
      <c r="G1150" s="199" t="s">
        <v>207</v>
      </c>
      <c r="H1150" s="200">
        <v>290</v>
      </c>
      <c r="I1150" s="201"/>
      <c r="J1150" s="201"/>
      <c r="K1150" s="202">
        <f>ROUND(P1150*H1150,2)</f>
        <v>0</v>
      </c>
      <c r="L1150" s="198" t="s">
        <v>151</v>
      </c>
      <c r="M1150" s="42"/>
      <c r="N1150" s="203" t="s">
        <v>21</v>
      </c>
      <c r="O1150" s="204" t="s">
        <v>54</v>
      </c>
      <c r="P1150" s="205">
        <f>I1150+J1150</f>
        <v>0</v>
      </c>
      <c r="Q1150" s="205">
        <f>ROUND(I1150*H1150,2)</f>
        <v>0</v>
      </c>
      <c r="R1150" s="205">
        <f>ROUND(J1150*H1150,2)</f>
        <v>0</v>
      </c>
      <c r="S1150" s="78"/>
      <c r="T1150" s="206">
        <f>S1150*H1150</f>
        <v>0</v>
      </c>
      <c r="U1150" s="206">
        <v>0</v>
      </c>
      <c r="V1150" s="206">
        <f>U1150*H1150</f>
        <v>0</v>
      </c>
      <c r="W1150" s="206">
        <v>0</v>
      </c>
      <c r="X1150" s="207">
        <f>W1150*H1150</f>
        <v>0</v>
      </c>
      <c r="AR1150" s="15" t="s">
        <v>529</v>
      </c>
      <c r="AT1150" s="15" t="s">
        <v>137</v>
      </c>
      <c r="AU1150" s="15" t="s">
        <v>94</v>
      </c>
      <c r="AY1150" s="15" t="s">
        <v>141</v>
      </c>
      <c r="BE1150" s="208">
        <f>IF(O1150="základní",K1150,0)</f>
        <v>0</v>
      </c>
      <c r="BF1150" s="208">
        <f>IF(O1150="snížená",K1150,0)</f>
        <v>0</v>
      </c>
      <c r="BG1150" s="208">
        <f>IF(O1150="zákl. přenesená",K1150,0)</f>
        <v>0</v>
      </c>
      <c r="BH1150" s="208">
        <f>IF(O1150="sníž. přenesená",K1150,0)</f>
        <v>0</v>
      </c>
      <c r="BI1150" s="208">
        <f>IF(O1150="nulová",K1150,0)</f>
        <v>0</v>
      </c>
      <c r="BJ1150" s="15" t="s">
        <v>23</v>
      </c>
      <c r="BK1150" s="208">
        <f>ROUND(P1150*H1150,2)</f>
        <v>0</v>
      </c>
      <c r="BL1150" s="15" t="s">
        <v>529</v>
      </c>
      <c r="BM1150" s="15" t="s">
        <v>2055</v>
      </c>
    </row>
    <row r="1151" s="1" customFormat="1">
      <c r="B1151" s="37"/>
      <c r="C1151" s="38"/>
      <c r="D1151" s="209" t="s">
        <v>143</v>
      </c>
      <c r="E1151" s="38"/>
      <c r="F1151" s="210" t="s">
        <v>801</v>
      </c>
      <c r="G1151" s="38"/>
      <c r="H1151" s="38"/>
      <c r="I1151" s="130"/>
      <c r="J1151" s="130"/>
      <c r="K1151" s="38"/>
      <c r="L1151" s="38"/>
      <c r="M1151" s="42"/>
      <c r="N1151" s="211"/>
      <c r="O1151" s="78"/>
      <c r="P1151" s="78"/>
      <c r="Q1151" s="78"/>
      <c r="R1151" s="78"/>
      <c r="S1151" s="78"/>
      <c r="T1151" s="78"/>
      <c r="U1151" s="78"/>
      <c r="V1151" s="78"/>
      <c r="W1151" s="78"/>
      <c r="X1151" s="79"/>
      <c r="AT1151" s="15" t="s">
        <v>143</v>
      </c>
      <c r="AU1151" s="15" t="s">
        <v>94</v>
      </c>
    </row>
    <row r="1152" s="11" customFormat="1">
      <c r="B1152" s="229"/>
      <c r="C1152" s="230"/>
      <c r="D1152" s="209" t="s">
        <v>153</v>
      </c>
      <c r="E1152" s="231" t="s">
        <v>21</v>
      </c>
      <c r="F1152" s="232" t="s">
        <v>1491</v>
      </c>
      <c r="G1152" s="230"/>
      <c r="H1152" s="231" t="s">
        <v>21</v>
      </c>
      <c r="I1152" s="233"/>
      <c r="J1152" s="233"/>
      <c r="K1152" s="230"/>
      <c r="L1152" s="230"/>
      <c r="M1152" s="234"/>
      <c r="N1152" s="235"/>
      <c r="O1152" s="236"/>
      <c r="P1152" s="236"/>
      <c r="Q1152" s="236"/>
      <c r="R1152" s="236"/>
      <c r="S1152" s="236"/>
      <c r="T1152" s="236"/>
      <c r="U1152" s="236"/>
      <c r="V1152" s="236"/>
      <c r="W1152" s="236"/>
      <c r="X1152" s="237"/>
      <c r="AT1152" s="238" t="s">
        <v>153</v>
      </c>
      <c r="AU1152" s="238" t="s">
        <v>94</v>
      </c>
      <c r="AV1152" s="11" t="s">
        <v>23</v>
      </c>
      <c r="AW1152" s="11" t="s">
        <v>5</v>
      </c>
      <c r="AX1152" s="11" t="s">
        <v>85</v>
      </c>
      <c r="AY1152" s="238" t="s">
        <v>141</v>
      </c>
    </row>
    <row r="1153" s="11" customFormat="1">
      <c r="B1153" s="229"/>
      <c r="C1153" s="230"/>
      <c r="D1153" s="209" t="s">
        <v>153</v>
      </c>
      <c r="E1153" s="231" t="s">
        <v>21</v>
      </c>
      <c r="F1153" s="232" t="s">
        <v>710</v>
      </c>
      <c r="G1153" s="230"/>
      <c r="H1153" s="231" t="s">
        <v>21</v>
      </c>
      <c r="I1153" s="233"/>
      <c r="J1153" s="233"/>
      <c r="K1153" s="230"/>
      <c r="L1153" s="230"/>
      <c r="M1153" s="234"/>
      <c r="N1153" s="235"/>
      <c r="O1153" s="236"/>
      <c r="P1153" s="236"/>
      <c r="Q1153" s="236"/>
      <c r="R1153" s="236"/>
      <c r="S1153" s="236"/>
      <c r="T1153" s="236"/>
      <c r="U1153" s="236"/>
      <c r="V1153" s="236"/>
      <c r="W1153" s="236"/>
      <c r="X1153" s="237"/>
      <c r="AT1153" s="238" t="s">
        <v>153</v>
      </c>
      <c r="AU1153" s="238" t="s">
        <v>94</v>
      </c>
      <c r="AV1153" s="11" t="s">
        <v>23</v>
      </c>
      <c r="AW1153" s="11" t="s">
        <v>5</v>
      </c>
      <c r="AX1153" s="11" t="s">
        <v>85</v>
      </c>
      <c r="AY1153" s="238" t="s">
        <v>141</v>
      </c>
    </row>
    <row r="1154" s="12" customFormat="1">
      <c r="B1154" s="239"/>
      <c r="C1154" s="240"/>
      <c r="D1154" s="209" t="s">
        <v>153</v>
      </c>
      <c r="E1154" s="241" t="s">
        <v>21</v>
      </c>
      <c r="F1154" s="242" t="s">
        <v>2056</v>
      </c>
      <c r="G1154" s="240"/>
      <c r="H1154" s="243">
        <v>290</v>
      </c>
      <c r="I1154" s="244"/>
      <c r="J1154" s="244"/>
      <c r="K1154" s="240"/>
      <c r="L1154" s="240"/>
      <c r="M1154" s="245"/>
      <c r="N1154" s="246"/>
      <c r="O1154" s="247"/>
      <c r="P1154" s="247"/>
      <c r="Q1154" s="247"/>
      <c r="R1154" s="247"/>
      <c r="S1154" s="247"/>
      <c r="T1154" s="247"/>
      <c r="U1154" s="247"/>
      <c r="V1154" s="247"/>
      <c r="W1154" s="247"/>
      <c r="X1154" s="248"/>
      <c r="AT1154" s="249" t="s">
        <v>153</v>
      </c>
      <c r="AU1154" s="249" t="s">
        <v>94</v>
      </c>
      <c r="AV1154" s="12" t="s">
        <v>94</v>
      </c>
      <c r="AW1154" s="12" t="s">
        <v>5</v>
      </c>
      <c r="AX1154" s="12" t="s">
        <v>23</v>
      </c>
      <c r="AY1154" s="249" t="s">
        <v>141</v>
      </c>
    </row>
    <row r="1155" s="1" customFormat="1" ht="16.5" customHeight="1">
      <c r="B1155" s="37"/>
      <c r="C1155" s="196" t="s">
        <v>2057</v>
      </c>
      <c r="D1155" s="196" t="s">
        <v>137</v>
      </c>
      <c r="E1155" s="197" t="s">
        <v>847</v>
      </c>
      <c r="F1155" s="198" t="s">
        <v>848</v>
      </c>
      <c r="G1155" s="199" t="s">
        <v>207</v>
      </c>
      <c r="H1155" s="200">
        <v>120</v>
      </c>
      <c r="I1155" s="201"/>
      <c r="J1155" s="201"/>
      <c r="K1155" s="202">
        <f>ROUND(P1155*H1155,2)</f>
        <v>0</v>
      </c>
      <c r="L1155" s="198" t="s">
        <v>151</v>
      </c>
      <c r="M1155" s="42"/>
      <c r="N1155" s="203" t="s">
        <v>21</v>
      </c>
      <c r="O1155" s="204" t="s">
        <v>54</v>
      </c>
      <c r="P1155" s="205">
        <f>I1155+J1155</f>
        <v>0</v>
      </c>
      <c r="Q1155" s="205">
        <f>ROUND(I1155*H1155,2)</f>
        <v>0</v>
      </c>
      <c r="R1155" s="205">
        <f>ROUND(J1155*H1155,2)</f>
        <v>0</v>
      </c>
      <c r="S1155" s="78"/>
      <c r="T1155" s="206">
        <f>S1155*H1155</f>
        <v>0</v>
      </c>
      <c r="U1155" s="206">
        <v>0</v>
      </c>
      <c r="V1155" s="206">
        <f>U1155*H1155</f>
        <v>0</v>
      </c>
      <c r="W1155" s="206">
        <v>0</v>
      </c>
      <c r="X1155" s="207">
        <f>W1155*H1155</f>
        <v>0</v>
      </c>
      <c r="AR1155" s="15" t="s">
        <v>529</v>
      </c>
      <c r="AT1155" s="15" t="s">
        <v>137</v>
      </c>
      <c r="AU1155" s="15" t="s">
        <v>94</v>
      </c>
      <c r="AY1155" s="15" t="s">
        <v>141</v>
      </c>
      <c r="BE1155" s="208">
        <f>IF(O1155="základní",K1155,0)</f>
        <v>0</v>
      </c>
      <c r="BF1155" s="208">
        <f>IF(O1155="snížená",K1155,0)</f>
        <v>0</v>
      </c>
      <c r="BG1155" s="208">
        <f>IF(O1155="zákl. přenesená",K1155,0)</f>
        <v>0</v>
      </c>
      <c r="BH1155" s="208">
        <f>IF(O1155="sníž. přenesená",K1155,0)</f>
        <v>0</v>
      </c>
      <c r="BI1155" s="208">
        <f>IF(O1155="nulová",K1155,0)</f>
        <v>0</v>
      </c>
      <c r="BJ1155" s="15" t="s">
        <v>23</v>
      </c>
      <c r="BK1155" s="208">
        <f>ROUND(P1155*H1155,2)</f>
        <v>0</v>
      </c>
      <c r="BL1155" s="15" t="s">
        <v>529</v>
      </c>
      <c r="BM1155" s="15" t="s">
        <v>2058</v>
      </c>
    </row>
    <row r="1156" s="1" customFormat="1">
      <c r="B1156" s="37"/>
      <c r="C1156" s="38"/>
      <c r="D1156" s="209" t="s">
        <v>143</v>
      </c>
      <c r="E1156" s="38"/>
      <c r="F1156" s="210" t="s">
        <v>850</v>
      </c>
      <c r="G1156" s="38"/>
      <c r="H1156" s="38"/>
      <c r="I1156" s="130"/>
      <c r="J1156" s="130"/>
      <c r="K1156" s="38"/>
      <c r="L1156" s="38"/>
      <c r="M1156" s="42"/>
      <c r="N1156" s="211"/>
      <c r="O1156" s="78"/>
      <c r="P1156" s="78"/>
      <c r="Q1156" s="78"/>
      <c r="R1156" s="78"/>
      <c r="S1156" s="78"/>
      <c r="T1156" s="78"/>
      <c r="U1156" s="78"/>
      <c r="V1156" s="78"/>
      <c r="W1156" s="78"/>
      <c r="X1156" s="79"/>
      <c r="AT1156" s="15" t="s">
        <v>143</v>
      </c>
      <c r="AU1156" s="15" t="s">
        <v>94</v>
      </c>
    </row>
    <row r="1157" s="11" customFormat="1">
      <c r="B1157" s="229"/>
      <c r="C1157" s="230"/>
      <c r="D1157" s="209" t="s">
        <v>153</v>
      </c>
      <c r="E1157" s="231" t="s">
        <v>21</v>
      </c>
      <c r="F1157" s="232" t="s">
        <v>1491</v>
      </c>
      <c r="G1157" s="230"/>
      <c r="H1157" s="231" t="s">
        <v>21</v>
      </c>
      <c r="I1157" s="233"/>
      <c r="J1157" s="233"/>
      <c r="K1157" s="230"/>
      <c r="L1157" s="230"/>
      <c r="M1157" s="234"/>
      <c r="N1157" s="235"/>
      <c r="O1157" s="236"/>
      <c r="P1157" s="236"/>
      <c r="Q1157" s="236"/>
      <c r="R1157" s="236"/>
      <c r="S1157" s="236"/>
      <c r="T1157" s="236"/>
      <c r="U1157" s="236"/>
      <c r="V1157" s="236"/>
      <c r="W1157" s="236"/>
      <c r="X1157" s="237"/>
      <c r="AT1157" s="238" t="s">
        <v>153</v>
      </c>
      <c r="AU1157" s="238" t="s">
        <v>94</v>
      </c>
      <c r="AV1157" s="11" t="s">
        <v>23</v>
      </c>
      <c r="AW1157" s="11" t="s">
        <v>5</v>
      </c>
      <c r="AX1157" s="11" t="s">
        <v>85</v>
      </c>
      <c r="AY1157" s="238" t="s">
        <v>141</v>
      </c>
    </row>
    <row r="1158" s="11" customFormat="1">
      <c r="B1158" s="229"/>
      <c r="C1158" s="230"/>
      <c r="D1158" s="209" t="s">
        <v>153</v>
      </c>
      <c r="E1158" s="231" t="s">
        <v>21</v>
      </c>
      <c r="F1158" s="232" t="s">
        <v>710</v>
      </c>
      <c r="G1158" s="230"/>
      <c r="H1158" s="231" t="s">
        <v>21</v>
      </c>
      <c r="I1158" s="233"/>
      <c r="J1158" s="233"/>
      <c r="K1158" s="230"/>
      <c r="L1158" s="230"/>
      <c r="M1158" s="234"/>
      <c r="N1158" s="235"/>
      <c r="O1158" s="236"/>
      <c r="P1158" s="236"/>
      <c r="Q1158" s="236"/>
      <c r="R1158" s="236"/>
      <c r="S1158" s="236"/>
      <c r="T1158" s="236"/>
      <c r="U1158" s="236"/>
      <c r="V1158" s="236"/>
      <c r="W1158" s="236"/>
      <c r="X1158" s="237"/>
      <c r="AT1158" s="238" t="s">
        <v>153</v>
      </c>
      <c r="AU1158" s="238" t="s">
        <v>94</v>
      </c>
      <c r="AV1158" s="11" t="s">
        <v>23</v>
      </c>
      <c r="AW1158" s="11" t="s">
        <v>5</v>
      </c>
      <c r="AX1158" s="11" t="s">
        <v>85</v>
      </c>
      <c r="AY1158" s="238" t="s">
        <v>141</v>
      </c>
    </row>
    <row r="1159" s="12" customFormat="1">
      <c r="B1159" s="239"/>
      <c r="C1159" s="240"/>
      <c r="D1159" s="209" t="s">
        <v>153</v>
      </c>
      <c r="E1159" s="241" t="s">
        <v>21</v>
      </c>
      <c r="F1159" s="242" t="s">
        <v>2059</v>
      </c>
      <c r="G1159" s="240"/>
      <c r="H1159" s="243">
        <v>120</v>
      </c>
      <c r="I1159" s="244"/>
      <c r="J1159" s="244"/>
      <c r="K1159" s="240"/>
      <c r="L1159" s="240"/>
      <c r="M1159" s="245"/>
      <c r="N1159" s="246"/>
      <c r="O1159" s="247"/>
      <c r="P1159" s="247"/>
      <c r="Q1159" s="247"/>
      <c r="R1159" s="247"/>
      <c r="S1159" s="247"/>
      <c r="T1159" s="247"/>
      <c r="U1159" s="247"/>
      <c r="V1159" s="247"/>
      <c r="W1159" s="247"/>
      <c r="X1159" s="248"/>
      <c r="AT1159" s="249" t="s">
        <v>153</v>
      </c>
      <c r="AU1159" s="249" t="s">
        <v>94</v>
      </c>
      <c r="AV1159" s="12" t="s">
        <v>94</v>
      </c>
      <c r="AW1159" s="12" t="s">
        <v>5</v>
      </c>
      <c r="AX1159" s="12" t="s">
        <v>23</v>
      </c>
      <c r="AY1159" s="249" t="s">
        <v>141</v>
      </c>
    </row>
    <row r="1160" s="1" customFormat="1" ht="16.5" customHeight="1">
      <c r="B1160" s="37"/>
      <c r="C1160" s="196" t="s">
        <v>2060</v>
      </c>
      <c r="D1160" s="196" t="s">
        <v>137</v>
      </c>
      <c r="E1160" s="197" t="s">
        <v>1901</v>
      </c>
      <c r="F1160" s="198" t="s">
        <v>1902</v>
      </c>
      <c r="G1160" s="199" t="s">
        <v>207</v>
      </c>
      <c r="H1160" s="200">
        <v>215</v>
      </c>
      <c r="I1160" s="201"/>
      <c r="J1160" s="201"/>
      <c r="K1160" s="202">
        <f>ROUND(P1160*H1160,2)</f>
        <v>0</v>
      </c>
      <c r="L1160" s="198" t="s">
        <v>151</v>
      </c>
      <c r="M1160" s="42"/>
      <c r="N1160" s="203" t="s">
        <v>21</v>
      </c>
      <c r="O1160" s="204" t="s">
        <v>54</v>
      </c>
      <c r="P1160" s="205">
        <f>I1160+J1160</f>
        <v>0</v>
      </c>
      <c r="Q1160" s="205">
        <f>ROUND(I1160*H1160,2)</f>
        <v>0</v>
      </c>
      <c r="R1160" s="205">
        <f>ROUND(J1160*H1160,2)</f>
        <v>0</v>
      </c>
      <c r="S1160" s="78"/>
      <c r="T1160" s="206">
        <f>S1160*H1160</f>
        <v>0</v>
      </c>
      <c r="U1160" s="206">
        <v>0.108</v>
      </c>
      <c r="V1160" s="206">
        <f>U1160*H1160</f>
        <v>23.219999999999999</v>
      </c>
      <c r="W1160" s="206">
        <v>0</v>
      </c>
      <c r="X1160" s="207">
        <f>W1160*H1160</f>
        <v>0</v>
      </c>
      <c r="AR1160" s="15" t="s">
        <v>529</v>
      </c>
      <c r="AT1160" s="15" t="s">
        <v>137</v>
      </c>
      <c r="AU1160" s="15" t="s">
        <v>94</v>
      </c>
      <c r="AY1160" s="15" t="s">
        <v>141</v>
      </c>
      <c r="BE1160" s="208">
        <f>IF(O1160="základní",K1160,0)</f>
        <v>0</v>
      </c>
      <c r="BF1160" s="208">
        <f>IF(O1160="snížená",K1160,0)</f>
        <v>0</v>
      </c>
      <c r="BG1160" s="208">
        <f>IF(O1160="zákl. přenesená",K1160,0)</f>
        <v>0</v>
      </c>
      <c r="BH1160" s="208">
        <f>IF(O1160="sníž. přenesená",K1160,0)</f>
        <v>0</v>
      </c>
      <c r="BI1160" s="208">
        <f>IF(O1160="nulová",K1160,0)</f>
        <v>0</v>
      </c>
      <c r="BJ1160" s="15" t="s">
        <v>23</v>
      </c>
      <c r="BK1160" s="208">
        <f>ROUND(P1160*H1160,2)</f>
        <v>0</v>
      </c>
      <c r="BL1160" s="15" t="s">
        <v>529</v>
      </c>
      <c r="BM1160" s="15" t="s">
        <v>2061</v>
      </c>
    </row>
    <row r="1161" s="1" customFormat="1">
      <c r="B1161" s="37"/>
      <c r="C1161" s="38"/>
      <c r="D1161" s="209" t="s">
        <v>143</v>
      </c>
      <c r="E1161" s="38"/>
      <c r="F1161" s="210" t="s">
        <v>1904</v>
      </c>
      <c r="G1161" s="38"/>
      <c r="H1161" s="38"/>
      <c r="I1161" s="130"/>
      <c r="J1161" s="130"/>
      <c r="K1161" s="38"/>
      <c r="L1161" s="38"/>
      <c r="M1161" s="42"/>
      <c r="N1161" s="211"/>
      <c r="O1161" s="78"/>
      <c r="P1161" s="78"/>
      <c r="Q1161" s="78"/>
      <c r="R1161" s="78"/>
      <c r="S1161" s="78"/>
      <c r="T1161" s="78"/>
      <c r="U1161" s="78"/>
      <c r="V1161" s="78"/>
      <c r="W1161" s="78"/>
      <c r="X1161" s="79"/>
      <c r="AT1161" s="15" t="s">
        <v>143</v>
      </c>
      <c r="AU1161" s="15" t="s">
        <v>94</v>
      </c>
    </row>
    <row r="1162" s="11" customFormat="1">
      <c r="B1162" s="229"/>
      <c r="C1162" s="230"/>
      <c r="D1162" s="209" t="s">
        <v>153</v>
      </c>
      <c r="E1162" s="231" t="s">
        <v>21</v>
      </c>
      <c r="F1162" s="232" t="s">
        <v>1491</v>
      </c>
      <c r="G1162" s="230"/>
      <c r="H1162" s="231" t="s">
        <v>21</v>
      </c>
      <c r="I1162" s="233"/>
      <c r="J1162" s="233"/>
      <c r="K1162" s="230"/>
      <c r="L1162" s="230"/>
      <c r="M1162" s="234"/>
      <c r="N1162" s="235"/>
      <c r="O1162" s="236"/>
      <c r="P1162" s="236"/>
      <c r="Q1162" s="236"/>
      <c r="R1162" s="236"/>
      <c r="S1162" s="236"/>
      <c r="T1162" s="236"/>
      <c r="U1162" s="236"/>
      <c r="V1162" s="236"/>
      <c r="W1162" s="236"/>
      <c r="X1162" s="237"/>
      <c r="AT1162" s="238" t="s">
        <v>153</v>
      </c>
      <c r="AU1162" s="238" t="s">
        <v>94</v>
      </c>
      <c r="AV1162" s="11" t="s">
        <v>23</v>
      </c>
      <c r="AW1162" s="11" t="s">
        <v>5</v>
      </c>
      <c r="AX1162" s="11" t="s">
        <v>85</v>
      </c>
      <c r="AY1162" s="238" t="s">
        <v>141</v>
      </c>
    </row>
    <row r="1163" s="11" customFormat="1">
      <c r="B1163" s="229"/>
      <c r="C1163" s="230"/>
      <c r="D1163" s="209" t="s">
        <v>153</v>
      </c>
      <c r="E1163" s="231" t="s">
        <v>21</v>
      </c>
      <c r="F1163" s="232" t="s">
        <v>710</v>
      </c>
      <c r="G1163" s="230"/>
      <c r="H1163" s="231" t="s">
        <v>21</v>
      </c>
      <c r="I1163" s="233"/>
      <c r="J1163" s="233"/>
      <c r="K1163" s="230"/>
      <c r="L1163" s="230"/>
      <c r="M1163" s="234"/>
      <c r="N1163" s="235"/>
      <c r="O1163" s="236"/>
      <c r="P1163" s="236"/>
      <c r="Q1163" s="236"/>
      <c r="R1163" s="236"/>
      <c r="S1163" s="236"/>
      <c r="T1163" s="236"/>
      <c r="U1163" s="236"/>
      <c r="V1163" s="236"/>
      <c r="W1163" s="236"/>
      <c r="X1163" s="237"/>
      <c r="AT1163" s="238" t="s">
        <v>153</v>
      </c>
      <c r="AU1163" s="238" t="s">
        <v>94</v>
      </c>
      <c r="AV1163" s="11" t="s">
        <v>23</v>
      </c>
      <c r="AW1163" s="11" t="s">
        <v>5</v>
      </c>
      <c r="AX1163" s="11" t="s">
        <v>85</v>
      </c>
      <c r="AY1163" s="238" t="s">
        <v>141</v>
      </c>
    </row>
    <row r="1164" s="12" customFormat="1">
      <c r="B1164" s="239"/>
      <c r="C1164" s="240"/>
      <c r="D1164" s="209" t="s">
        <v>153</v>
      </c>
      <c r="E1164" s="241" t="s">
        <v>21</v>
      </c>
      <c r="F1164" s="242" t="s">
        <v>2062</v>
      </c>
      <c r="G1164" s="240"/>
      <c r="H1164" s="243">
        <v>215</v>
      </c>
      <c r="I1164" s="244"/>
      <c r="J1164" s="244"/>
      <c r="K1164" s="240"/>
      <c r="L1164" s="240"/>
      <c r="M1164" s="245"/>
      <c r="N1164" s="246"/>
      <c r="O1164" s="247"/>
      <c r="P1164" s="247"/>
      <c r="Q1164" s="247"/>
      <c r="R1164" s="247"/>
      <c r="S1164" s="247"/>
      <c r="T1164" s="247"/>
      <c r="U1164" s="247"/>
      <c r="V1164" s="247"/>
      <c r="W1164" s="247"/>
      <c r="X1164" s="248"/>
      <c r="AT1164" s="249" t="s">
        <v>153</v>
      </c>
      <c r="AU1164" s="249" t="s">
        <v>94</v>
      </c>
      <c r="AV1164" s="12" t="s">
        <v>94</v>
      </c>
      <c r="AW1164" s="12" t="s">
        <v>5</v>
      </c>
      <c r="AX1164" s="12" t="s">
        <v>23</v>
      </c>
      <c r="AY1164" s="249" t="s">
        <v>141</v>
      </c>
    </row>
    <row r="1165" s="1" customFormat="1" ht="16.5" customHeight="1">
      <c r="B1165" s="37"/>
      <c r="C1165" s="196" t="s">
        <v>2063</v>
      </c>
      <c r="D1165" s="196" t="s">
        <v>137</v>
      </c>
      <c r="E1165" s="197" t="s">
        <v>885</v>
      </c>
      <c r="F1165" s="198" t="s">
        <v>886</v>
      </c>
      <c r="G1165" s="199" t="s">
        <v>427</v>
      </c>
      <c r="H1165" s="200">
        <v>8</v>
      </c>
      <c r="I1165" s="201"/>
      <c r="J1165" s="201"/>
      <c r="K1165" s="202">
        <f>ROUND(P1165*H1165,2)</f>
        <v>0</v>
      </c>
      <c r="L1165" s="198" t="s">
        <v>151</v>
      </c>
      <c r="M1165" s="42"/>
      <c r="N1165" s="203" t="s">
        <v>21</v>
      </c>
      <c r="O1165" s="204" t="s">
        <v>54</v>
      </c>
      <c r="P1165" s="205">
        <f>I1165+J1165</f>
        <v>0</v>
      </c>
      <c r="Q1165" s="205">
        <f>ROUND(I1165*H1165,2)</f>
        <v>0</v>
      </c>
      <c r="R1165" s="205">
        <f>ROUND(J1165*H1165,2)</f>
        <v>0</v>
      </c>
      <c r="S1165" s="78"/>
      <c r="T1165" s="206">
        <f>S1165*H1165</f>
        <v>0</v>
      </c>
      <c r="U1165" s="206">
        <v>0</v>
      </c>
      <c r="V1165" s="206">
        <f>U1165*H1165</f>
        <v>0</v>
      </c>
      <c r="W1165" s="206">
        <v>0</v>
      </c>
      <c r="X1165" s="207">
        <f>W1165*H1165</f>
        <v>0</v>
      </c>
      <c r="AR1165" s="15" t="s">
        <v>529</v>
      </c>
      <c r="AT1165" s="15" t="s">
        <v>137</v>
      </c>
      <c r="AU1165" s="15" t="s">
        <v>94</v>
      </c>
      <c r="AY1165" s="15" t="s">
        <v>141</v>
      </c>
      <c r="BE1165" s="208">
        <f>IF(O1165="základní",K1165,0)</f>
        <v>0</v>
      </c>
      <c r="BF1165" s="208">
        <f>IF(O1165="snížená",K1165,0)</f>
        <v>0</v>
      </c>
      <c r="BG1165" s="208">
        <f>IF(O1165="zákl. přenesená",K1165,0)</f>
        <v>0</v>
      </c>
      <c r="BH1165" s="208">
        <f>IF(O1165="sníž. přenesená",K1165,0)</f>
        <v>0</v>
      </c>
      <c r="BI1165" s="208">
        <f>IF(O1165="nulová",K1165,0)</f>
        <v>0</v>
      </c>
      <c r="BJ1165" s="15" t="s">
        <v>23</v>
      </c>
      <c r="BK1165" s="208">
        <f>ROUND(P1165*H1165,2)</f>
        <v>0</v>
      </c>
      <c r="BL1165" s="15" t="s">
        <v>529</v>
      </c>
      <c r="BM1165" s="15" t="s">
        <v>2064</v>
      </c>
    </row>
    <row r="1166" s="1" customFormat="1">
      <c r="B1166" s="37"/>
      <c r="C1166" s="38"/>
      <c r="D1166" s="209" t="s">
        <v>143</v>
      </c>
      <c r="E1166" s="38"/>
      <c r="F1166" s="210" t="s">
        <v>888</v>
      </c>
      <c r="G1166" s="38"/>
      <c r="H1166" s="38"/>
      <c r="I1166" s="130"/>
      <c r="J1166" s="130"/>
      <c r="K1166" s="38"/>
      <c r="L1166" s="38"/>
      <c r="M1166" s="42"/>
      <c r="N1166" s="211"/>
      <c r="O1166" s="78"/>
      <c r="P1166" s="78"/>
      <c r="Q1166" s="78"/>
      <c r="R1166" s="78"/>
      <c r="S1166" s="78"/>
      <c r="T1166" s="78"/>
      <c r="U1166" s="78"/>
      <c r="V1166" s="78"/>
      <c r="W1166" s="78"/>
      <c r="X1166" s="79"/>
      <c r="AT1166" s="15" t="s">
        <v>143</v>
      </c>
      <c r="AU1166" s="15" t="s">
        <v>94</v>
      </c>
    </row>
    <row r="1167" s="11" customFormat="1">
      <c r="B1167" s="229"/>
      <c r="C1167" s="230"/>
      <c r="D1167" s="209" t="s">
        <v>153</v>
      </c>
      <c r="E1167" s="231" t="s">
        <v>21</v>
      </c>
      <c r="F1167" s="232" t="s">
        <v>1491</v>
      </c>
      <c r="G1167" s="230"/>
      <c r="H1167" s="231" t="s">
        <v>21</v>
      </c>
      <c r="I1167" s="233"/>
      <c r="J1167" s="233"/>
      <c r="K1167" s="230"/>
      <c r="L1167" s="230"/>
      <c r="M1167" s="234"/>
      <c r="N1167" s="235"/>
      <c r="O1167" s="236"/>
      <c r="P1167" s="236"/>
      <c r="Q1167" s="236"/>
      <c r="R1167" s="236"/>
      <c r="S1167" s="236"/>
      <c r="T1167" s="236"/>
      <c r="U1167" s="236"/>
      <c r="V1167" s="236"/>
      <c r="W1167" s="236"/>
      <c r="X1167" s="237"/>
      <c r="AT1167" s="238" t="s">
        <v>153</v>
      </c>
      <c r="AU1167" s="238" t="s">
        <v>94</v>
      </c>
      <c r="AV1167" s="11" t="s">
        <v>23</v>
      </c>
      <c r="AW1167" s="11" t="s">
        <v>5</v>
      </c>
      <c r="AX1167" s="11" t="s">
        <v>85</v>
      </c>
      <c r="AY1167" s="238" t="s">
        <v>141</v>
      </c>
    </row>
    <row r="1168" s="11" customFormat="1">
      <c r="B1168" s="229"/>
      <c r="C1168" s="230"/>
      <c r="D1168" s="209" t="s">
        <v>153</v>
      </c>
      <c r="E1168" s="231" t="s">
        <v>21</v>
      </c>
      <c r="F1168" s="232" t="s">
        <v>2023</v>
      </c>
      <c r="G1168" s="230"/>
      <c r="H1168" s="231" t="s">
        <v>21</v>
      </c>
      <c r="I1168" s="233"/>
      <c r="J1168" s="233"/>
      <c r="K1168" s="230"/>
      <c r="L1168" s="230"/>
      <c r="M1168" s="234"/>
      <c r="N1168" s="235"/>
      <c r="O1168" s="236"/>
      <c r="P1168" s="236"/>
      <c r="Q1168" s="236"/>
      <c r="R1168" s="236"/>
      <c r="S1168" s="236"/>
      <c r="T1168" s="236"/>
      <c r="U1168" s="236"/>
      <c r="V1168" s="236"/>
      <c r="W1168" s="236"/>
      <c r="X1168" s="237"/>
      <c r="AT1168" s="238" t="s">
        <v>153</v>
      </c>
      <c r="AU1168" s="238" t="s">
        <v>94</v>
      </c>
      <c r="AV1168" s="11" t="s">
        <v>23</v>
      </c>
      <c r="AW1168" s="11" t="s">
        <v>5</v>
      </c>
      <c r="AX1168" s="11" t="s">
        <v>85</v>
      </c>
      <c r="AY1168" s="238" t="s">
        <v>141</v>
      </c>
    </row>
    <row r="1169" s="11" customFormat="1">
      <c r="B1169" s="229"/>
      <c r="C1169" s="230"/>
      <c r="D1169" s="209" t="s">
        <v>153</v>
      </c>
      <c r="E1169" s="231" t="s">
        <v>21</v>
      </c>
      <c r="F1169" s="232" t="s">
        <v>1075</v>
      </c>
      <c r="G1169" s="230"/>
      <c r="H1169" s="231" t="s">
        <v>21</v>
      </c>
      <c r="I1169" s="233"/>
      <c r="J1169" s="233"/>
      <c r="K1169" s="230"/>
      <c r="L1169" s="230"/>
      <c r="M1169" s="234"/>
      <c r="N1169" s="235"/>
      <c r="O1169" s="236"/>
      <c r="P1169" s="236"/>
      <c r="Q1169" s="236"/>
      <c r="R1169" s="236"/>
      <c r="S1169" s="236"/>
      <c r="T1169" s="236"/>
      <c r="U1169" s="236"/>
      <c r="V1169" s="236"/>
      <c r="W1169" s="236"/>
      <c r="X1169" s="237"/>
      <c r="AT1169" s="238" t="s">
        <v>153</v>
      </c>
      <c r="AU1169" s="238" t="s">
        <v>94</v>
      </c>
      <c r="AV1169" s="11" t="s">
        <v>23</v>
      </c>
      <c r="AW1169" s="11" t="s">
        <v>5</v>
      </c>
      <c r="AX1169" s="11" t="s">
        <v>85</v>
      </c>
      <c r="AY1169" s="238" t="s">
        <v>141</v>
      </c>
    </row>
    <row r="1170" s="12" customFormat="1">
      <c r="B1170" s="239"/>
      <c r="C1170" s="240"/>
      <c r="D1170" s="209" t="s">
        <v>153</v>
      </c>
      <c r="E1170" s="241" t="s">
        <v>21</v>
      </c>
      <c r="F1170" s="242" t="s">
        <v>204</v>
      </c>
      <c r="G1170" s="240"/>
      <c r="H1170" s="243">
        <v>8</v>
      </c>
      <c r="I1170" s="244"/>
      <c r="J1170" s="244"/>
      <c r="K1170" s="240"/>
      <c r="L1170" s="240"/>
      <c r="M1170" s="245"/>
      <c r="N1170" s="246"/>
      <c r="O1170" s="247"/>
      <c r="P1170" s="247"/>
      <c r="Q1170" s="247"/>
      <c r="R1170" s="247"/>
      <c r="S1170" s="247"/>
      <c r="T1170" s="247"/>
      <c r="U1170" s="247"/>
      <c r="V1170" s="247"/>
      <c r="W1170" s="247"/>
      <c r="X1170" s="248"/>
      <c r="AT1170" s="249" t="s">
        <v>153</v>
      </c>
      <c r="AU1170" s="249" t="s">
        <v>94</v>
      </c>
      <c r="AV1170" s="12" t="s">
        <v>94</v>
      </c>
      <c r="AW1170" s="12" t="s">
        <v>5</v>
      </c>
      <c r="AX1170" s="12" t="s">
        <v>23</v>
      </c>
      <c r="AY1170" s="249" t="s">
        <v>141</v>
      </c>
    </row>
    <row r="1171" s="1" customFormat="1" ht="16.5" customHeight="1">
      <c r="B1171" s="37"/>
      <c r="C1171" s="196" t="s">
        <v>2065</v>
      </c>
      <c r="D1171" s="196" t="s">
        <v>137</v>
      </c>
      <c r="E1171" s="197" t="s">
        <v>914</v>
      </c>
      <c r="F1171" s="198" t="s">
        <v>915</v>
      </c>
      <c r="G1171" s="199" t="s">
        <v>207</v>
      </c>
      <c r="H1171" s="200">
        <v>27</v>
      </c>
      <c r="I1171" s="201"/>
      <c r="J1171" s="201"/>
      <c r="K1171" s="202">
        <f>ROUND(P1171*H1171,2)</f>
        <v>0</v>
      </c>
      <c r="L1171" s="198" t="s">
        <v>151</v>
      </c>
      <c r="M1171" s="42"/>
      <c r="N1171" s="203" t="s">
        <v>21</v>
      </c>
      <c r="O1171" s="204" t="s">
        <v>54</v>
      </c>
      <c r="P1171" s="205">
        <f>I1171+J1171</f>
        <v>0</v>
      </c>
      <c r="Q1171" s="205">
        <f>ROUND(I1171*H1171,2)</f>
        <v>0</v>
      </c>
      <c r="R1171" s="205">
        <f>ROUND(J1171*H1171,2)</f>
        <v>0</v>
      </c>
      <c r="S1171" s="78"/>
      <c r="T1171" s="206">
        <f>S1171*H1171</f>
        <v>0</v>
      </c>
      <c r="U1171" s="206">
        <v>0</v>
      </c>
      <c r="V1171" s="206">
        <f>U1171*H1171</f>
        <v>0</v>
      </c>
      <c r="W1171" s="206">
        <v>0</v>
      </c>
      <c r="X1171" s="207">
        <f>W1171*H1171</f>
        <v>0</v>
      </c>
      <c r="AR1171" s="15" t="s">
        <v>529</v>
      </c>
      <c r="AT1171" s="15" t="s">
        <v>137</v>
      </c>
      <c r="AU1171" s="15" t="s">
        <v>94</v>
      </c>
      <c r="AY1171" s="15" t="s">
        <v>141</v>
      </c>
      <c r="BE1171" s="208">
        <f>IF(O1171="základní",K1171,0)</f>
        <v>0</v>
      </c>
      <c r="BF1171" s="208">
        <f>IF(O1171="snížená",K1171,0)</f>
        <v>0</v>
      </c>
      <c r="BG1171" s="208">
        <f>IF(O1171="zákl. přenesená",K1171,0)</f>
        <v>0</v>
      </c>
      <c r="BH1171" s="208">
        <f>IF(O1171="sníž. přenesená",K1171,0)</f>
        <v>0</v>
      </c>
      <c r="BI1171" s="208">
        <f>IF(O1171="nulová",K1171,0)</f>
        <v>0</v>
      </c>
      <c r="BJ1171" s="15" t="s">
        <v>23</v>
      </c>
      <c r="BK1171" s="208">
        <f>ROUND(P1171*H1171,2)</f>
        <v>0</v>
      </c>
      <c r="BL1171" s="15" t="s">
        <v>529</v>
      </c>
      <c r="BM1171" s="15" t="s">
        <v>2066</v>
      </c>
    </row>
    <row r="1172" s="1" customFormat="1">
      <c r="B1172" s="37"/>
      <c r="C1172" s="38"/>
      <c r="D1172" s="209" t="s">
        <v>143</v>
      </c>
      <c r="E1172" s="38"/>
      <c r="F1172" s="210" t="s">
        <v>917</v>
      </c>
      <c r="G1172" s="38"/>
      <c r="H1172" s="38"/>
      <c r="I1172" s="130"/>
      <c r="J1172" s="130"/>
      <c r="K1172" s="38"/>
      <c r="L1172" s="38"/>
      <c r="M1172" s="42"/>
      <c r="N1172" s="211"/>
      <c r="O1172" s="78"/>
      <c r="P1172" s="78"/>
      <c r="Q1172" s="78"/>
      <c r="R1172" s="78"/>
      <c r="S1172" s="78"/>
      <c r="T1172" s="78"/>
      <c r="U1172" s="78"/>
      <c r="V1172" s="78"/>
      <c r="W1172" s="78"/>
      <c r="X1172" s="79"/>
      <c r="AT1172" s="15" t="s">
        <v>143</v>
      </c>
      <c r="AU1172" s="15" t="s">
        <v>94</v>
      </c>
    </row>
    <row r="1173" s="11" customFormat="1">
      <c r="B1173" s="229"/>
      <c r="C1173" s="230"/>
      <c r="D1173" s="209" t="s">
        <v>153</v>
      </c>
      <c r="E1173" s="231" t="s">
        <v>21</v>
      </c>
      <c r="F1173" s="232" t="s">
        <v>1491</v>
      </c>
      <c r="G1173" s="230"/>
      <c r="H1173" s="231" t="s">
        <v>21</v>
      </c>
      <c r="I1173" s="233"/>
      <c r="J1173" s="233"/>
      <c r="K1173" s="230"/>
      <c r="L1173" s="230"/>
      <c r="M1173" s="234"/>
      <c r="N1173" s="235"/>
      <c r="O1173" s="236"/>
      <c r="P1173" s="236"/>
      <c r="Q1173" s="236"/>
      <c r="R1173" s="236"/>
      <c r="S1173" s="236"/>
      <c r="T1173" s="236"/>
      <c r="U1173" s="236"/>
      <c r="V1173" s="236"/>
      <c r="W1173" s="236"/>
      <c r="X1173" s="237"/>
      <c r="AT1173" s="238" t="s">
        <v>153</v>
      </c>
      <c r="AU1173" s="238" t="s">
        <v>94</v>
      </c>
      <c r="AV1173" s="11" t="s">
        <v>23</v>
      </c>
      <c r="AW1173" s="11" t="s">
        <v>5</v>
      </c>
      <c r="AX1173" s="11" t="s">
        <v>85</v>
      </c>
      <c r="AY1173" s="238" t="s">
        <v>141</v>
      </c>
    </row>
    <row r="1174" s="11" customFormat="1">
      <c r="B1174" s="229"/>
      <c r="C1174" s="230"/>
      <c r="D1174" s="209" t="s">
        <v>153</v>
      </c>
      <c r="E1174" s="231" t="s">
        <v>21</v>
      </c>
      <c r="F1174" s="232" t="s">
        <v>2023</v>
      </c>
      <c r="G1174" s="230"/>
      <c r="H1174" s="231" t="s">
        <v>21</v>
      </c>
      <c r="I1174" s="233"/>
      <c r="J1174" s="233"/>
      <c r="K1174" s="230"/>
      <c r="L1174" s="230"/>
      <c r="M1174" s="234"/>
      <c r="N1174" s="235"/>
      <c r="O1174" s="236"/>
      <c r="P1174" s="236"/>
      <c r="Q1174" s="236"/>
      <c r="R1174" s="236"/>
      <c r="S1174" s="236"/>
      <c r="T1174" s="236"/>
      <c r="U1174" s="236"/>
      <c r="V1174" s="236"/>
      <c r="W1174" s="236"/>
      <c r="X1174" s="237"/>
      <c r="AT1174" s="238" t="s">
        <v>153</v>
      </c>
      <c r="AU1174" s="238" t="s">
        <v>94</v>
      </c>
      <c r="AV1174" s="11" t="s">
        <v>23</v>
      </c>
      <c r="AW1174" s="11" t="s">
        <v>5</v>
      </c>
      <c r="AX1174" s="11" t="s">
        <v>85</v>
      </c>
      <c r="AY1174" s="238" t="s">
        <v>141</v>
      </c>
    </row>
    <row r="1175" s="11" customFormat="1">
      <c r="B1175" s="229"/>
      <c r="C1175" s="230"/>
      <c r="D1175" s="209" t="s">
        <v>153</v>
      </c>
      <c r="E1175" s="231" t="s">
        <v>21</v>
      </c>
      <c r="F1175" s="232" t="s">
        <v>2067</v>
      </c>
      <c r="G1175" s="230"/>
      <c r="H1175" s="231" t="s">
        <v>21</v>
      </c>
      <c r="I1175" s="233"/>
      <c r="J1175" s="233"/>
      <c r="K1175" s="230"/>
      <c r="L1175" s="230"/>
      <c r="M1175" s="234"/>
      <c r="N1175" s="235"/>
      <c r="O1175" s="236"/>
      <c r="P1175" s="236"/>
      <c r="Q1175" s="236"/>
      <c r="R1175" s="236"/>
      <c r="S1175" s="236"/>
      <c r="T1175" s="236"/>
      <c r="U1175" s="236"/>
      <c r="V1175" s="236"/>
      <c r="W1175" s="236"/>
      <c r="X1175" s="237"/>
      <c r="AT1175" s="238" t="s">
        <v>153</v>
      </c>
      <c r="AU1175" s="238" t="s">
        <v>94</v>
      </c>
      <c r="AV1175" s="11" t="s">
        <v>23</v>
      </c>
      <c r="AW1175" s="11" t="s">
        <v>5</v>
      </c>
      <c r="AX1175" s="11" t="s">
        <v>85</v>
      </c>
      <c r="AY1175" s="238" t="s">
        <v>141</v>
      </c>
    </row>
    <row r="1176" s="12" customFormat="1">
      <c r="B1176" s="239"/>
      <c r="C1176" s="240"/>
      <c r="D1176" s="209" t="s">
        <v>153</v>
      </c>
      <c r="E1176" s="241" t="s">
        <v>21</v>
      </c>
      <c r="F1176" s="242" t="s">
        <v>2068</v>
      </c>
      <c r="G1176" s="240"/>
      <c r="H1176" s="243">
        <v>27</v>
      </c>
      <c r="I1176" s="244"/>
      <c r="J1176" s="244"/>
      <c r="K1176" s="240"/>
      <c r="L1176" s="240"/>
      <c r="M1176" s="245"/>
      <c r="N1176" s="246"/>
      <c r="O1176" s="247"/>
      <c r="P1176" s="247"/>
      <c r="Q1176" s="247"/>
      <c r="R1176" s="247"/>
      <c r="S1176" s="247"/>
      <c r="T1176" s="247"/>
      <c r="U1176" s="247"/>
      <c r="V1176" s="247"/>
      <c r="W1176" s="247"/>
      <c r="X1176" s="248"/>
      <c r="AT1176" s="249" t="s">
        <v>153</v>
      </c>
      <c r="AU1176" s="249" t="s">
        <v>94</v>
      </c>
      <c r="AV1176" s="12" t="s">
        <v>94</v>
      </c>
      <c r="AW1176" s="12" t="s">
        <v>5</v>
      </c>
      <c r="AX1176" s="12" t="s">
        <v>23</v>
      </c>
      <c r="AY1176" s="249" t="s">
        <v>141</v>
      </c>
    </row>
    <row r="1177" s="1" customFormat="1" ht="16.5" customHeight="1">
      <c r="B1177" s="37"/>
      <c r="C1177" s="196" t="s">
        <v>2069</v>
      </c>
      <c r="D1177" s="196" t="s">
        <v>137</v>
      </c>
      <c r="E1177" s="197" t="s">
        <v>2070</v>
      </c>
      <c r="F1177" s="198" t="s">
        <v>2071</v>
      </c>
      <c r="G1177" s="199" t="s">
        <v>427</v>
      </c>
      <c r="H1177" s="200">
        <v>16</v>
      </c>
      <c r="I1177" s="201"/>
      <c r="J1177" s="201"/>
      <c r="K1177" s="202">
        <f>ROUND(P1177*H1177,2)</f>
        <v>0</v>
      </c>
      <c r="L1177" s="198" t="s">
        <v>151</v>
      </c>
      <c r="M1177" s="42"/>
      <c r="N1177" s="203" t="s">
        <v>21</v>
      </c>
      <c r="O1177" s="204" t="s">
        <v>54</v>
      </c>
      <c r="P1177" s="205">
        <f>I1177+J1177</f>
        <v>0</v>
      </c>
      <c r="Q1177" s="205">
        <f>ROUND(I1177*H1177,2)</f>
        <v>0</v>
      </c>
      <c r="R1177" s="205">
        <f>ROUND(J1177*H1177,2)</f>
        <v>0</v>
      </c>
      <c r="S1177" s="78"/>
      <c r="T1177" s="206">
        <f>S1177*H1177</f>
        <v>0</v>
      </c>
      <c r="U1177" s="206">
        <v>0</v>
      </c>
      <c r="V1177" s="206">
        <f>U1177*H1177</f>
        <v>0</v>
      </c>
      <c r="W1177" s="206">
        <v>0</v>
      </c>
      <c r="X1177" s="207">
        <f>W1177*H1177</f>
        <v>0</v>
      </c>
      <c r="AR1177" s="15" t="s">
        <v>529</v>
      </c>
      <c r="AT1177" s="15" t="s">
        <v>137</v>
      </c>
      <c r="AU1177" s="15" t="s">
        <v>94</v>
      </c>
      <c r="AY1177" s="15" t="s">
        <v>141</v>
      </c>
      <c r="BE1177" s="208">
        <f>IF(O1177="základní",K1177,0)</f>
        <v>0</v>
      </c>
      <c r="BF1177" s="208">
        <f>IF(O1177="snížená",K1177,0)</f>
        <v>0</v>
      </c>
      <c r="BG1177" s="208">
        <f>IF(O1177="zákl. přenesená",K1177,0)</f>
        <v>0</v>
      </c>
      <c r="BH1177" s="208">
        <f>IF(O1177="sníž. přenesená",K1177,0)</f>
        <v>0</v>
      </c>
      <c r="BI1177" s="208">
        <f>IF(O1177="nulová",K1177,0)</f>
        <v>0</v>
      </c>
      <c r="BJ1177" s="15" t="s">
        <v>23</v>
      </c>
      <c r="BK1177" s="208">
        <f>ROUND(P1177*H1177,2)</f>
        <v>0</v>
      </c>
      <c r="BL1177" s="15" t="s">
        <v>529</v>
      </c>
      <c r="BM1177" s="15" t="s">
        <v>2072</v>
      </c>
    </row>
    <row r="1178" s="1" customFormat="1">
      <c r="B1178" s="37"/>
      <c r="C1178" s="38"/>
      <c r="D1178" s="209" t="s">
        <v>143</v>
      </c>
      <c r="E1178" s="38"/>
      <c r="F1178" s="210" t="s">
        <v>2073</v>
      </c>
      <c r="G1178" s="38"/>
      <c r="H1178" s="38"/>
      <c r="I1178" s="130"/>
      <c r="J1178" s="130"/>
      <c r="K1178" s="38"/>
      <c r="L1178" s="38"/>
      <c r="M1178" s="42"/>
      <c r="N1178" s="211"/>
      <c r="O1178" s="78"/>
      <c r="P1178" s="78"/>
      <c r="Q1178" s="78"/>
      <c r="R1178" s="78"/>
      <c r="S1178" s="78"/>
      <c r="T1178" s="78"/>
      <c r="U1178" s="78"/>
      <c r="V1178" s="78"/>
      <c r="W1178" s="78"/>
      <c r="X1178" s="79"/>
      <c r="AT1178" s="15" t="s">
        <v>143</v>
      </c>
      <c r="AU1178" s="15" t="s">
        <v>94</v>
      </c>
    </row>
    <row r="1179" s="11" customFormat="1">
      <c r="B1179" s="229"/>
      <c r="C1179" s="230"/>
      <c r="D1179" s="209" t="s">
        <v>153</v>
      </c>
      <c r="E1179" s="231" t="s">
        <v>21</v>
      </c>
      <c r="F1179" s="232" t="s">
        <v>1491</v>
      </c>
      <c r="G1179" s="230"/>
      <c r="H1179" s="231" t="s">
        <v>21</v>
      </c>
      <c r="I1179" s="233"/>
      <c r="J1179" s="233"/>
      <c r="K1179" s="230"/>
      <c r="L1179" s="230"/>
      <c r="M1179" s="234"/>
      <c r="N1179" s="235"/>
      <c r="O1179" s="236"/>
      <c r="P1179" s="236"/>
      <c r="Q1179" s="236"/>
      <c r="R1179" s="236"/>
      <c r="S1179" s="236"/>
      <c r="T1179" s="236"/>
      <c r="U1179" s="236"/>
      <c r="V1179" s="236"/>
      <c r="W1179" s="236"/>
      <c r="X1179" s="237"/>
      <c r="AT1179" s="238" t="s">
        <v>153</v>
      </c>
      <c r="AU1179" s="238" t="s">
        <v>94</v>
      </c>
      <c r="AV1179" s="11" t="s">
        <v>23</v>
      </c>
      <c r="AW1179" s="11" t="s">
        <v>5</v>
      </c>
      <c r="AX1179" s="11" t="s">
        <v>85</v>
      </c>
      <c r="AY1179" s="238" t="s">
        <v>141</v>
      </c>
    </row>
    <row r="1180" s="11" customFormat="1">
      <c r="B1180" s="229"/>
      <c r="C1180" s="230"/>
      <c r="D1180" s="209" t="s">
        <v>153</v>
      </c>
      <c r="E1180" s="231" t="s">
        <v>21</v>
      </c>
      <c r="F1180" s="232" t="s">
        <v>2023</v>
      </c>
      <c r="G1180" s="230"/>
      <c r="H1180" s="231" t="s">
        <v>21</v>
      </c>
      <c r="I1180" s="233"/>
      <c r="J1180" s="233"/>
      <c r="K1180" s="230"/>
      <c r="L1180" s="230"/>
      <c r="M1180" s="234"/>
      <c r="N1180" s="235"/>
      <c r="O1180" s="236"/>
      <c r="P1180" s="236"/>
      <c r="Q1180" s="236"/>
      <c r="R1180" s="236"/>
      <c r="S1180" s="236"/>
      <c r="T1180" s="236"/>
      <c r="U1180" s="236"/>
      <c r="V1180" s="236"/>
      <c r="W1180" s="236"/>
      <c r="X1180" s="237"/>
      <c r="AT1180" s="238" t="s">
        <v>153</v>
      </c>
      <c r="AU1180" s="238" t="s">
        <v>94</v>
      </c>
      <c r="AV1180" s="11" t="s">
        <v>23</v>
      </c>
      <c r="AW1180" s="11" t="s">
        <v>5</v>
      </c>
      <c r="AX1180" s="11" t="s">
        <v>85</v>
      </c>
      <c r="AY1180" s="238" t="s">
        <v>141</v>
      </c>
    </row>
    <row r="1181" s="11" customFormat="1">
      <c r="B1181" s="229"/>
      <c r="C1181" s="230"/>
      <c r="D1181" s="209" t="s">
        <v>153</v>
      </c>
      <c r="E1181" s="231" t="s">
        <v>21</v>
      </c>
      <c r="F1181" s="232" t="s">
        <v>2074</v>
      </c>
      <c r="G1181" s="230"/>
      <c r="H1181" s="231" t="s">
        <v>21</v>
      </c>
      <c r="I1181" s="233"/>
      <c r="J1181" s="233"/>
      <c r="K1181" s="230"/>
      <c r="L1181" s="230"/>
      <c r="M1181" s="234"/>
      <c r="N1181" s="235"/>
      <c r="O1181" s="236"/>
      <c r="P1181" s="236"/>
      <c r="Q1181" s="236"/>
      <c r="R1181" s="236"/>
      <c r="S1181" s="236"/>
      <c r="T1181" s="236"/>
      <c r="U1181" s="236"/>
      <c r="V1181" s="236"/>
      <c r="W1181" s="236"/>
      <c r="X1181" s="237"/>
      <c r="AT1181" s="238" t="s">
        <v>153</v>
      </c>
      <c r="AU1181" s="238" t="s">
        <v>94</v>
      </c>
      <c r="AV1181" s="11" t="s">
        <v>23</v>
      </c>
      <c r="AW1181" s="11" t="s">
        <v>5</v>
      </c>
      <c r="AX1181" s="11" t="s">
        <v>85</v>
      </c>
      <c r="AY1181" s="238" t="s">
        <v>141</v>
      </c>
    </row>
    <row r="1182" s="12" customFormat="1">
      <c r="B1182" s="239"/>
      <c r="C1182" s="240"/>
      <c r="D1182" s="209" t="s">
        <v>153</v>
      </c>
      <c r="E1182" s="241" t="s">
        <v>21</v>
      </c>
      <c r="F1182" s="242" t="s">
        <v>2075</v>
      </c>
      <c r="G1182" s="240"/>
      <c r="H1182" s="243">
        <v>16</v>
      </c>
      <c r="I1182" s="244"/>
      <c r="J1182" s="244"/>
      <c r="K1182" s="240"/>
      <c r="L1182" s="240"/>
      <c r="M1182" s="245"/>
      <c r="N1182" s="246"/>
      <c r="O1182" s="247"/>
      <c r="P1182" s="247"/>
      <c r="Q1182" s="247"/>
      <c r="R1182" s="247"/>
      <c r="S1182" s="247"/>
      <c r="T1182" s="247"/>
      <c r="U1182" s="247"/>
      <c r="V1182" s="247"/>
      <c r="W1182" s="247"/>
      <c r="X1182" s="248"/>
      <c r="AT1182" s="249" t="s">
        <v>153</v>
      </c>
      <c r="AU1182" s="249" t="s">
        <v>94</v>
      </c>
      <c r="AV1182" s="12" t="s">
        <v>94</v>
      </c>
      <c r="AW1182" s="12" t="s">
        <v>5</v>
      </c>
      <c r="AX1182" s="12" t="s">
        <v>23</v>
      </c>
      <c r="AY1182" s="249" t="s">
        <v>141</v>
      </c>
    </row>
    <row r="1183" s="1" customFormat="1" ht="16.5" customHeight="1">
      <c r="B1183" s="37"/>
      <c r="C1183" s="196" t="s">
        <v>2076</v>
      </c>
      <c r="D1183" s="196" t="s">
        <v>137</v>
      </c>
      <c r="E1183" s="197" t="s">
        <v>2077</v>
      </c>
      <c r="F1183" s="198" t="s">
        <v>2078</v>
      </c>
      <c r="G1183" s="199" t="s">
        <v>427</v>
      </c>
      <c r="H1183" s="200">
        <v>16</v>
      </c>
      <c r="I1183" s="201"/>
      <c r="J1183" s="201"/>
      <c r="K1183" s="202">
        <f>ROUND(P1183*H1183,2)</f>
        <v>0</v>
      </c>
      <c r="L1183" s="198" t="s">
        <v>151</v>
      </c>
      <c r="M1183" s="42"/>
      <c r="N1183" s="203" t="s">
        <v>21</v>
      </c>
      <c r="O1183" s="204" t="s">
        <v>54</v>
      </c>
      <c r="P1183" s="205">
        <f>I1183+J1183</f>
        <v>0</v>
      </c>
      <c r="Q1183" s="205">
        <f>ROUND(I1183*H1183,2)</f>
        <v>0</v>
      </c>
      <c r="R1183" s="205">
        <f>ROUND(J1183*H1183,2)</f>
        <v>0</v>
      </c>
      <c r="S1183" s="78"/>
      <c r="T1183" s="206">
        <f>S1183*H1183</f>
        <v>0</v>
      </c>
      <c r="U1183" s="206">
        <v>0</v>
      </c>
      <c r="V1183" s="206">
        <f>U1183*H1183</f>
        <v>0</v>
      </c>
      <c r="W1183" s="206">
        <v>0</v>
      </c>
      <c r="X1183" s="207">
        <f>W1183*H1183</f>
        <v>0</v>
      </c>
      <c r="AR1183" s="15" t="s">
        <v>529</v>
      </c>
      <c r="AT1183" s="15" t="s">
        <v>137</v>
      </c>
      <c r="AU1183" s="15" t="s">
        <v>94</v>
      </c>
      <c r="AY1183" s="15" t="s">
        <v>141</v>
      </c>
      <c r="BE1183" s="208">
        <f>IF(O1183="základní",K1183,0)</f>
        <v>0</v>
      </c>
      <c r="BF1183" s="208">
        <f>IF(O1183="snížená",K1183,0)</f>
        <v>0</v>
      </c>
      <c r="BG1183" s="208">
        <f>IF(O1183="zákl. přenesená",K1183,0)</f>
        <v>0</v>
      </c>
      <c r="BH1183" s="208">
        <f>IF(O1183="sníž. přenesená",K1183,0)</f>
        <v>0</v>
      </c>
      <c r="BI1183" s="208">
        <f>IF(O1183="nulová",K1183,0)</f>
        <v>0</v>
      </c>
      <c r="BJ1183" s="15" t="s">
        <v>23</v>
      </c>
      <c r="BK1183" s="208">
        <f>ROUND(P1183*H1183,2)</f>
        <v>0</v>
      </c>
      <c r="BL1183" s="15" t="s">
        <v>529</v>
      </c>
      <c r="BM1183" s="15" t="s">
        <v>2079</v>
      </c>
    </row>
    <row r="1184" s="1" customFormat="1">
      <c r="B1184" s="37"/>
      <c r="C1184" s="38"/>
      <c r="D1184" s="209" t="s">
        <v>143</v>
      </c>
      <c r="E1184" s="38"/>
      <c r="F1184" s="210" t="s">
        <v>2080</v>
      </c>
      <c r="G1184" s="38"/>
      <c r="H1184" s="38"/>
      <c r="I1184" s="130"/>
      <c r="J1184" s="130"/>
      <c r="K1184" s="38"/>
      <c r="L1184" s="38"/>
      <c r="M1184" s="42"/>
      <c r="N1184" s="211"/>
      <c r="O1184" s="78"/>
      <c r="P1184" s="78"/>
      <c r="Q1184" s="78"/>
      <c r="R1184" s="78"/>
      <c r="S1184" s="78"/>
      <c r="T1184" s="78"/>
      <c r="U1184" s="78"/>
      <c r="V1184" s="78"/>
      <c r="W1184" s="78"/>
      <c r="X1184" s="79"/>
      <c r="AT1184" s="15" t="s">
        <v>143</v>
      </c>
      <c r="AU1184" s="15" t="s">
        <v>94</v>
      </c>
    </row>
    <row r="1185" s="11" customFormat="1">
      <c r="B1185" s="229"/>
      <c r="C1185" s="230"/>
      <c r="D1185" s="209" t="s">
        <v>153</v>
      </c>
      <c r="E1185" s="231" t="s">
        <v>21</v>
      </c>
      <c r="F1185" s="232" t="s">
        <v>1491</v>
      </c>
      <c r="G1185" s="230"/>
      <c r="H1185" s="231" t="s">
        <v>21</v>
      </c>
      <c r="I1185" s="233"/>
      <c r="J1185" s="233"/>
      <c r="K1185" s="230"/>
      <c r="L1185" s="230"/>
      <c r="M1185" s="234"/>
      <c r="N1185" s="235"/>
      <c r="O1185" s="236"/>
      <c r="P1185" s="236"/>
      <c r="Q1185" s="236"/>
      <c r="R1185" s="236"/>
      <c r="S1185" s="236"/>
      <c r="T1185" s="236"/>
      <c r="U1185" s="236"/>
      <c r="V1185" s="236"/>
      <c r="W1185" s="236"/>
      <c r="X1185" s="237"/>
      <c r="AT1185" s="238" t="s">
        <v>153</v>
      </c>
      <c r="AU1185" s="238" t="s">
        <v>94</v>
      </c>
      <c r="AV1185" s="11" t="s">
        <v>23</v>
      </c>
      <c r="AW1185" s="11" t="s">
        <v>5</v>
      </c>
      <c r="AX1185" s="11" t="s">
        <v>85</v>
      </c>
      <c r="AY1185" s="238" t="s">
        <v>141</v>
      </c>
    </row>
    <row r="1186" s="11" customFormat="1">
      <c r="B1186" s="229"/>
      <c r="C1186" s="230"/>
      <c r="D1186" s="209" t="s">
        <v>153</v>
      </c>
      <c r="E1186" s="231" t="s">
        <v>21</v>
      </c>
      <c r="F1186" s="232" t="s">
        <v>2023</v>
      </c>
      <c r="G1186" s="230"/>
      <c r="H1186" s="231" t="s">
        <v>21</v>
      </c>
      <c r="I1186" s="233"/>
      <c r="J1186" s="233"/>
      <c r="K1186" s="230"/>
      <c r="L1186" s="230"/>
      <c r="M1186" s="234"/>
      <c r="N1186" s="235"/>
      <c r="O1186" s="236"/>
      <c r="P1186" s="236"/>
      <c r="Q1186" s="236"/>
      <c r="R1186" s="236"/>
      <c r="S1186" s="236"/>
      <c r="T1186" s="236"/>
      <c r="U1186" s="236"/>
      <c r="V1186" s="236"/>
      <c r="W1186" s="236"/>
      <c r="X1186" s="237"/>
      <c r="AT1186" s="238" t="s">
        <v>153</v>
      </c>
      <c r="AU1186" s="238" t="s">
        <v>94</v>
      </c>
      <c r="AV1186" s="11" t="s">
        <v>23</v>
      </c>
      <c r="AW1186" s="11" t="s">
        <v>5</v>
      </c>
      <c r="AX1186" s="11" t="s">
        <v>85</v>
      </c>
      <c r="AY1186" s="238" t="s">
        <v>141</v>
      </c>
    </row>
    <row r="1187" s="11" customFormat="1">
      <c r="B1187" s="229"/>
      <c r="C1187" s="230"/>
      <c r="D1187" s="209" t="s">
        <v>153</v>
      </c>
      <c r="E1187" s="231" t="s">
        <v>21</v>
      </c>
      <c r="F1187" s="232" t="s">
        <v>2074</v>
      </c>
      <c r="G1187" s="230"/>
      <c r="H1187" s="231" t="s">
        <v>21</v>
      </c>
      <c r="I1187" s="233"/>
      <c r="J1187" s="233"/>
      <c r="K1187" s="230"/>
      <c r="L1187" s="230"/>
      <c r="M1187" s="234"/>
      <c r="N1187" s="235"/>
      <c r="O1187" s="236"/>
      <c r="P1187" s="236"/>
      <c r="Q1187" s="236"/>
      <c r="R1187" s="236"/>
      <c r="S1187" s="236"/>
      <c r="T1187" s="236"/>
      <c r="U1187" s="236"/>
      <c r="V1187" s="236"/>
      <c r="W1187" s="236"/>
      <c r="X1187" s="237"/>
      <c r="AT1187" s="238" t="s">
        <v>153</v>
      </c>
      <c r="AU1187" s="238" t="s">
        <v>94</v>
      </c>
      <c r="AV1187" s="11" t="s">
        <v>23</v>
      </c>
      <c r="AW1187" s="11" t="s">
        <v>5</v>
      </c>
      <c r="AX1187" s="11" t="s">
        <v>85</v>
      </c>
      <c r="AY1187" s="238" t="s">
        <v>141</v>
      </c>
    </row>
    <row r="1188" s="12" customFormat="1">
      <c r="B1188" s="239"/>
      <c r="C1188" s="240"/>
      <c r="D1188" s="209" t="s">
        <v>153</v>
      </c>
      <c r="E1188" s="241" t="s">
        <v>21</v>
      </c>
      <c r="F1188" s="242" t="s">
        <v>982</v>
      </c>
      <c r="G1188" s="240"/>
      <c r="H1188" s="243">
        <v>16</v>
      </c>
      <c r="I1188" s="244"/>
      <c r="J1188" s="244"/>
      <c r="K1188" s="240"/>
      <c r="L1188" s="240"/>
      <c r="M1188" s="245"/>
      <c r="N1188" s="246"/>
      <c r="O1188" s="247"/>
      <c r="P1188" s="247"/>
      <c r="Q1188" s="247"/>
      <c r="R1188" s="247"/>
      <c r="S1188" s="247"/>
      <c r="T1188" s="247"/>
      <c r="U1188" s="247"/>
      <c r="V1188" s="247"/>
      <c r="W1188" s="247"/>
      <c r="X1188" s="248"/>
      <c r="AT1188" s="249" t="s">
        <v>153</v>
      </c>
      <c r="AU1188" s="249" t="s">
        <v>94</v>
      </c>
      <c r="AV1188" s="12" t="s">
        <v>94</v>
      </c>
      <c r="AW1188" s="12" t="s">
        <v>5</v>
      </c>
      <c r="AX1188" s="12" t="s">
        <v>23</v>
      </c>
      <c r="AY1188" s="249" t="s">
        <v>141</v>
      </c>
    </row>
    <row r="1189" s="1" customFormat="1" ht="16.5" customHeight="1">
      <c r="B1189" s="37"/>
      <c r="C1189" s="196" t="s">
        <v>2081</v>
      </c>
      <c r="D1189" s="196" t="s">
        <v>137</v>
      </c>
      <c r="E1189" s="197" t="s">
        <v>985</v>
      </c>
      <c r="F1189" s="198" t="s">
        <v>986</v>
      </c>
      <c r="G1189" s="199" t="s">
        <v>427</v>
      </c>
      <c r="H1189" s="200">
        <v>16</v>
      </c>
      <c r="I1189" s="201"/>
      <c r="J1189" s="201"/>
      <c r="K1189" s="202">
        <f>ROUND(P1189*H1189,2)</f>
        <v>0</v>
      </c>
      <c r="L1189" s="198" t="s">
        <v>151</v>
      </c>
      <c r="M1189" s="42"/>
      <c r="N1189" s="203" t="s">
        <v>21</v>
      </c>
      <c r="O1189" s="204" t="s">
        <v>54</v>
      </c>
      <c r="P1189" s="205">
        <f>I1189+J1189</f>
        <v>0</v>
      </c>
      <c r="Q1189" s="205">
        <f>ROUND(I1189*H1189,2)</f>
        <v>0</v>
      </c>
      <c r="R1189" s="205">
        <f>ROUND(J1189*H1189,2)</f>
        <v>0</v>
      </c>
      <c r="S1189" s="78"/>
      <c r="T1189" s="206">
        <f>S1189*H1189</f>
        <v>0</v>
      </c>
      <c r="U1189" s="206">
        <v>0</v>
      </c>
      <c r="V1189" s="206">
        <f>U1189*H1189</f>
        <v>0</v>
      </c>
      <c r="W1189" s="206">
        <v>0</v>
      </c>
      <c r="X1189" s="207">
        <f>W1189*H1189</f>
        <v>0</v>
      </c>
      <c r="AR1189" s="15" t="s">
        <v>529</v>
      </c>
      <c r="AT1189" s="15" t="s">
        <v>137</v>
      </c>
      <c r="AU1189" s="15" t="s">
        <v>94</v>
      </c>
      <c r="AY1189" s="15" t="s">
        <v>141</v>
      </c>
      <c r="BE1189" s="208">
        <f>IF(O1189="základní",K1189,0)</f>
        <v>0</v>
      </c>
      <c r="BF1189" s="208">
        <f>IF(O1189="snížená",K1189,0)</f>
        <v>0</v>
      </c>
      <c r="BG1189" s="208">
        <f>IF(O1189="zákl. přenesená",K1189,0)</f>
        <v>0</v>
      </c>
      <c r="BH1189" s="208">
        <f>IF(O1189="sníž. přenesená",K1189,0)</f>
        <v>0</v>
      </c>
      <c r="BI1189" s="208">
        <f>IF(O1189="nulová",K1189,0)</f>
        <v>0</v>
      </c>
      <c r="BJ1189" s="15" t="s">
        <v>23</v>
      </c>
      <c r="BK1189" s="208">
        <f>ROUND(P1189*H1189,2)</f>
        <v>0</v>
      </c>
      <c r="BL1189" s="15" t="s">
        <v>529</v>
      </c>
      <c r="BM1189" s="15" t="s">
        <v>2082</v>
      </c>
    </row>
    <row r="1190" s="1" customFormat="1">
      <c r="B1190" s="37"/>
      <c r="C1190" s="38"/>
      <c r="D1190" s="209" t="s">
        <v>143</v>
      </c>
      <c r="E1190" s="38"/>
      <c r="F1190" s="210" t="s">
        <v>988</v>
      </c>
      <c r="G1190" s="38"/>
      <c r="H1190" s="38"/>
      <c r="I1190" s="130"/>
      <c r="J1190" s="130"/>
      <c r="K1190" s="38"/>
      <c r="L1190" s="38"/>
      <c r="M1190" s="42"/>
      <c r="N1190" s="211"/>
      <c r="O1190" s="78"/>
      <c r="P1190" s="78"/>
      <c r="Q1190" s="78"/>
      <c r="R1190" s="78"/>
      <c r="S1190" s="78"/>
      <c r="T1190" s="78"/>
      <c r="U1190" s="78"/>
      <c r="V1190" s="78"/>
      <c r="W1190" s="78"/>
      <c r="X1190" s="79"/>
      <c r="AT1190" s="15" t="s">
        <v>143</v>
      </c>
      <c r="AU1190" s="15" t="s">
        <v>94</v>
      </c>
    </row>
    <row r="1191" s="11" customFormat="1">
      <c r="B1191" s="229"/>
      <c r="C1191" s="230"/>
      <c r="D1191" s="209" t="s">
        <v>153</v>
      </c>
      <c r="E1191" s="231" t="s">
        <v>21</v>
      </c>
      <c r="F1191" s="232" t="s">
        <v>1491</v>
      </c>
      <c r="G1191" s="230"/>
      <c r="H1191" s="231" t="s">
        <v>21</v>
      </c>
      <c r="I1191" s="233"/>
      <c r="J1191" s="233"/>
      <c r="K1191" s="230"/>
      <c r="L1191" s="230"/>
      <c r="M1191" s="234"/>
      <c r="N1191" s="235"/>
      <c r="O1191" s="236"/>
      <c r="P1191" s="236"/>
      <c r="Q1191" s="236"/>
      <c r="R1191" s="236"/>
      <c r="S1191" s="236"/>
      <c r="T1191" s="236"/>
      <c r="U1191" s="236"/>
      <c r="V1191" s="236"/>
      <c r="W1191" s="236"/>
      <c r="X1191" s="237"/>
      <c r="AT1191" s="238" t="s">
        <v>153</v>
      </c>
      <c r="AU1191" s="238" t="s">
        <v>94</v>
      </c>
      <c r="AV1191" s="11" t="s">
        <v>23</v>
      </c>
      <c r="AW1191" s="11" t="s">
        <v>5</v>
      </c>
      <c r="AX1191" s="11" t="s">
        <v>85</v>
      </c>
      <c r="AY1191" s="238" t="s">
        <v>141</v>
      </c>
    </row>
    <row r="1192" s="11" customFormat="1">
      <c r="B1192" s="229"/>
      <c r="C1192" s="230"/>
      <c r="D1192" s="209" t="s">
        <v>153</v>
      </c>
      <c r="E1192" s="231" t="s">
        <v>21</v>
      </c>
      <c r="F1192" s="232" t="s">
        <v>2023</v>
      </c>
      <c r="G1192" s="230"/>
      <c r="H1192" s="231" t="s">
        <v>21</v>
      </c>
      <c r="I1192" s="233"/>
      <c r="J1192" s="233"/>
      <c r="K1192" s="230"/>
      <c r="L1192" s="230"/>
      <c r="M1192" s="234"/>
      <c r="N1192" s="235"/>
      <c r="O1192" s="236"/>
      <c r="P1192" s="236"/>
      <c r="Q1192" s="236"/>
      <c r="R1192" s="236"/>
      <c r="S1192" s="236"/>
      <c r="T1192" s="236"/>
      <c r="U1192" s="236"/>
      <c r="V1192" s="236"/>
      <c r="W1192" s="236"/>
      <c r="X1192" s="237"/>
      <c r="AT1192" s="238" t="s">
        <v>153</v>
      </c>
      <c r="AU1192" s="238" t="s">
        <v>94</v>
      </c>
      <c r="AV1192" s="11" t="s">
        <v>23</v>
      </c>
      <c r="AW1192" s="11" t="s">
        <v>5</v>
      </c>
      <c r="AX1192" s="11" t="s">
        <v>85</v>
      </c>
      <c r="AY1192" s="238" t="s">
        <v>141</v>
      </c>
    </row>
    <row r="1193" s="11" customFormat="1">
      <c r="B1193" s="229"/>
      <c r="C1193" s="230"/>
      <c r="D1193" s="209" t="s">
        <v>153</v>
      </c>
      <c r="E1193" s="231" t="s">
        <v>21</v>
      </c>
      <c r="F1193" s="232" t="s">
        <v>2083</v>
      </c>
      <c r="G1193" s="230"/>
      <c r="H1193" s="231" t="s">
        <v>21</v>
      </c>
      <c r="I1193" s="233"/>
      <c r="J1193" s="233"/>
      <c r="K1193" s="230"/>
      <c r="L1193" s="230"/>
      <c r="M1193" s="234"/>
      <c r="N1193" s="235"/>
      <c r="O1193" s="236"/>
      <c r="P1193" s="236"/>
      <c r="Q1193" s="236"/>
      <c r="R1193" s="236"/>
      <c r="S1193" s="236"/>
      <c r="T1193" s="236"/>
      <c r="U1193" s="236"/>
      <c r="V1193" s="236"/>
      <c r="W1193" s="236"/>
      <c r="X1193" s="237"/>
      <c r="AT1193" s="238" t="s">
        <v>153</v>
      </c>
      <c r="AU1193" s="238" t="s">
        <v>94</v>
      </c>
      <c r="AV1193" s="11" t="s">
        <v>23</v>
      </c>
      <c r="AW1193" s="11" t="s">
        <v>5</v>
      </c>
      <c r="AX1193" s="11" t="s">
        <v>85</v>
      </c>
      <c r="AY1193" s="238" t="s">
        <v>141</v>
      </c>
    </row>
    <row r="1194" s="12" customFormat="1">
      <c r="B1194" s="239"/>
      <c r="C1194" s="240"/>
      <c r="D1194" s="209" t="s">
        <v>153</v>
      </c>
      <c r="E1194" s="241" t="s">
        <v>21</v>
      </c>
      <c r="F1194" s="242" t="s">
        <v>982</v>
      </c>
      <c r="G1194" s="240"/>
      <c r="H1194" s="243">
        <v>16</v>
      </c>
      <c r="I1194" s="244"/>
      <c r="J1194" s="244"/>
      <c r="K1194" s="240"/>
      <c r="L1194" s="240"/>
      <c r="M1194" s="245"/>
      <c r="N1194" s="246"/>
      <c r="O1194" s="247"/>
      <c r="P1194" s="247"/>
      <c r="Q1194" s="247"/>
      <c r="R1194" s="247"/>
      <c r="S1194" s="247"/>
      <c r="T1194" s="247"/>
      <c r="U1194" s="247"/>
      <c r="V1194" s="247"/>
      <c r="W1194" s="247"/>
      <c r="X1194" s="248"/>
      <c r="AT1194" s="249" t="s">
        <v>153</v>
      </c>
      <c r="AU1194" s="249" t="s">
        <v>94</v>
      </c>
      <c r="AV1194" s="12" t="s">
        <v>94</v>
      </c>
      <c r="AW1194" s="12" t="s">
        <v>5</v>
      </c>
      <c r="AX1194" s="12" t="s">
        <v>23</v>
      </c>
      <c r="AY1194" s="249" t="s">
        <v>141</v>
      </c>
    </row>
    <row r="1195" s="1" customFormat="1" ht="16.5" customHeight="1">
      <c r="B1195" s="37"/>
      <c r="C1195" s="196" t="s">
        <v>2084</v>
      </c>
      <c r="D1195" s="196" t="s">
        <v>137</v>
      </c>
      <c r="E1195" s="197" t="s">
        <v>1026</v>
      </c>
      <c r="F1195" s="198" t="s">
        <v>1027</v>
      </c>
      <c r="G1195" s="199" t="s">
        <v>427</v>
      </c>
      <c r="H1195" s="200">
        <v>4</v>
      </c>
      <c r="I1195" s="201"/>
      <c r="J1195" s="201"/>
      <c r="K1195" s="202">
        <f>ROUND(P1195*H1195,2)</f>
        <v>0</v>
      </c>
      <c r="L1195" s="198" t="s">
        <v>151</v>
      </c>
      <c r="M1195" s="42"/>
      <c r="N1195" s="203" t="s">
        <v>21</v>
      </c>
      <c r="O1195" s="204" t="s">
        <v>54</v>
      </c>
      <c r="P1195" s="205">
        <f>I1195+J1195</f>
        <v>0</v>
      </c>
      <c r="Q1195" s="205">
        <f>ROUND(I1195*H1195,2)</f>
        <v>0</v>
      </c>
      <c r="R1195" s="205">
        <f>ROUND(J1195*H1195,2)</f>
        <v>0</v>
      </c>
      <c r="S1195" s="78"/>
      <c r="T1195" s="206">
        <f>S1195*H1195</f>
        <v>0</v>
      </c>
      <c r="U1195" s="206">
        <v>0.57010000000000005</v>
      </c>
      <c r="V1195" s="206">
        <f>U1195*H1195</f>
        <v>2.2804000000000002</v>
      </c>
      <c r="W1195" s="206">
        <v>0</v>
      </c>
      <c r="X1195" s="207">
        <f>W1195*H1195</f>
        <v>0</v>
      </c>
      <c r="AR1195" s="15" t="s">
        <v>529</v>
      </c>
      <c r="AT1195" s="15" t="s">
        <v>137</v>
      </c>
      <c r="AU1195" s="15" t="s">
        <v>94</v>
      </c>
      <c r="AY1195" s="15" t="s">
        <v>141</v>
      </c>
      <c r="BE1195" s="208">
        <f>IF(O1195="základní",K1195,0)</f>
        <v>0</v>
      </c>
      <c r="BF1195" s="208">
        <f>IF(O1195="snížená",K1195,0)</f>
        <v>0</v>
      </c>
      <c r="BG1195" s="208">
        <f>IF(O1195="zákl. přenesená",K1195,0)</f>
        <v>0</v>
      </c>
      <c r="BH1195" s="208">
        <f>IF(O1195="sníž. přenesená",K1195,0)</f>
        <v>0</v>
      </c>
      <c r="BI1195" s="208">
        <f>IF(O1195="nulová",K1195,0)</f>
        <v>0</v>
      </c>
      <c r="BJ1195" s="15" t="s">
        <v>23</v>
      </c>
      <c r="BK1195" s="208">
        <f>ROUND(P1195*H1195,2)</f>
        <v>0</v>
      </c>
      <c r="BL1195" s="15" t="s">
        <v>529</v>
      </c>
      <c r="BM1195" s="15" t="s">
        <v>2085</v>
      </c>
    </row>
    <row r="1196" s="1" customFormat="1">
      <c r="B1196" s="37"/>
      <c r="C1196" s="38"/>
      <c r="D1196" s="209" t="s">
        <v>143</v>
      </c>
      <c r="E1196" s="38"/>
      <c r="F1196" s="210" t="s">
        <v>1029</v>
      </c>
      <c r="G1196" s="38"/>
      <c r="H1196" s="38"/>
      <c r="I1196" s="130"/>
      <c r="J1196" s="130"/>
      <c r="K1196" s="38"/>
      <c r="L1196" s="38"/>
      <c r="M1196" s="42"/>
      <c r="N1196" s="211"/>
      <c r="O1196" s="78"/>
      <c r="P1196" s="78"/>
      <c r="Q1196" s="78"/>
      <c r="R1196" s="78"/>
      <c r="S1196" s="78"/>
      <c r="T1196" s="78"/>
      <c r="U1196" s="78"/>
      <c r="V1196" s="78"/>
      <c r="W1196" s="78"/>
      <c r="X1196" s="79"/>
      <c r="AT1196" s="15" t="s">
        <v>143</v>
      </c>
      <c r="AU1196" s="15" t="s">
        <v>94</v>
      </c>
    </row>
    <row r="1197" s="11" customFormat="1">
      <c r="B1197" s="229"/>
      <c r="C1197" s="230"/>
      <c r="D1197" s="209" t="s">
        <v>153</v>
      </c>
      <c r="E1197" s="231" t="s">
        <v>21</v>
      </c>
      <c r="F1197" s="232" t="s">
        <v>1491</v>
      </c>
      <c r="G1197" s="230"/>
      <c r="H1197" s="231" t="s">
        <v>21</v>
      </c>
      <c r="I1197" s="233"/>
      <c r="J1197" s="233"/>
      <c r="K1197" s="230"/>
      <c r="L1197" s="230"/>
      <c r="M1197" s="234"/>
      <c r="N1197" s="235"/>
      <c r="O1197" s="236"/>
      <c r="P1197" s="236"/>
      <c r="Q1197" s="236"/>
      <c r="R1197" s="236"/>
      <c r="S1197" s="236"/>
      <c r="T1197" s="236"/>
      <c r="U1197" s="236"/>
      <c r="V1197" s="236"/>
      <c r="W1197" s="236"/>
      <c r="X1197" s="237"/>
      <c r="AT1197" s="238" t="s">
        <v>153</v>
      </c>
      <c r="AU1197" s="238" t="s">
        <v>94</v>
      </c>
      <c r="AV1197" s="11" t="s">
        <v>23</v>
      </c>
      <c r="AW1197" s="11" t="s">
        <v>5</v>
      </c>
      <c r="AX1197" s="11" t="s">
        <v>85</v>
      </c>
      <c r="AY1197" s="238" t="s">
        <v>141</v>
      </c>
    </row>
    <row r="1198" s="11" customFormat="1">
      <c r="B1198" s="229"/>
      <c r="C1198" s="230"/>
      <c r="D1198" s="209" t="s">
        <v>153</v>
      </c>
      <c r="E1198" s="231" t="s">
        <v>21</v>
      </c>
      <c r="F1198" s="232" t="s">
        <v>2023</v>
      </c>
      <c r="G1198" s="230"/>
      <c r="H1198" s="231" t="s">
        <v>21</v>
      </c>
      <c r="I1198" s="233"/>
      <c r="J1198" s="233"/>
      <c r="K1198" s="230"/>
      <c r="L1198" s="230"/>
      <c r="M1198" s="234"/>
      <c r="N1198" s="235"/>
      <c r="O1198" s="236"/>
      <c r="P1198" s="236"/>
      <c r="Q1198" s="236"/>
      <c r="R1198" s="236"/>
      <c r="S1198" s="236"/>
      <c r="T1198" s="236"/>
      <c r="U1198" s="236"/>
      <c r="V1198" s="236"/>
      <c r="W1198" s="236"/>
      <c r="X1198" s="237"/>
      <c r="AT1198" s="238" t="s">
        <v>153</v>
      </c>
      <c r="AU1198" s="238" t="s">
        <v>94</v>
      </c>
      <c r="AV1198" s="11" t="s">
        <v>23</v>
      </c>
      <c r="AW1198" s="11" t="s">
        <v>5</v>
      </c>
      <c r="AX1198" s="11" t="s">
        <v>85</v>
      </c>
      <c r="AY1198" s="238" t="s">
        <v>141</v>
      </c>
    </row>
    <row r="1199" s="12" customFormat="1">
      <c r="B1199" s="239"/>
      <c r="C1199" s="240"/>
      <c r="D1199" s="209" t="s">
        <v>153</v>
      </c>
      <c r="E1199" s="241" t="s">
        <v>21</v>
      </c>
      <c r="F1199" s="242" t="s">
        <v>140</v>
      </c>
      <c r="G1199" s="240"/>
      <c r="H1199" s="243">
        <v>4</v>
      </c>
      <c r="I1199" s="244"/>
      <c r="J1199" s="244"/>
      <c r="K1199" s="240"/>
      <c r="L1199" s="240"/>
      <c r="M1199" s="245"/>
      <c r="N1199" s="246"/>
      <c r="O1199" s="247"/>
      <c r="P1199" s="247"/>
      <c r="Q1199" s="247"/>
      <c r="R1199" s="247"/>
      <c r="S1199" s="247"/>
      <c r="T1199" s="247"/>
      <c r="U1199" s="247"/>
      <c r="V1199" s="247"/>
      <c r="W1199" s="247"/>
      <c r="X1199" s="248"/>
      <c r="AT1199" s="249" t="s">
        <v>153</v>
      </c>
      <c r="AU1199" s="249" t="s">
        <v>94</v>
      </c>
      <c r="AV1199" s="12" t="s">
        <v>94</v>
      </c>
      <c r="AW1199" s="12" t="s">
        <v>5</v>
      </c>
      <c r="AX1199" s="12" t="s">
        <v>23</v>
      </c>
      <c r="AY1199" s="249" t="s">
        <v>141</v>
      </c>
    </row>
    <row r="1200" s="1" customFormat="1" ht="16.5" customHeight="1">
      <c r="B1200" s="37"/>
      <c r="C1200" s="196" t="s">
        <v>370</v>
      </c>
      <c r="D1200" s="196" t="s">
        <v>137</v>
      </c>
      <c r="E1200" s="197" t="s">
        <v>1045</v>
      </c>
      <c r="F1200" s="198" t="s">
        <v>1046</v>
      </c>
      <c r="G1200" s="199" t="s">
        <v>427</v>
      </c>
      <c r="H1200" s="200">
        <v>4</v>
      </c>
      <c r="I1200" s="201"/>
      <c r="J1200" s="201"/>
      <c r="K1200" s="202">
        <f>ROUND(P1200*H1200,2)</f>
        <v>0</v>
      </c>
      <c r="L1200" s="198" t="s">
        <v>151</v>
      </c>
      <c r="M1200" s="42"/>
      <c r="N1200" s="203" t="s">
        <v>21</v>
      </c>
      <c r="O1200" s="204" t="s">
        <v>54</v>
      </c>
      <c r="P1200" s="205">
        <f>I1200+J1200</f>
        <v>0</v>
      </c>
      <c r="Q1200" s="205">
        <f>ROUND(I1200*H1200,2)</f>
        <v>0</v>
      </c>
      <c r="R1200" s="205">
        <f>ROUND(J1200*H1200,2)</f>
        <v>0</v>
      </c>
      <c r="S1200" s="78"/>
      <c r="T1200" s="206">
        <f>S1200*H1200</f>
        <v>0</v>
      </c>
      <c r="U1200" s="206">
        <v>2.2001499999999998</v>
      </c>
      <c r="V1200" s="206">
        <f>U1200*H1200</f>
        <v>8.8005999999999993</v>
      </c>
      <c r="W1200" s="206">
        <v>0</v>
      </c>
      <c r="X1200" s="207">
        <f>W1200*H1200</f>
        <v>0</v>
      </c>
      <c r="AR1200" s="15" t="s">
        <v>529</v>
      </c>
      <c r="AT1200" s="15" t="s">
        <v>137</v>
      </c>
      <c r="AU1200" s="15" t="s">
        <v>94</v>
      </c>
      <c r="AY1200" s="15" t="s">
        <v>141</v>
      </c>
      <c r="BE1200" s="208">
        <f>IF(O1200="základní",K1200,0)</f>
        <v>0</v>
      </c>
      <c r="BF1200" s="208">
        <f>IF(O1200="snížená",K1200,0)</f>
        <v>0</v>
      </c>
      <c r="BG1200" s="208">
        <f>IF(O1200="zákl. přenesená",K1200,0)</f>
        <v>0</v>
      </c>
      <c r="BH1200" s="208">
        <f>IF(O1200="sníž. přenesená",K1200,0)</f>
        <v>0</v>
      </c>
      <c r="BI1200" s="208">
        <f>IF(O1200="nulová",K1200,0)</f>
        <v>0</v>
      </c>
      <c r="BJ1200" s="15" t="s">
        <v>23</v>
      </c>
      <c r="BK1200" s="208">
        <f>ROUND(P1200*H1200,2)</f>
        <v>0</v>
      </c>
      <c r="BL1200" s="15" t="s">
        <v>529</v>
      </c>
      <c r="BM1200" s="15" t="s">
        <v>2086</v>
      </c>
    </row>
    <row r="1201" s="1" customFormat="1">
      <c r="B1201" s="37"/>
      <c r="C1201" s="38"/>
      <c r="D1201" s="209" t="s">
        <v>143</v>
      </c>
      <c r="E1201" s="38"/>
      <c r="F1201" s="210" t="s">
        <v>1048</v>
      </c>
      <c r="G1201" s="38"/>
      <c r="H1201" s="38"/>
      <c r="I1201" s="130"/>
      <c r="J1201" s="130"/>
      <c r="K1201" s="38"/>
      <c r="L1201" s="38"/>
      <c r="M1201" s="42"/>
      <c r="N1201" s="211"/>
      <c r="O1201" s="78"/>
      <c r="P1201" s="78"/>
      <c r="Q1201" s="78"/>
      <c r="R1201" s="78"/>
      <c r="S1201" s="78"/>
      <c r="T1201" s="78"/>
      <c r="U1201" s="78"/>
      <c r="V1201" s="78"/>
      <c r="W1201" s="78"/>
      <c r="X1201" s="79"/>
      <c r="AT1201" s="15" t="s">
        <v>143</v>
      </c>
      <c r="AU1201" s="15" t="s">
        <v>94</v>
      </c>
    </row>
    <row r="1202" s="11" customFormat="1">
      <c r="B1202" s="229"/>
      <c r="C1202" s="230"/>
      <c r="D1202" s="209" t="s">
        <v>153</v>
      </c>
      <c r="E1202" s="231" t="s">
        <v>21</v>
      </c>
      <c r="F1202" s="232" t="s">
        <v>1491</v>
      </c>
      <c r="G1202" s="230"/>
      <c r="H1202" s="231" t="s">
        <v>21</v>
      </c>
      <c r="I1202" s="233"/>
      <c r="J1202" s="233"/>
      <c r="K1202" s="230"/>
      <c r="L1202" s="230"/>
      <c r="M1202" s="234"/>
      <c r="N1202" s="235"/>
      <c r="O1202" s="236"/>
      <c r="P1202" s="236"/>
      <c r="Q1202" s="236"/>
      <c r="R1202" s="236"/>
      <c r="S1202" s="236"/>
      <c r="T1202" s="236"/>
      <c r="U1202" s="236"/>
      <c r="V1202" s="236"/>
      <c r="W1202" s="236"/>
      <c r="X1202" s="237"/>
      <c r="AT1202" s="238" t="s">
        <v>153</v>
      </c>
      <c r="AU1202" s="238" t="s">
        <v>94</v>
      </c>
      <c r="AV1202" s="11" t="s">
        <v>23</v>
      </c>
      <c r="AW1202" s="11" t="s">
        <v>5</v>
      </c>
      <c r="AX1202" s="11" t="s">
        <v>85</v>
      </c>
      <c r="AY1202" s="238" t="s">
        <v>141</v>
      </c>
    </row>
    <row r="1203" s="11" customFormat="1">
      <c r="B1203" s="229"/>
      <c r="C1203" s="230"/>
      <c r="D1203" s="209" t="s">
        <v>153</v>
      </c>
      <c r="E1203" s="231" t="s">
        <v>21</v>
      </c>
      <c r="F1203" s="232" t="s">
        <v>2023</v>
      </c>
      <c r="G1203" s="230"/>
      <c r="H1203" s="231" t="s">
        <v>21</v>
      </c>
      <c r="I1203" s="233"/>
      <c r="J1203" s="233"/>
      <c r="K1203" s="230"/>
      <c r="L1203" s="230"/>
      <c r="M1203" s="234"/>
      <c r="N1203" s="235"/>
      <c r="O1203" s="236"/>
      <c r="P1203" s="236"/>
      <c r="Q1203" s="236"/>
      <c r="R1203" s="236"/>
      <c r="S1203" s="236"/>
      <c r="T1203" s="236"/>
      <c r="U1203" s="236"/>
      <c r="V1203" s="236"/>
      <c r="W1203" s="236"/>
      <c r="X1203" s="237"/>
      <c r="AT1203" s="238" t="s">
        <v>153</v>
      </c>
      <c r="AU1203" s="238" t="s">
        <v>94</v>
      </c>
      <c r="AV1203" s="11" t="s">
        <v>23</v>
      </c>
      <c r="AW1203" s="11" t="s">
        <v>5</v>
      </c>
      <c r="AX1203" s="11" t="s">
        <v>85</v>
      </c>
      <c r="AY1203" s="238" t="s">
        <v>141</v>
      </c>
    </row>
    <row r="1204" s="12" customFormat="1">
      <c r="B1204" s="239"/>
      <c r="C1204" s="240"/>
      <c r="D1204" s="209" t="s">
        <v>153</v>
      </c>
      <c r="E1204" s="241" t="s">
        <v>21</v>
      </c>
      <c r="F1204" s="242" t="s">
        <v>140</v>
      </c>
      <c r="G1204" s="240"/>
      <c r="H1204" s="243">
        <v>4</v>
      </c>
      <c r="I1204" s="244"/>
      <c r="J1204" s="244"/>
      <c r="K1204" s="240"/>
      <c r="L1204" s="240"/>
      <c r="M1204" s="245"/>
      <c r="N1204" s="246"/>
      <c r="O1204" s="247"/>
      <c r="P1204" s="247"/>
      <c r="Q1204" s="247"/>
      <c r="R1204" s="247"/>
      <c r="S1204" s="247"/>
      <c r="T1204" s="247"/>
      <c r="U1204" s="247"/>
      <c r="V1204" s="247"/>
      <c r="W1204" s="247"/>
      <c r="X1204" s="248"/>
      <c r="AT1204" s="249" t="s">
        <v>153</v>
      </c>
      <c r="AU1204" s="249" t="s">
        <v>94</v>
      </c>
      <c r="AV1204" s="12" t="s">
        <v>94</v>
      </c>
      <c r="AW1204" s="12" t="s">
        <v>5</v>
      </c>
      <c r="AX1204" s="12" t="s">
        <v>23</v>
      </c>
      <c r="AY1204" s="249" t="s">
        <v>141</v>
      </c>
    </row>
    <row r="1205" s="1" customFormat="1" ht="16.5" customHeight="1">
      <c r="B1205" s="37"/>
      <c r="C1205" s="196" t="s">
        <v>758</v>
      </c>
      <c r="D1205" s="196" t="s">
        <v>137</v>
      </c>
      <c r="E1205" s="197" t="s">
        <v>1050</v>
      </c>
      <c r="F1205" s="198" t="s">
        <v>1051</v>
      </c>
      <c r="G1205" s="199" t="s">
        <v>427</v>
      </c>
      <c r="H1205" s="200">
        <v>4</v>
      </c>
      <c r="I1205" s="201"/>
      <c r="J1205" s="201"/>
      <c r="K1205" s="202">
        <f>ROUND(P1205*H1205,2)</f>
        <v>0</v>
      </c>
      <c r="L1205" s="198" t="s">
        <v>151</v>
      </c>
      <c r="M1205" s="42"/>
      <c r="N1205" s="203" t="s">
        <v>21</v>
      </c>
      <c r="O1205" s="204" t="s">
        <v>54</v>
      </c>
      <c r="P1205" s="205">
        <f>I1205+J1205</f>
        <v>0</v>
      </c>
      <c r="Q1205" s="205">
        <f>ROUND(I1205*H1205,2)</f>
        <v>0</v>
      </c>
      <c r="R1205" s="205">
        <f>ROUND(J1205*H1205,2)</f>
        <v>0</v>
      </c>
      <c r="S1205" s="78"/>
      <c r="T1205" s="206">
        <f>S1205*H1205</f>
        <v>0</v>
      </c>
      <c r="U1205" s="206">
        <v>0</v>
      </c>
      <c r="V1205" s="206">
        <f>U1205*H1205</f>
        <v>0</v>
      </c>
      <c r="W1205" s="206">
        <v>0</v>
      </c>
      <c r="X1205" s="207">
        <f>W1205*H1205</f>
        <v>0</v>
      </c>
      <c r="AR1205" s="15" t="s">
        <v>529</v>
      </c>
      <c r="AT1205" s="15" t="s">
        <v>137</v>
      </c>
      <c r="AU1205" s="15" t="s">
        <v>94</v>
      </c>
      <c r="AY1205" s="15" t="s">
        <v>141</v>
      </c>
      <c r="BE1205" s="208">
        <f>IF(O1205="základní",K1205,0)</f>
        <v>0</v>
      </c>
      <c r="BF1205" s="208">
        <f>IF(O1205="snížená",K1205,0)</f>
        <v>0</v>
      </c>
      <c r="BG1205" s="208">
        <f>IF(O1205="zákl. přenesená",K1205,0)</f>
        <v>0</v>
      </c>
      <c r="BH1205" s="208">
        <f>IF(O1205="sníž. přenesená",K1205,0)</f>
        <v>0</v>
      </c>
      <c r="BI1205" s="208">
        <f>IF(O1205="nulová",K1205,0)</f>
        <v>0</v>
      </c>
      <c r="BJ1205" s="15" t="s">
        <v>23</v>
      </c>
      <c r="BK1205" s="208">
        <f>ROUND(P1205*H1205,2)</f>
        <v>0</v>
      </c>
      <c r="BL1205" s="15" t="s">
        <v>529</v>
      </c>
      <c r="BM1205" s="15" t="s">
        <v>2087</v>
      </c>
    </row>
    <row r="1206" s="1" customFormat="1">
      <c r="B1206" s="37"/>
      <c r="C1206" s="38"/>
      <c r="D1206" s="209" t="s">
        <v>143</v>
      </c>
      <c r="E1206" s="38"/>
      <c r="F1206" s="210" t="s">
        <v>1053</v>
      </c>
      <c r="G1206" s="38"/>
      <c r="H1206" s="38"/>
      <c r="I1206" s="130"/>
      <c r="J1206" s="130"/>
      <c r="K1206" s="38"/>
      <c r="L1206" s="38"/>
      <c r="M1206" s="42"/>
      <c r="N1206" s="211"/>
      <c r="O1206" s="78"/>
      <c r="P1206" s="78"/>
      <c r="Q1206" s="78"/>
      <c r="R1206" s="78"/>
      <c r="S1206" s="78"/>
      <c r="T1206" s="78"/>
      <c r="U1206" s="78"/>
      <c r="V1206" s="78"/>
      <c r="W1206" s="78"/>
      <c r="X1206" s="79"/>
      <c r="AT1206" s="15" t="s">
        <v>143</v>
      </c>
      <c r="AU1206" s="15" t="s">
        <v>94</v>
      </c>
    </row>
    <row r="1207" s="11" customFormat="1">
      <c r="B1207" s="229"/>
      <c r="C1207" s="230"/>
      <c r="D1207" s="209" t="s">
        <v>153</v>
      </c>
      <c r="E1207" s="231" t="s">
        <v>21</v>
      </c>
      <c r="F1207" s="232" t="s">
        <v>1491</v>
      </c>
      <c r="G1207" s="230"/>
      <c r="H1207" s="231" t="s">
        <v>21</v>
      </c>
      <c r="I1207" s="233"/>
      <c r="J1207" s="233"/>
      <c r="K1207" s="230"/>
      <c r="L1207" s="230"/>
      <c r="M1207" s="234"/>
      <c r="N1207" s="235"/>
      <c r="O1207" s="236"/>
      <c r="P1207" s="236"/>
      <c r="Q1207" s="236"/>
      <c r="R1207" s="236"/>
      <c r="S1207" s="236"/>
      <c r="T1207" s="236"/>
      <c r="U1207" s="236"/>
      <c r="V1207" s="236"/>
      <c r="W1207" s="236"/>
      <c r="X1207" s="237"/>
      <c r="AT1207" s="238" t="s">
        <v>153</v>
      </c>
      <c r="AU1207" s="238" t="s">
        <v>94</v>
      </c>
      <c r="AV1207" s="11" t="s">
        <v>23</v>
      </c>
      <c r="AW1207" s="11" t="s">
        <v>5</v>
      </c>
      <c r="AX1207" s="11" t="s">
        <v>85</v>
      </c>
      <c r="AY1207" s="238" t="s">
        <v>141</v>
      </c>
    </row>
    <row r="1208" s="11" customFormat="1">
      <c r="B1208" s="229"/>
      <c r="C1208" s="230"/>
      <c r="D1208" s="209" t="s">
        <v>153</v>
      </c>
      <c r="E1208" s="231" t="s">
        <v>21</v>
      </c>
      <c r="F1208" s="232" t="s">
        <v>2088</v>
      </c>
      <c r="G1208" s="230"/>
      <c r="H1208" s="231" t="s">
        <v>21</v>
      </c>
      <c r="I1208" s="233"/>
      <c r="J1208" s="233"/>
      <c r="K1208" s="230"/>
      <c r="L1208" s="230"/>
      <c r="M1208" s="234"/>
      <c r="N1208" s="235"/>
      <c r="O1208" s="236"/>
      <c r="P1208" s="236"/>
      <c r="Q1208" s="236"/>
      <c r="R1208" s="236"/>
      <c r="S1208" s="236"/>
      <c r="T1208" s="236"/>
      <c r="U1208" s="236"/>
      <c r="V1208" s="236"/>
      <c r="W1208" s="236"/>
      <c r="X1208" s="237"/>
      <c r="AT1208" s="238" t="s">
        <v>153</v>
      </c>
      <c r="AU1208" s="238" t="s">
        <v>94</v>
      </c>
      <c r="AV1208" s="11" t="s">
        <v>23</v>
      </c>
      <c r="AW1208" s="11" t="s">
        <v>5</v>
      </c>
      <c r="AX1208" s="11" t="s">
        <v>85</v>
      </c>
      <c r="AY1208" s="238" t="s">
        <v>141</v>
      </c>
    </row>
    <row r="1209" s="12" customFormat="1">
      <c r="B1209" s="239"/>
      <c r="C1209" s="240"/>
      <c r="D1209" s="209" t="s">
        <v>153</v>
      </c>
      <c r="E1209" s="241" t="s">
        <v>21</v>
      </c>
      <c r="F1209" s="242" t="s">
        <v>140</v>
      </c>
      <c r="G1209" s="240"/>
      <c r="H1209" s="243">
        <v>4</v>
      </c>
      <c r="I1209" s="244"/>
      <c r="J1209" s="244"/>
      <c r="K1209" s="240"/>
      <c r="L1209" s="240"/>
      <c r="M1209" s="245"/>
      <c r="N1209" s="246"/>
      <c r="O1209" s="247"/>
      <c r="P1209" s="247"/>
      <c r="Q1209" s="247"/>
      <c r="R1209" s="247"/>
      <c r="S1209" s="247"/>
      <c r="T1209" s="247"/>
      <c r="U1209" s="247"/>
      <c r="V1209" s="247"/>
      <c r="W1209" s="247"/>
      <c r="X1209" s="248"/>
      <c r="AT1209" s="249" t="s">
        <v>153</v>
      </c>
      <c r="AU1209" s="249" t="s">
        <v>94</v>
      </c>
      <c r="AV1209" s="12" t="s">
        <v>94</v>
      </c>
      <c r="AW1209" s="12" t="s">
        <v>5</v>
      </c>
      <c r="AX1209" s="12" t="s">
        <v>23</v>
      </c>
      <c r="AY1209" s="249" t="s">
        <v>141</v>
      </c>
    </row>
    <row r="1210" s="1" customFormat="1" ht="16.5" customHeight="1">
      <c r="B1210" s="37"/>
      <c r="C1210" s="196" t="s">
        <v>2089</v>
      </c>
      <c r="D1210" s="196" t="s">
        <v>137</v>
      </c>
      <c r="E1210" s="197" t="s">
        <v>1067</v>
      </c>
      <c r="F1210" s="198" t="s">
        <v>1068</v>
      </c>
      <c r="G1210" s="199" t="s">
        <v>427</v>
      </c>
      <c r="H1210" s="200">
        <v>8</v>
      </c>
      <c r="I1210" s="201"/>
      <c r="J1210" s="201"/>
      <c r="K1210" s="202">
        <f>ROUND(P1210*H1210,2)</f>
        <v>0</v>
      </c>
      <c r="L1210" s="198" t="s">
        <v>151</v>
      </c>
      <c r="M1210" s="42"/>
      <c r="N1210" s="203" t="s">
        <v>21</v>
      </c>
      <c r="O1210" s="204" t="s">
        <v>54</v>
      </c>
      <c r="P1210" s="205">
        <f>I1210+J1210</f>
        <v>0</v>
      </c>
      <c r="Q1210" s="205">
        <f>ROUND(I1210*H1210,2)</f>
        <v>0</v>
      </c>
      <c r="R1210" s="205">
        <f>ROUND(J1210*H1210,2)</f>
        <v>0</v>
      </c>
      <c r="S1210" s="78"/>
      <c r="T1210" s="206">
        <f>S1210*H1210</f>
        <v>0</v>
      </c>
      <c r="U1210" s="206">
        <v>0</v>
      </c>
      <c r="V1210" s="206">
        <f>U1210*H1210</f>
        <v>0</v>
      </c>
      <c r="W1210" s="206">
        <v>0</v>
      </c>
      <c r="X1210" s="207">
        <f>W1210*H1210</f>
        <v>0</v>
      </c>
      <c r="AR1210" s="15" t="s">
        <v>529</v>
      </c>
      <c r="AT1210" s="15" t="s">
        <v>137</v>
      </c>
      <c r="AU1210" s="15" t="s">
        <v>94</v>
      </c>
      <c r="AY1210" s="15" t="s">
        <v>141</v>
      </c>
      <c r="BE1210" s="208">
        <f>IF(O1210="základní",K1210,0)</f>
        <v>0</v>
      </c>
      <c r="BF1210" s="208">
        <f>IF(O1210="snížená",K1210,0)</f>
        <v>0</v>
      </c>
      <c r="BG1210" s="208">
        <f>IF(O1210="zákl. přenesená",K1210,0)</f>
        <v>0</v>
      </c>
      <c r="BH1210" s="208">
        <f>IF(O1210="sníž. přenesená",K1210,0)</f>
        <v>0</v>
      </c>
      <c r="BI1210" s="208">
        <f>IF(O1210="nulová",K1210,0)</f>
        <v>0</v>
      </c>
      <c r="BJ1210" s="15" t="s">
        <v>23</v>
      </c>
      <c r="BK1210" s="208">
        <f>ROUND(P1210*H1210,2)</f>
        <v>0</v>
      </c>
      <c r="BL1210" s="15" t="s">
        <v>529</v>
      </c>
      <c r="BM1210" s="15" t="s">
        <v>2090</v>
      </c>
    </row>
    <row r="1211" s="1" customFormat="1">
      <c r="B1211" s="37"/>
      <c r="C1211" s="38"/>
      <c r="D1211" s="209" t="s">
        <v>143</v>
      </c>
      <c r="E1211" s="38"/>
      <c r="F1211" s="210" t="s">
        <v>1070</v>
      </c>
      <c r="G1211" s="38"/>
      <c r="H1211" s="38"/>
      <c r="I1211" s="130"/>
      <c r="J1211" s="130"/>
      <c r="K1211" s="38"/>
      <c r="L1211" s="38"/>
      <c r="M1211" s="42"/>
      <c r="N1211" s="211"/>
      <c r="O1211" s="78"/>
      <c r="P1211" s="78"/>
      <c r="Q1211" s="78"/>
      <c r="R1211" s="78"/>
      <c r="S1211" s="78"/>
      <c r="T1211" s="78"/>
      <c r="U1211" s="78"/>
      <c r="V1211" s="78"/>
      <c r="W1211" s="78"/>
      <c r="X1211" s="79"/>
      <c r="AT1211" s="15" t="s">
        <v>143</v>
      </c>
      <c r="AU1211" s="15" t="s">
        <v>94</v>
      </c>
    </row>
    <row r="1212" s="11" customFormat="1">
      <c r="B1212" s="229"/>
      <c r="C1212" s="230"/>
      <c r="D1212" s="209" t="s">
        <v>153</v>
      </c>
      <c r="E1212" s="231" t="s">
        <v>21</v>
      </c>
      <c r="F1212" s="232" t="s">
        <v>1491</v>
      </c>
      <c r="G1212" s="230"/>
      <c r="H1212" s="231" t="s">
        <v>21</v>
      </c>
      <c r="I1212" s="233"/>
      <c r="J1212" s="233"/>
      <c r="K1212" s="230"/>
      <c r="L1212" s="230"/>
      <c r="M1212" s="234"/>
      <c r="N1212" s="235"/>
      <c r="O1212" s="236"/>
      <c r="P1212" s="236"/>
      <c r="Q1212" s="236"/>
      <c r="R1212" s="236"/>
      <c r="S1212" s="236"/>
      <c r="T1212" s="236"/>
      <c r="U1212" s="236"/>
      <c r="V1212" s="236"/>
      <c r="W1212" s="236"/>
      <c r="X1212" s="237"/>
      <c r="AT1212" s="238" t="s">
        <v>153</v>
      </c>
      <c r="AU1212" s="238" t="s">
        <v>94</v>
      </c>
      <c r="AV1212" s="11" t="s">
        <v>23</v>
      </c>
      <c r="AW1212" s="11" t="s">
        <v>5</v>
      </c>
      <c r="AX1212" s="11" t="s">
        <v>85</v>
      </c>
      <c r="AY1212" s="238" t="s">
        <v>141</v>
      </c>
    </row>
    <row r="1213" s="11" customFormat="1">
      <c r="B1213" s="229"/>
      <c r="C1213" s="230"/>
      <c r="D1213" s="209" t="s">
        <v>153</v>
      </c>
      <c r="E1213" s="231" t="s">
        <v>21</v>
      </c>
      <c r="F1213" s="232" t="s">
        <v>2023</v>
      </c>
      <c r="G1213" s="230"/>
      <c r="H1213" s="231" t="s">
        <v>21</v>
      </c>
      <c r="I1213" s="233"/>
      <c r="J1213" s="233"/>
      <c r="K1213" s="230"/>
      <c r="L1213" s="230"/>
      <c r="M1213" s="234"/>
      <c r="N1213" s="235"/>
      <c r="O1213" s="236"/>
      <c r="P1213" s="236"/>
      <c r="Q1213" s="236"/>
      <c r="R1213" s="236"/>
      <c r="S1213" s="236"/>
      <c r="T1213" s="236"/>
      <c r="U1213" s="236"/>
      <c r="V1213" s="236"/>
      <c r="W1213" s="236"/>
      <c r="X1213" s="237"/>
      <c r="AT1213" s="238" t="s">
        <v>153</v>
      </c>
      <c r="AU1213" s="238" t="s">
        <v>94</v>
      </c>
      <c r="AV1213" s="11" t="s">
        <v>23</v>
      </c>
      <c r="AW1213" s="11" t="s">
        <v>5</v>
      </c>
      <c r="AX1213" s="11" t="s">
        <v>85</v>
      </c>
      <c r="AY1213" s="238" t="s">
        <v>141</v>
      </c>
    </row>
    <row r="1214" s="11" customFormat="1">
      <c r="B1214" s="229"/>
      <c r="C1214" s="230"/>
      <c r="D1214" s="209" t="s">
        <v>153</v>
      </c>
      <c r="E1214" s="231" t="s">
        <v>21</v>
      </c>
      <c r="F1214" s="232" t="s">
        <v>1075</v>
      </c>
      <c r="G1214" s="230"/>
      <c r="H1214" s="231" t="s">
        <v>21</v>
      </c>
      <c r="I1214" s="233"/>
      <c r="J1214" s="233"/>
      <c r="K1214" s="230"/>
      <c r="L1214" s="230"/>
      <c r="M1214" s="234"/>
      <c r="N1214" s="235"/>
      <c r="O1214" s="236"/>
      <c r="P1214" s="236"/>
      <c r="Q1214" s="236"/>
      <c r="R1214" s="236"/>
      <c r="S1214" s="236"/>
      <c r="T1214" s="236"/>
      <c r="U1214" s="236"/>
      <c r="V1214" s="236"/>
      <c r="W1214" s="236"/>
      <c r="X1214" s="237"/>
      <c r="AT1214" s="238" t="s">
        <v>153</v>
      </c>
      <c r="AU1214" s="238" t="s">
        <v>94</v>
      </c>
      <c r="AV1214" s="11" t="s">
        <v>23</v>
      </c>
      <c r="AW1214" s="11" t="s">
        <v>5</v>
      </c>
      <c r="AX1214" s="11" t="s">
        <v>85</v>
      </c>
      <c r="AY1214" s="238" t="s">
        <v>141</v>
      </c>
    </row>
    <row r="1215" s="12" customFormat="1">
      <c r="B1215" s="239"/>
      <c r="C1215" s="240"/>
      <c r="D1215" s="209" t="s">
        <v>153</v>
      </c>
      <c r="E1215" s="241" t="s">
        <v>21</v>
      </c>
      <c r="F1215" s="242" t="s">
        <v>204</v>
      </c>
      <c r="G1215" s="240"/>
      <c r="H1215" s="243">
        <v>8</v>
      </c>
      <c r="I1215" s="244"/>
      <c r="J1215" s="244"/>
      <c r="K1215" s="240"/>
      <c r="L1215" s="240"/>
      <c r="M1215" s="245"/>
      <c r="N1215" s="246"/>
      <c r="O1215" s="247"/>
      <c r="P1215" s="247"/>
      <c r="Q1215" s="247"/>
      <c r="R1215" s="247"/>
      <c r="S1215" s="247"/>
      <c r="T1215" s="247"/>
      <c r="U1215" s="247"/>
      <c r="V1215" s="247"/>
      <c r="W1215" s="247"/>
      <c r="X1215" s="248"/>
      <c r="AT1215" s="249" t="s">
        <v>153</v>
      </c>
      <c r="AU1215" s="249" t="s">
        <v>94</v>
      </c>
      <c r="AV1215" s="12" t="s">
        <v>94</v>
      </c>
      <c r="AW1215" s="12" t="s">
        <v>5</v>
      </c>
      <c r="AX1215" s="12" t="s">
        <v>23</v>
      </c>
      <c r="AY1215" s="249" t="s">
        <v>141</v>
      </c>
    </row>
    <row r="1216" s="1" customFormat="1" ht="16.5" customHeight="1">
      <c r="B1216" s="37"/>
      <c r="C1216" s="196" t="s">
        <v>1556</v>
      </c>
      <c r="D1216" s="196" t="s">
        <v>137</v>
      </c>
      <c r="E1216" s="197" t="s">
        <v>2091</v>
      </c>
      <c r="F1216" s="198" t="s">
        <v>2092</v>
      </c>
      <c r="G1216" s="199" t="s">
        <v>427</v>
      </c>
      <c r="H1216" s="200">
        <v>2</v>
      </c>
      <c r="I1216" s="201"/>
      <c r="J1216" s="201"/>
      <c r="K1216" s="202">
        <f>ROUND(P1216*H1216,2)</f>
        <v>0</v>
      </c>
      <c r="L1216" s="198" t="s">
        <v>151</v>
      </c>
      <c r="M1216" s="42"/>
      <c r="N1216" s="203" t="s">
        <v>21</v>
      </c>
      <c r="O1216" s="204" t="s">
        <v>54</v>
      </c>
      <c r="P1216" s="205">
        <f>I1216+J1216</f>
        <v>0</v>
      </c>
      <c r="Q1216" s="205">
        <f>ROUND(I1216*H1216,2)</f>
        <v>0</v>
      </c>
      <c r="R1216" s="205">
        <f>ROUND(J1216*H1216,2)</f>
        <v>0</v>
      </c>
      <c r="S1216" s="78"/>
      <c r="T1216" s="206">
        <f>S1216*H1216</f>
        <v>0</v>
      </c>
      <c r="U1216" s="206">
        <v>0</v>
      </c>
      <c r="V1216" s="206">
        <f>U1216*H1216</f>
        <v>0</v>
      </c>
      <c r="W1216" s="206">
        <v>0</v>
      </c>
      <c r="X1216" s="207">
        <f>W1216*H1216</f>
        <v>0</v>
      </c>
      <c r="AR1216" s="15" t="s">
        <v>529</v>
      </c>
      <c r="AT1216" s="15" t="s">
        <v>137</v>
      </c>
      <c r="AU1216" s="15" t="s">
        <v>94</v>
      </c>
      <c r="AY1216" s="15" t="s">
        <v>141</v>
      </c>
      <c r="BE1216" s="208">
        <f>IF(O1216="základní",K1216,0)</f>
        <v>0</v>
      </c>
      <c r="BF1216" s="208">
        <f>IF(O1216="snížená",K1216,0)</f>
        <v>0</v>
      </c>
      <c r="BG1216" s="208">
        <f>IF(O1216="zákl. přenesená",K1216,0)</f>
        <v>0</v>
      </c>
      <c r="BH1216" s="208">
        <f>IF(O1216="sníž. přenesená",K1216,0)</f>
        <v>0</v>
      </c>
      <c r="BI1216" s="208">
        <f>IF(O1216="nulová",K1216,0)</f>
        <v>0</v>
      </c>
      <c r="BJ1216" s="15" t="s">
        <v>23</v>
      </c>
      <c r="BK1216" s="208">
        <f>ROUND(P1216*H1216,2)</f>
        <v>0</v>
      </c>
      <c r="BL1216" s="15" t="s">
        <v>529</v>
      </c>
      <c r="BM1216" s="15" t="s">
        <v>2093</v>
      </c>
    </row>
    <row r="1217" s="1" customFormat="1">
      <c r="B1217" s="37"/>
      <c r="C1217" s="38"/>
      <c r="D1217" s="209" t="s">
        <v>143</v>
      </c>
      <c r="E1217" s="38"/>
      <c r="F1217" s="210" t="s">
        <v>2094</v>
      </c>
      <c r="G1217" s="38"/>
      <c r="H1217" s="38"/>
      <c r="I1217" s="130"/>
      <c r="J1217" s="130"/>
      <c r="K1217" s="38"/>
      <c r="L1217" s="38"/>
      <c r="M1217" s="42"/>
      <c r="N1217" s="211"/>
      <c r="O1217" s="78"/>
      <c r="P1217" s="78"/>
      <c r="Q1217" s="78"/>
      <c r="R1217" s="78"/>
      <c r="S1217" s="78"/>
      <c r="T1217" s="78"/>
      <c r="U1217" s="78"/>
      <c r="V1217" s="78"/>
      <c r="W1217" s="78"/>
      <c r="X1217" s="79"/>
      <c r="AT1217" s="15" t="s">
        <v>143</v>
      </c>
      <c r="AU1217" s="15" t="s">
        <v>94</v>
      </c>
    </row>
    <row r="1218" s="11" customFormat="1">
      <c r="B1218" s="229"/>
      <c r="C1218" s="230"/>
      <c r="D1218" s="209" t="s">
        <v>153</v>
      </c>
      <c r="E1218" s="231" t="s">
        <v>21</v>
      </c>
      <c r="F1218" s="232" t="s">
        <v>1491</v>
      </c>
      <c r="G1218" s="230"/>
      <c r="H1218" s="231" t="s">
        <v>21</v>
      </c>
      <c r="I1218" s="233"/>
      <c r="J1218" s="233"/>
      <c r="K1218" s="230"/>
      <c r="L1218" s="230"/>
      <c r="M1218" s="234"/>
      <c r="N1218" s="235"/>
      <c r="O1218" s="236"/>
      <c r="P1218" s="236"/>
      <c r="Q1218" s="236"/>
      <c r="R1218" s="236"/>
      <c r="S1218" s="236"/>
      <c r="T1218" s="236"/>
      <c r="U1218" s="236"/>
      <c r="V1218" s="236"/>
      <c r="W1218" s="236"/>
      <c r="X1218" s="237"/>
      <c r="AT1218" s="238" t="s">
        <v>153</v>
      </c>
      <c r="AU1218" s="238" t="s">
        <v>94</v>
      </c>
      <c r="AV1218" s="11" t="s">
        <v>23</v>
      </c>
      <c r="AW1218" s="11" t="s">
        <v>5</v>
      </c>
      <c r="AX1218" s="11" t="s">
        <v>85</v>
      </c>
      <c r="AY1218" s="238" t="s">
        <v>141</v>
      </c>
    </row>
    <row r="1219" s="11" customFormat="1">
      <c r="B1219" s="229"/>
      <c r="C1219" s="230"/>
      <c r="D1219" s="209" t="s">
        <v>153</v>
      </c>
      <c r="E1219" s="231" t="s">
        <v>21</v>
      </c>
      <c r="F1219" s="232" t="s">
        <v>2023</v>
      </c>
      <c r="G1219" s="230"/>
      <c r="H1219" s="231" t="s">
        <v>21</v>
      </c>
      <c r="I1219" s="233"/>
      <c r="J1219" s="233"/>
      <c r="K1219" s="230"/>
      <c r="L1219" s="230"/>
      <c r="M1219" s="234"/>
      <c r="N1219" s="235"/>
      <c r="O1219" s="236"/>
      <c r="P1219" s="236"/>
      <c r="Q1219" s="236"/>
      <c r="R1219" s="236"/>
      <c r="S1219" s="236"/>
      <c r="T1219" s="236"/>
      <c r="U1219" s="236"/>
      <c r="V1219" s="236"/>
      <c r="W1219" s="236"/>
      <c r="X1219" s="237"/>
      <c r="AT1219" s="238" t="s">
        <v>153</v>
      </c>
      <c r="AU1219" s="238" t="s">
        <v>94</v>
      </c>
      <c r="AV1219" s="11" t="s">
        <v>23</v>
      </c>
      <c r="AW1219" s="11" t="s">
        <v>5</v>
      </c>
      <c r="AX1219" s="11" t="s">
        <v>85</v>
      </c>
      <c r="AY1219" s="238" t="s">
        <v>141</v>
      </c>
    </row>
    <row r="1220" s="12" customFormat="1">
      <c r="B1220" s="239"/>
      <c r="C1220" s="240"/>
      <c r="D1220" s="209" t="s">
        <v>153</v>
      </c>
      <c r="E1220" s="241" t="s">
        <v>21</v>
      </c>
      <c r="F1220" s="242" t="s">
        <v>94</v>
      </c>
      <c r="G1220" s="240"/>
      <c r="H1220" s="243">
        <v>2</v>
      </c>
      <c r="I1220" s="244"/>
      <c r="J1220" s="244"/>
      <c r="K1220" s="240"/>
      <c r="L1220" s="240"/>
      <c r="M1220" s="245"/>
      <c r="N1220" s="246"/>
      <c r="O1220" s="247"/>
      <c r="P1220" s="247"/>
      <c r="Q1220" s="247"/>
      <c r="R1220" s="247"/>
      <c r="S1220" s="247"/>
      <c r="T1220" s="247"/>
      <c r="U1220" s="247"/>
      <c r="V1220" s="247"/>
      <c r="W1220" s="247"/>
      <c r="X1220" s="248"/>
      <c r="AT1220" s="249" t="s">
        <v>153</v>
      </c>
      <c r="AU1220" s="249" t="s">
        <v>94</v>
      </c>
      <c r="AV1220" s="12" t="s">
        <v>94</v>
      </c>
      <c r="AW1220" s="12" t="s">
        <v>5</v>
      </c>
      <c r="AX1220" s="12" t="s">
        <v>23</v>
      </c>
      <c r="AY1220" s="249" t="s">
        <v>141</v>
      </c>
    </row>
    <row r="1221" s="1" customFormat="1" ht="16.5" customHeight="1">
      <c r="B1221" s="37"/>
      <c r="C1221" s="196" t="s">
        <v>2095</v>
      </c>
      <c r="D1221" s="196" t="s">
        <v>137</v>
      </c>
      <c r="E1221" s="197" t="s">
        <v>1090</v>
      </c>
      <c r="F1221" s="198" t="s">
        <v>1091</v>
      </c>
      <c r="G1221" s="199" t="s">
        <v>427</v>
      </c>
      <c r="H1221" s="200">
        <v>8</v>
      </c>
      <c r="I1221" s="201"/>
      <c r="J1221" s="201"/>
      <c r="K1221" s="202">
        <f>ROUND(P1221*H1221,2)</f>
        <v>0</v>
      </c>
      <c r="L1221" s="198" t="s">
        <v>151</v>
      </c>
      <c r="M1221" s="42"/>
      <c r="N1221" s="203" t="s">
        <v>21</v>
      </c>
      <c r="O1221" s="204" t="s">
        <v>54</v>
      </c>
      <c r="P1221" s="205">
        <f>I1221+J1221</f>
        <v>0</v>
      </c>
      <c r="Q1221" s="205">
        <f>ROUND(I1221*H1221,2)</f>
        <v>0</v>
      </c>
      <c r="R1221" s="205">
        <f>ROUND(J1221*H1221,2)</f>
        <v>0</v>
      </c>
      <c r="S1221" s="78"/>
      <c r="T1221" s="206">
        <f>S1221*H1221</f>
        <v>0</v>
      </c>
      <c r="U1221" s="206">
        <v>0</v>
      </c>
      <c r="V1221" s="206">
        <f>U1221*H1221</f>
        <v>0</v>
      </c>
      <c r="W1221" s="206">
        <v>0</v>
      </c>
      <c r="X1221" s="207">
        <f>W1221*H1221</f>
        <v>0</v>
      </c>
      <c r="AR1221" s="15" t="s">
        <v>529</v>
      </c>
      <c r="AT1221" s="15" t="s">
        <v>137</v>
      </c>
      <c r="AU1221" s="15" t="s">
        <v>94</v>
      </c>
      <c r="AY1221" s="15" t="s">
        <v>141</v>
      </c>
      <c r="BE1221" s="208">
        <f>IF(O1221="základní",K1221,0)</f>
        <v>0</v>
      </c>
      <c r="BF1221" s="208">
        <f>IF(O1221="snížená",K1221,0)</f>
        <v>0</v>
      </c>
      <c r="BG1221" s="208">
        <f>IF(O1221="zákl. přenesená",K1221,0)</f>
        <v>0</v>
      </c>
      <c r="BH1221" s="208">
        <f>IF(O1221="sníž. přenesená",K1221,0)</f>
        <v>0</v>
      </c>
      <c r="BI1221" s="208">
        <f>IF(O1221="nulová",K1221,0)</f>
        <v>0</v>
      </c>
      <c r="BJ1221" s="15" t="s">
        <v>23</v>
      </c>
      <c r="BK1221" s="208">
        <f>ROUND(P1221*H1221,2)</f>
        <v>0</v>
      </c>
      <c r="BL1221" s="15" t="s">
        <v>529</v>
      </c>
      <c r="BM1221" s="15" t="s">
        <v>2096</v>
      </c>
    </row>
    <row r="1222" s="1" customFormat="1">
      <c r="B1222" s="37"/>
      <c r="C1222" s="38"/>
      <c r="D1222" s="209" t="s">
        <v>143</v>
      </c>
      <c r="E1222" s="38"/>
      <c r="F1222" s="210" t="s">
        <v>1093</v>
      </c>
      <c r="G1222" s="38"/>
      <c r="H1222" s="38"/>
      <c r="I1222" s="130"/>
      <c r="J1222" s="130"/>
      <c r="K1222" s="38"/>
      <c r="L1222" s="38"/>
      <c r="M1222" s="42"/>
      <c r="N1222" s="211"/>
      <c r="O1222" s="78"/>
      <c r="P1222" s="78"/>
      <c r="Q1222" s="78"/>
      <c r="R1222" s="78"/>
      <c r="S1222" s="78"/>
      <c r="T1222" s="78"/>
      <c r="U1222" s="78"/>
      <c r="V1222" s="78"/>
      <c r="W1222" s="78"/>
      <c r="X1222" s="79"/>
      <c r="AT1222" s="15" t="s">
        <v>143</v>
      </c>
      <c r="AU1222" s="15" t="s">
        <v>94</v>
      </c>
    </row>
    <row r="1223" s="11" customFormat="1">
      <c r="B1223" s="229"/>
      <c r="C1223" s="230"/>
      <c r="D1223" s="209" t="s">
        <v>153</v>
      </c>
      <c r="E1223" s="231" t="s">
        <v>21</v>
      </c>
      <c r="F1223" s="232" t="s">
        <v>1491</v>
      </c>
      <c r="G1223" s="230"/>
      <c r="H1223" s="231" t="s">
        <v>21</v>
      </c>
      <c r="I1223" s="233"/>
      <c r="J1223" s="233"/>
      <c r="K1223" s="230"/>
      <c r="L1223" s="230"/>
      <c r="M1223" s="234"/>
      <c r="N1223" s="235"/>
      <c r="O1223" s="236"/>
      <c r="P1223" s="236"/>
      <c r="Q1223" s="236"/>
      <c r="R1223" s="236"/>
      <c r="S1223" s="236"/>
      <c r="T1223" s="236"/>
      <c r="U1223" s="236"/>
      <c r="V1223" s="236"/>
      <c r="W1223" s="236"/>
      <c r="X1223" s="237"/>
      <c r="AT1223" s="238" t="s">
        <v>153</v>
      </c>
      <c r="AU1223" s="238" t="s">
        <v>94</v>
      </c>
      <c r="AV1223" s="11" t="s">
        <v>23</v>
      </c>
      <c r="AW1223" s="11" t="s">
        <v>5</v>
      </c>
      <c r="AX1223" s="11" t="s">
        <v>85</v>
      </c>
      <c r="AY1223" s="238" t="s">
        <v>141</v>
      </c>
    </row>
    <row r="1224" s="11" customFormat="1">
      <c r="B1224" s="229"/>
      <c r="C1224" s="230"/>
      <c r="D1224" s="209" t="s">
        <v>153</v>
      </c>
      <c r="E1224" s="231" t="s">
        <v>21</v>
      </c>
      <c r="F1224" s="232" t="s">
        <v>2023</v>
      </c>
      <c r="G1224" s="230"/>
      <c r="H1224" s="231" t="s">
        <v>21</v>
      </c>
      <c r="I1224" s="233"/>
      <c r="J1224" s="233"/>
      <c r="K1224" s="230"/>
      <c r="L1224" s="230"/>
      <c r="M1224" s="234"/>
      <c r="N1224" s="235"/>
      <c r="O1224" s="236"/>
      <c r="P1224" s="236"/>
      <c r="Q1224" s="236"/>
      <c r="R1224" s="236"/>
      <c r="S1224" s="236"/>
      <c r="T1224" s="236"/>
      <c r="U1224" s="236"/>
      <c r="V1224" s="236"/>
      <c r="W1224" s="236"/>
      <c r="X1224" s="237"/>
      <c r="AT1224" s="238" t="s">
        <v>153</v>
      </c>
      <c r="AU1224" s="238" t="s">
        <v>94</v>
      </c>
      <c r="AV1224" s="11" t="s">
        <v>23</v>
      </c>
      <c r="AW1224" s="11" t="s">
        <v>5</v>
      </c>
      <c r="AX1224" s="11" t="s">
        <v>85</v>
      </c>
      <c r="AY1224" s="238" t="s">
        <v>141</v>
      </c>
    </row>
    <row r="1225" s="12" customFormat="1">
      <c r="B1225" s="239"/>
      <c r="C1225" s="240"/>
      <c r="D1225" s="209" t="s">
        <v>153</v>
      </c>
      <c r="E1225" s="241" t="s">
        <v>21</v>
      </c>
      <c r="F1225" s="242" t="s">
        <v>204</v>
      </c>
      <c r="G1225" s="240"/>
      <c r="H1225" s="243">
        <v>8</v>
      </c>
      <c r="I1225" s="244"/>
      <c r="J1225" s="244"/>
      <c r="K1225" s="240"/>
      <c r="L1225" s="240"/>
      <c r="M1225" s="245"/>
      <c r="N1225" s="246"/>
      <c r="O1225" s="247"/>
      <c r="P1225" s="247"/>
      <c r="Q1225" s="247"/>
      <c r="R1225" s="247"/>
      <c r="S1225" s="247"/>
      <c r="T1225" s="247"/>
      <c r="U1225" s="247"/>
      <c r="V1225" s="247"/>
      <c r="W1225" s="247"/>
      <c r="X1225" s="248"/>
      <c r="AT1225" s="249" t="s">
        <v>153</v>
      </c>
      <c r="AU1225" s="249" t="s">
        <v>94</v>
      </c>
      <c r="AV1225" s="12" t="s">
        <v>94</v>
      </c>
      <c r="AW1225" s="12" t="s">
        <v>5</v>
      </c>
      <c r="AX1225" s="12" t="s">
        <v>23</v>
      </c>
      <c r="AY1225" s="249" t="s">
        <v>141</v>
      </c>
    </row>
    <row r="1226" s="1" customFormat="1" ht="16.5" customHeight="1">
      <c r="B1226" s="37"/>
      <c r="C1226" s="196" t="s">
        <v>2097</v>
      </c>
      <c r="D1226" s="196" t="s">
        <v>137</v>
      </c>
      <c r="E1226" s="197" t="s">
        <v>1099</v>
      </c>
      <c r="F1226" s="198" t="s">
        <v>1100</v>
      </c>
      <c r="G1226" s="199" t="s">
        <v>427</v>
      </c>
      <c r="H1226" s="200">
        <v>4</v>
      </c>
      <c r="I1226" s="201"/>
      <c r="J1226" s="201"/>
      <c r="K1226" s="202">
        <f>ROUND(P1226*H1226,2)</f>
        <v>0</v>
      </c>
      <c r="L1226" s="198" t="s">
        <v>151</v>
      </c>
      <c r="M1226" s="42"/>
      <c r="N1226" s="203" t="s">
        <v>21</v>
      </c>
      <c r="O1226" s="204" t="s">
        <v>54</v>
      </c>
      <c r="P1226" s="205">
        <f>I1226+J1226</f>
        <v>0</v>
      </c>
      <c r="Q1226" s="205">
        <f>ROUND(I1226*H1226,2)</f>
        <v>0</v>
      </c>
      <c r="R1226" s="205">
        <f>ROUND(J1226*H1226,2)</f>
        <v>0</v>
      </c>
      <c r="S1226" s="78"/>
      <c r="T1226" s="206">
        <f>S1226*H1226</f>
        <v>0</v>
      </c>
      <c r="U1226" s="206">
        <v>0</v>
      </c>
      <c r="V1226" s="206">
        <f>U1226*H1226</f>
        <v>0</v>
      </c>
      <c r="W1226" s="206">
        <v>0</v>
      </c>
      <c r="X1226" s="207">
        <f>W1226*H1226</f>
        <v>0</v>
      </c>
      <c r="AR1226" s="15" t="s">
        <v>529</v>
      </c>
      <c r="AT1226" s="15" t="s">
        <v>137</v>
      </c>
      <c r="AU1226" s="15" t="s">
        <v>94</v>
      </c>
      <c r="AY1226" s="15" t="s">
        <v>141</v>
      </c>
      <c r="BE1226" s="208">
        <f>IF(O1226="základní",K1226,0)</f>
        <v>0</v>
      </c>
      <c r="BF1226" s="208">
        <f>IF(O1226="snížená",K1226,0)</f>
        <v>0</v>
      </c>
      <c r="BG1226" s="208">
        <f>IF(O1226="zákl. přenesená",K1226,0)</f>
        <v>0</v>
      </c>
      <c r="BH1226" s="208">
        <f>IF(O1226="sníž. přenesená",K1226,0)</f>
        <v>0</v>
      </c>
      <c r="BI1226" s="208">
        <f>IF(O1226="nulová",K1226,0)</f>
        <v>0</v>
      </c>
      <c r="BJ1226" s="15" t="s">
        <v>23</v>
      </c>
      <c r="BK1226" s="208">
        <f>ROUND(P1226*H1226,2)</f>
        <v>0</v>
      </c>
      <c r="BL1226" s="15" t="s">
        <v>529</v>
      </c>
      <c r="BM1226" s="15" t="s">
        <v>2098</v>
      </c>
    </row>
    <row r="1227" s="1" customFormat="1">
      <c r="B1227" s="37"/>
      <c r="C1227" s="38"/>
      <c r="D1227" s="209" t="s">
        <v>143</v>
      </c>
      <c r="E1227" s="38"/>
      <c r="F1227" s="210" t="s">
        <v>1102</v>
      </c>
      <c r="G1227" s="38"/>
      <c r="H1227" s="38"/>
      <c r="I1227" s="130"/>
      <c r="J1227" s="130"/>
      <c r="K1227" s="38"/>
      <c r="L1227" s="38"/>
      <c r="M1227" s="42"/>
      <c r="N1227" s="211"/>
      <c r="O1227" s="78"/>
      <c r="P1227" s="78"/>
      <c r="Q1227" s="78"/>
      <c r="R1227" s="78"/>
      <c r="S1227" s="78"/>
      <c r="T1227" s="78"/>
      <c r="U1227" s="78"/>
      <c r="V1227" s="78"/>
      <c r="W1227" s="78"/>
      <c r="X1227" s="79"/>
      <c r="AT1227" s="15" t="s">
        <v>143</v>
      </c>
      <c r="AU1227" s="15" t="s">
        <v>94</v>
      </c>
    </row>
    <row r="1228" s="11" customFormat="1">
      <c r="B1228" s="229"/>
      <c r="C1228" s="230"/>
      <c r="D1228" s="209" t="s">
        <v>153</v>
      </c>
      <c r="E1228" s="231" t="s">
        <v>21</v>
      </c>
      <c r="F1228" s="232" t="s">
        <v>1491</v>
      </c>
      <c r="G1228" s="230"/>
      <c r="H1228" s="231" t="s">
        <v>21</v>
      </c>
      <c r="I1228" s="233"/>
      <c r="J1228" s="233"/>
      <c r="K1228" s="230"/>
      <c r="L1228" s="230"/>
      <c r="M1228" s="234"/>
      <c r="N1228" s="235"/>
      <c r="O1228" s="236"/>
      <c r="P1228" s="236"/>
      <c r="Q1228" s="236"/>
      <c r="R1228" s="236"/>
      <c r="S1228" s="236"/>
      <c r="T1228" s="236"/>
      <c r="U1228" s="236"/>
      <c r="V1228" s="236"/>
      <c r="W1228" s="236"/>
      <c r="X1228" s="237"/>
      <c r="AT1228" s="238" t="s">
        <v>153</v>
      </c>
      <c r="AU1228" s="238" t="s">
        <v>94</v>
      </c>
      <c r="AV1228" s="11" t="s">
        <v>23</v>
      </c>
      <c r="AW1228" s="11" t="s">
        <v>5</v>
      </c>
      <c r="AX1228" s="11" t="s">
        <v>85</v>
      </c>
      <c r="AY1228" s="238" t="s">
        <v>141</v>
      </c>
    </row>
    <row r="1229" s="11" customFormat="1">
      <c r="B1229" s="229"/>
      <c r="C1229" s="230"/>
      <c r="D1229" s="209" t="s">
        <v>153</v>
      </c>
      <c r="E1229" s="231" t="s">
        <v>21</v>
      </c>
      <c r="F1229" s="232" t="s">
        <v>2023</v>
      </c>
      <c r="G1229" s="230"/>
      <c r="H1229" s="231" t="s">
        <v>21</v>
      </c>
      <c r="I1229" s="233"/>
      <c r="J1229" s="233"/>
      <c r="K1229" s="230"/>
      <c r="L1229" s="230"/>
      <c r="M1229" s="234"/>
      <c r="N1229" s="235"/>
      <c r="O1229" s="236"/>
      <c r="P1229" s="236"/>
      <c r="Q1229" s="236"/>
      <c r="R1229" s="236"/>
      <c r="S1229" s="236"/>
      <c r="T1229" s="236"/>
      <c r="U1229" s="236"/>
      <c r="V1229" s="236"/>
      <c r="W1229" s="236"/>
      <c r="X1229" s="237"/>
      <c r="AT1229" s="238" t="s">
        <v>153</v>
      </c>
      <c r="AU1229" s="238" t="s">
        <v>94</v>
      </c>
      <c r="AV1229" s="11" t="s">
        <v>23</v>
      </c>
      <c r="AW1229" s="11" t="s">
        <v>5</v>
      </c>
      <c r="AX1229" s="11" t="s">
        <v>85</v>
      </c>
      <c r="AY1229" s="238" t="s">
        <v>141</v>
      </c>
    </row>
    <row r="1230" s="12" customFormat="1">
      <c r="B1230" s="239"/>
      <c r="C1230" s="240"/>
      <c r="D1230" s="209" t="s">
        <v>153</v>
      </c>
      <c r="E1230" s="241" t="s">
        <v>21</v>
      </c>
      <c r="F1230" s="242" t="s">
        <v>140</v>
      </c>
      <c r="G1230" s="240"/>
      <c r="H1230" s="243">
        <v>4</v>
      </c>
      <c r="I1230" s="244"/>
      <c r="J1230" s="244"/>
      <c r="K1230" s="240"/>
      <c r="L1230" s="240"/>
      <c r="M1230" s="245"/>
      <c r="N1230" s="246"/>
      <c r="O1230" s="247"/>
      <c r="P1230" s="247"/>
      <c r="Q1230" s="247"/>
      <c r="R1230" s="247"/>
      <c r="S1230" s="247"/>
      <c r="T1230" s="247"/>
      <c r="U1230" s="247"/>
      <c r="V1230" s="247"/>
      <c r="W1230" s="247"/>
      <c r="X1230" s="248"/>
      <c r="AT1230" s="249" t="s">
        <v>153</v>
      </c>
      <c r="AU1230" s="249" t="s">
        <v>94</v>
      </c>
      <c r="AV1230" s="12" t="s">
        <v>94</v>
      </c>
      <c r="AW1230" s="12" t="s">
        <v>5</v>
      </c>
      <c r="AX1230" s="12" t="s">
        <v>23</v>
      </c>
      <c r="AY1230" s="249" t="s">
        <v>141</v>
      </c>
    </row>
    <row r="1231" s="1" customFormat="1" ht="16.5" customHeight="1">
      <c r="B1231" s="37"/>
      <c r="C1231" s="196" t="s">
        <v>2099</v>
      </c>
      <c r="D1231" s="196" t="s">
        <v>137</v>
      </c>
      <c r="E1231" s="197" t="s">
        <v>1107</v>
      </c>
      <c r="F1231" s="198" t="s">
        <v>1108</v>
      </c>
      <c r="G1231" s="199" t="s">
        <v>427</v>
      </c>
      <c r="H1231" s="200">
        <v>4</v>
      </c>
      <c r="I1231" s="201"/>
      <c r="J1231" s="201"/>
      <c r="K1231" s="202">
        <f>ROUND(P1231*H1231,2)</f>
        <v>0</v>
      </c>
      <c r="L1231" s="198" t="s">
        <v>151</v>
      </c>
      <c r="M1231" s="42"/>
      <c r="N1231" s="203" t="s">
        <v>21</v>
      </c>
      <c r="O1231" s="204" t="s">
        <v>54</v>
      </c>
      <c r="P1231" s="205">
        <f>I1231+J1231</f>
        <v>0</v>
      </c>
      <c r="Q1231" s="205">
        <f>ROUND(I1231*H1231,2)</f>
        <v>0</v>
      </c>
      <c r="R1231" s="205">
        <f>ROUND(J1231*H1231,2)</f>
        <v>0</v>
      </c>
      <c r="S1231" s="78"/>
      <c r="T1231" s="206">
        <f>S1231*H1231</f>
        <v>0</v>
      </c>
      <c r="U1231" s="206">
        <v>0</v>
      </c>
      <c r="V1231" s="206">
        <f>U1231*H1231</f>
        <v>0</v>
      </c>
      <c r="W1231" s="206">
        <v>0</v>
      </c>
      <c r="X1231" s="207">
        <f>W1231*H1231</f>
        <v>0</v>
      </c>
      <c r="AR1231" s="15" t="s">
        <v>529</v>
      </c>
      <c r="AT1231" s="15" t="s">
        <v>137</v>
      </c>
      <c r="AU1231" s="15" t="s">
        <v>94</v>
      </c>
      <c r="AY1231" s="15" t="s">
        <v>141</v>
      </c>
      <c r="BE1231" s="208">
        <f>IF(O1231="základní",K1231,0)</f>
        <v>0</v>
      </c>
      <c r="BF1231" s="208">
        <f>IF(O1231="snížená",K1231,0)</f>
        <v>0</v>
      </c>
      <c r="BG1231" s="208">
        <f>IF(O1231="zákl. přenesená",K1231,0)</f>
        <v>0</v>
      </c>
      <c r="BH1231" s="208">
        <f>IF(O1231="sníž. přenesená",K1231,0)</f>
        <v>0</v>
      </c>
      <c r="BI1231" s="208">
        <f>IF(O1231="nulová",K1231,0)</f>
        <v>0</v>
      </c>
      <c r="BJ1231" s="15" t="s">
        <v>23</v>
      </c>
      <c r="BK1231" s="208">
        <f>ROUND(P1231*H1231,2)</f>
        <v>0</v>
      </c>
      <c r="BL1231" s="15" t="s">
        <v>529</v>
      </c>
      <c r="BM1231" s="15" t="s">
        <v>2100</v>
      </c>
    </row>
    <row r="1232" s="1" customFormat="1">
      <c r="B1232" s="37"/>
      <c r="C1232" s="38"/>
      <c r="D1232" s="209" t="s">
        <v>143</v>
      </c>
      <c r="E1232" s="38"/>
      <c r="F1232" s="210" t="s">
        <v>1110</v>
      </c>
      <c r="G1232" s="38"/>
      <c r="H1232" s="38"/>
      <c r="I1232" s="130"/>
      <c r="J1232" s="130"/>
      <c r="K1232" s="38"/>
      <c r="L1232" s="38"/>
      <c r="M1232" s="42"/>
      <c r="N1232" s="211"/>
      <c r="O1232" s="78"/>
      <c r="P1232" s="78"/>
      <c r="Q1232" s="78"/>
      <c r="R1232" s="78"/>
      <c r="S1232" s="78"/>
      <c r="T1232" s="78"/>
      <c r="U1232" s="78"/>
      <c r="V1232" s="78"/>
      <c r="W1232" s="78"/>
      <c r="X1232" s="79"/>
      <c r="AT1232" s="15" t="s">
        <v>143</v>
      </c>
      <c r="AU1232" s="15" t="s">
        <v>94</v>
      </c>
    </row>
    <row r="1233" s="11" customFormat="1">
      <c r="B1233" s="229"/>
      <c r="C1233" s="230"/>
      <c r="D1233" s="209" t="s">
        <v>153</v>
      </c>
      <c r="E1233" s="231" t="s">
        <v>21</v>
      </c>
      <c r="F1233" s="232" t="s">
        <v>1491</v>
      </c>
      <c r="G1233" s="230"/>
      <c r="H1233" s="231" t="s">
        <v>21</v>
      </c>
      <c r="I1233" s="233"/>
      <c r="J1233" s="233"/>
      <c r="K1233" s="230"/>
      <c r="L1233" s="230"/>
      <c r="M1233" s="234"/>
      <c r="N1233" s="235"/>
      <c r="O1233" s="236"/>
      <c r="P1233" s="236"/>
      <c r="Q1233" s="236"/>
      <c r="R1233" s="236"/>
      <c r="S1233" s="236"/>
      <c r="T1233" s="236"/>
      <c r="U1233" s="236"/>
      <c r="V1233" s="236"/>
      <c r="W1233" s="236"/>
      <c r="X1233" s="237"/>
      <c r="AT1233" s="238" t="s">
        <v>153</v>
      </c>
      <c r="AU1233" s="238" t="s">
        <v>94</v>
      </c>
      <c r="AV1233" s="11" t="s">
        <v>23</v>
      </c>
      <c r="AW1233" s="11" t="s">
        <v>5</v>
      </c>
      <c r="AX1233" s="11" t="s">
        <v>85</v>
      </c>
      <c r="AY1233" s="238" t="s">
        <v>141</v>
      </c>
    </row>
    <row r="1234" s="11" customFormat="1">
      <c r="B1234" s="229"/>
      <c r="C1234" s="230"/>
      <c r="D1234" s="209" t="s">
        <v>153</v>
      </c>
      <c r="E1234" s="231" t="s">
        <v>21</v>
      </c>
      <c r="F1234" s="232" t="s">
        <v>2023</v>
      </c>
      <c r="G1234" s="230"/>
      <c r="H1234" s="231" t="s">
        <v>21</v>
      </c>
      <c r="I1234" s="233"/>
      <c r="J1234" s="233"/>
      <c r="K1234" s="230"/>
      <c r="L1234" s="230"/>
      <c r="M1234" s="234"/>
      <c r="N1234" s="235"/>
      <c r="O1234" s="236"/>
      <c r="P1234" s="236"/>
      <c r="Q1234" s="236"/>
      <c r="R1234" s="236"/>
      <c r="S1234" s="236"/>
      <c r="T1234" s="236"/>
      <c r="U1234" s="236"/>
      <c r="V1234" s="236"/>
      <c r="W1234" s="236"/>
      <c r="X1234" s="237"/>
      <c r="AT1234" s="238" t="s">
        <v>153</v>
      </c>
      <c r="AU1234" s="238" t="s">
        <v>94</v>
      </c>
      <c r="AV1234" s="11" t="s">
        <v>23</v>
      </c>
      <c r="AW1234" s="11" t="s">
        <v>5</v>
      </c>
      <c r="AX1234" s="11" t="s">
        <v>85</v>
      </c>
      <c r="AY1234" s="238" t="s">
        <v>141</v>
      </c>
    </row>
    <row r="1235" s="12" customFormat="1">
      <c r="B1235" s="239"/>
      <c r="C1235" s="240"/>
      <c r="D1235" s="209" t="s">
        <v>153</v>
      </c>
      <c r="E1235" s="241" t="s">
        <v>21</v>
      </c>
      <c r="F1235" s="242" t="s">
        <v>140</v>
      </c>
      <c r="G1235" s="240"/>
      <c r="H1235" s="243">
        <v>4</v>
      </c>
      <c r="I1235" s="244"/>
      <c r="J1235" s="244"/>
      <c r="K1235" s="240"/>
      <c r="L1235" s="240"/>
      <c r="M1235" s="245"/>
      <c r="N1235" s="246"/>
      <c r="O1235" s="247"/>
      <c r="P1235" s="247"/>
      <c r="Q1235" s="247"/>
      <c r="R1235" s="247"/>
      <c r="S1235" s="247"/>
      <c r="T1235" s="247"/>
      <c r="U1235" s="247"/>
      <c r="V1235" s="247"/>
      <c r="W1235" s="247"/>
      <c r="X1235" s="248"/>
      <c r="AT1235" s="249" t="s">
        <v>153</v>
      </c>
      <c r="AU1235" s="249" t="s">
        <v>94</v>
      </c>
      <c r="AV1235" s="12" t="s">
        <v>94</v>
      </c>
      <c r="AW1235" s="12" t="s">
        <v>5</v>
      </c>
      <c r="AX1235" s="12" t="s">
        <v>23</v>
      </c>
      <c r="AY1235" s="249" t="s">
        <v>141</v>
      </c>
    </row>
    <row r="1236" s="1" customFormat="1" ht="16.5" customHeight="1">
      <c r="B1236" s="37"/>
      <c r="C1236" s="196" t="s">
        <v>2101</v>
      </c>
      <c r="D1236" s="196" t="s">
        <v>137</v>
      </c>
      <c r="E1236" s="197" t="s">
        <v>1235</v>
      </c>
      <c r="F1236" s="198" t="s">
        <v>1236</v>
      </c>
      <c r="G1236" s="199" t="s">
        <v>427</v>
      </c>
      <c r="H1236" s="200">
        <v>1</v>
      </c>
      <c r="I1236" s="201"/>
      <c r="J1236" s="201"/>
      <c r="K1236" s="202">
        <f>ROUND(P1236*H1236,2)</f>
        <v>0</v>
      </c>
      <c r="L1236" s="198" t="s">
        <v>151</v>
      </c>
      <c r="M1236" s="42"/>
      <c r="N1236" s="203" t="s">
        <v>21</v>
      </c>
      <c r="O1236" s="204" t="s">
        <v>54</v>
      </c>
      <c r="P1236" s="205">
        <f>I1236+J1236</f>
        <v>0</v>
      </c>
      <c r="Q1236" s="205">
        <f>ROUND(I1236*H1236,2)</f>
        <v>0</v>
      </c>
      <c r="R1236" s="205">
        <f>ROUND(J1236*H1236,2)</f>
        <v>0</v>
      </c>
      <c r="S1236" s="78"/>
      <c r="T1236" s="206">
        <f>S1236*H1236</f>
        <v>0</v>
      </c>
      <c r="U1236" s="206">
        <v>0.0015</v>
      </c>
      <c r="V1236" s="206">
        <f>U1236*H1236</f>
        <v>0.0015</v>
      </c>
      <c r="W1236" s="206">
        <v>0</v>
      </c>
      <c r="X1236" s="207">
        <f>W1236*H1236</f>
        <v>0</v>
      </c>
      <c r="AR1236" s="15" t="s">
        <v>529</v>
      </c>
      <c r="AT1236" s="15" t="s">
        <v>137</v>
      </c>
      <c r="AU1236" s="15" t="s">
        <v>94</v>
      </c>
      <c r="AY1236" s="15" t="s">
        <v>141</v>
      </c>
      <c r="BE1236" s="208">
        <f>IF(O1236="základní",K1236,0)</f>
        <v>0</v>
      </c>
      <c r="BF1236" s="208">
        <f>IF(O1236="snížená",K1236,0)</f>
        <v>0</v>
      </c>
      <c r="BG1236" s="208">
        <f>IF(O1236="zákl. přenesená",K1236,0)</f>
        <v>0</v>
      </c>
      <c r="BH1236" s="208">
        <f>IF(O1236="sníž. přenesená",K1236,0)</f>
        <v>0</v>
      </c>
      <c r="BI1236" s="208">
        <f>IF(O1236="nulová",K1236,0)</f>
        <v>0</v>
      </c>
      <c r="BJ1236" s="15" t="s">
        <v>23</v>
      </c>
      <c r="BK1236" s="208">
        <f>ROUND(P1236*H1236,2)</f>
        <v>0</v>
      </c>
      <c r="BL1236" s="15" t="s">
        <v>529</v>
      </c>
      <c r="BM1236" s="15" t="s">
        <v>2102</v>
      </c>
    </row>
    <row r="1237" s="1" customFormat="1">
      <c r="B1237" s="37"/>
      <c r="C1237" s="38"/>
      <c r="D1237" s="209" t="s">
        <v>143</v>
      </c>
      <c r="E1237" s="38"/>
      <c r="F1237" s="210" t="s">
        <v>1238</v>
      </c>
      <c r="G1237" s="38"/>
      <c r="H1237" s="38"/>
      <c r="I1237" s="130"/>
      <c r="J1237" s="130"/>
      <c r="K1237" s="38"/>
      <c r="L1237" s="38"/>
      <c r="M1237" s="42"/>
      <c r="N1237" s="211"/>
      <c r="O1237" s="78"/>
      <c r="P1237" s="78"/>
      <c r="Q1237" s="78"/>
      <c r="R1237" s="78"/>
      <c r="S1237" s="78"/>
      <c r="T1237" s="78"/>
      <c r="U1237" s="78"/>
      <c r="V1237" s="78"/>
      <c r="W1237" s="78"/>
      <c r="X1237" s="79"/>
      <c r="AT1237" s="15" t="s">
        <v>143</v>
      </c>
      <c r="AU1237" s="15" t="s">
        <v>94</v>
      </c>
    </row>
    <row r="1238" s="11" customFormat="1">
      <c r="B1238" s="229"/>
      <c r="C1238" s="230"/>
      <c r="D1238" s="209" t="s">
        <v>153</v>
      </c>
      <c r="E1238" s="231" t="s">
        <v>21</v>
      </c>
      <c r="F1238" s="232" t="s">
        <v>1491</v>
      </c>
      <c r="G1238" s="230"/>
      <c r="H1238" s="231" t="s">
        <v>21</v>
      </c>
      <c r="I1238" s="233"/>
      <c r="J1238" s="233"/>
      <c r="K1238" s="230"/>
      <c r="L1238" s="230"/>
      <c r="M1238" s="234"/>
      <c r="N1238" s="235"/>
      <c r="O1238" s="236"/>
      <c r="P1238" s="236"/>
      <c r="Q1238" s="236"/>
      <c r="R1238" s="236"/>
      <c r="S1238" s="236"/>
      <c r="T1238" s="236"/>
      <c r="U1238" s="236"/>
      <c r="V1238" s="236"/>
      <c r="W1238" s="236"/>
      <c r="X1238" s="237"/>
      <c r="AT1238" s="238" t="s">
        <v>153</v>
      </c>
      <c r="AU1238" s="238" t="s">
        <v>94</v>
      </c>
      <c r="AV1238" s="11" t="s">
        <v>23</v>
      </c>
      <c r="AW1238" s="11" t="s">
        <v>5</v>
      </c>
      <c r="AX1238" s="11" t="s">
        <v>85</v>
      </c>
      <c r="AY1238" s="238" t="s">
        <v>141</v>
      </c>
    </row>
    <row r="1239" s="11" customFormat="1">
      <c r="B1239" s="229"/>
      <c r="C1239" s="230"/>
      <c r="D1239" s="209" t="s">
        <v>153</v>
      </c>
      <c r="E1239" s="231" t="s">
        <v>21</v>
      </c>
      <c r="F1239" s="232" t="s">
        <v>2023</v>
      </c>
      <c r="G1239" s="230"/>
      <c r="H1239" s="231" t="s">
        <v>21</v>
      </c>
      <c r="I1239" s="233"/>
      <c r="J1239" s="233"/>
      <c r="K1239" s="230"/>
      <c r="L1239" s="230"/>
      <c r="M1239" s="234"/>
      <c r="N1239" s="235"/>
      <c r="O1239" s="236"/>
      <c r="P1239" s="236"/>
      <c r="Q1239" s="236"/>
      <c r="R1239" s="236"/>
      <c r="S1239" s="236"/>
      <c r="T1239" s="236"/>
      <c r="U1239" s="236"/>
      <c r="V1239" s="236"/>
      <c r="W1239" s="236"/>
      <c r="X1239" s="237"/>
      <c r="AT1239" s="238" t="s">
        <v>153</v>
      </c>
      <c r="AU1239" s="238" t="s">
        <v>94</v>
      </c>
      <c r="AV1239" s="11" t="s">
        <v>23</v>
      </c>
      <c r="AW1239" s="11" t="s">
        <v>5</v>
      </c>
      <c r="AX1239" s="11" t="s">
        <v>85</v>
      </c>
      <c r="AY1239" s="238" t="s">
        <v>141</v>
      </c>
    </row>
    <row r="1240" s="12" customFormat="1">
      <c r="B1240" s="239"/>
      <c r="C1240" s="240"/>
      <c r="D1240" s="209" t="s">
        <v>153</v>
      </c>
      <c r="E1240" s="241" t="s">
        <v>21</v>
      </c>
      <c r="F1240" s="242" t="s">
        <v>23</v>
      </c>
      <c r="G1240" s="240"/>
      <c r="H1240" s="243">
        <v>1</v>
      </c>
      <c r="I1240" s="244"/>
      <c r="J1240" s="244"/>
      <c r="K1240" s="240"/>
      <c r="L1240" s="240"/>
      <c r="M1240" s="245"/>
      <c r="N1240" s="246"/>
      <c r="O1240" s="247"/>
      <c r="P1240" s="247"/>
      <c r="Q1240" s="247"/>
      <c r="R1240" s="247"/>
      <c r="S1240" s="247"/>
      <c r="T1240" s="247"/>
      <c r="U1240" s="247"/>
      <c r="V1240" s="247"/>
      <c r="W1240" s="247"/>
      <c r="X1240" s="248"/>
      <c r="AT1240" s="249" t="s">
        <v>153</v>
      </c>
      <c r="AU1240" s="249" t="s">
        <v>94</v>
      </c>
      <c r="AV1240" s="12" t="s">
        <v>94</v>
      </c>
      <c r="AW1240" s="12" t="s">
        <v>5</v>
      </c>
      <c r="AX1240" s="12" t="s">
        <v>23</v>
      </c>
      <c r="AY1240" s="249" t="s">
        <v>141</v>
      </c>
    </row>
    <row r="1241" s="1" customFormat="1" ht="16.5" customHeight="1">
      <c r="B1241" s="37"/>
      <c r="C1241" s="196" t="s">
        <v>2103</v>
      </c>
      <c r="D1241" s="196" t="s">
        <v>137</v>
      </c>
      <c r="E1241" s="197" t="s">
        <v>1239</v>
      </c>
      <c r="F1241" s="198" t="s">
        <v>1240</v>
      </c>
      <c r="G1241" s="199" t="s">
        <v>427</v>
      </c>
      <c r="H1241" s="200">
        <v>1</v>
      </c>
      <c r="I1241" s="201"/>
      <c r="J1241" s="201"/>
      <c r="K1241" s="202">
        <f>ROUND(P1241*H1241,2)</f>
        <v>0</v>
      </c>
      <c r="L1241" s="198" t="s">
        <v>21</v>
      </c>
      <c r="M1241" s="42"/>
      <c r="N1241" s="203" t="s">
        <v>21</v>
      </c>
      <c r="O1241" s="204" t="s">
        <v>54</v>
      </c>
      <c r="P1241" s="205">
        <f>I1241+J1241</f>
        <v>0</v>
      </c>
      <c r="Q1241" s="205">
        <f>ROUND(I1241*H1241,2)</f>
        <v>0</v>
      </c>
      <c r="R1241" s="205">
        <f>ROUND(J1241*H1241,2)</f>
        <v>0</v>
      </c>
      <c r="S1241" s="78"/>
      <c r="T1241" s="206">
        <f>S1241*H1241</f>
        <v>0</v>
      </c>
      <c r="U1241" s="206">
        <v>0</v>
      </c>
      <c r="V1241" s="206">
        <f>U1241*H1241</f>
        <v>0</v>
      </c>
      <c r="W1241" s="206">
        <v>0</v>
      </c>
      <c r="X1241" s="207">
        <f>W1241*H1241</f>
        <v>0</v>
      </c>
      <c r="AR1241" s="15" t="s">
        <v>529</v>
      </c>
      <c r="AT1241" s="15" t="s">
        <v>137</v>
      </c>
      <c r="AU1241" s="15" t="s">
        <v>94</v>
      </c>
      <c r="AY1241" s="15" t="s">
        <v>141</v>
      </c>
      <c r="BE1241" s="208">
        <f>IF(O1241="základní",K1241,0)</f>
        <v>0</v>
      </c>
      <c r="BF1241" s="208">
        <f>IF(O1241="snížená",K1241,0)</f>
        <v>0</v>
      </c>
      <c r="BG1241" s="208">
        <f>IF(O1241="zákl. přenesená",K1241,0)</f>
        <v>0</v>
      </c>
      <c r="BH1241" s="208">
        <f>IF(O1241="sníž. přenesená",K1241,0)</f>
        <v>0</v>
      </c>
      <c r="BI1241" s="208">
        <f>IF(O1241="nulová",K1241,0)</f>
        <v>0</v>
      </c>
      <c r="BJ1241" s="15" t="s">
        <v>23</v>
      </c>
      <c r="BK1241" s="208">
        <f>ROUND(P1241*H1241,2)</f>
        <v>0</v>
      </c>
      <c r="BL1241" s="15" t="s">
        <v>529</v>
      </c>
      <c r="BM1241" s="15" t="s">
        <v>2104</v>
      </c>
    </row>
    <row r="1242" s="1" customFormat="1">
      <c r="B1242" s="37"/>
      <c r="C1242" s="38"/>
      <c r="D1242" s="209" t="s">
        <v>143</v>
      </c>
      <c r="E1242" s="38"/>
      <c r="F1242" s="210" t="s">
        <v>1242</v>
      </c>
      <c r="G1242" s="38"/>
      <c r="H1242" s="38"/>
      <c r="I1242" s="130"/>
      <c r="J1242" s="130"/>
      <c r="K1242" s="38"/>
      <c r="L1242" s="38"/>
      <c r="M1242" s="42"/>
      <c r="N1242" s="211"/>
      <c r="O1242" s="78"/>
      <c r="P1242" s="78"/>
      <c r="Q1242" s="78"/>
      <c r="R1242" s="78"/>
      <c r="S1242" s="78"/>
      <c r="T1242" s="78"/>
      <c r="U1242" s="78"/>
      <c r="V1242" s="78"/>
      <c r="W1242" s="78"/>
      <c r="X1242" s="79"/>
      <c r="AT1242" s="15" t="s">
        <v>143</v>
      </c>
      <c r="AU1242" s="15" t="s">
        <v>94</v>
      </c>
    </row>
    <row r="1243" s="11" customFormat="1">
      <c r="B1243" s="229"/>
      <c r="C1243" s="230"/>
      <c r="D1243" s="209" t="s">
        <v>153</v>
      </c>
      <c r="E1243" s="231" t="s">
        <v>21</v>
      </c>
      <c r="F1243" s="232" t="s">
        <v>1491</v>
      </c>
      <c r="G1243" s="230"/>
      <c r="H1243" s="231" t="s">
        <v>21</v>
      </c>
      <c r="I1243" s="233"/>
      <c r="J1243" s="233"/>
      <c r="K1243" s="230"/>
      <c r="L1243" s="230"/>
      <c r="M1243" s="234"/>
      <c r="N1243" s="235"/>
      <c r="O1243" s="236"/>
      <c r="P1243" s="236"/>
      <c r="Q1243" s="236"/>
      <c r="R1243" s="236"/>
      <c r="S1243" s="236"/>
      <c r="T1243" s="236"/>
      <c r="U1243" s="236"/>
      <c r="V1243" s="236"/>
      <c r="W1243" s="236"/>
      <c r="X1243" s="237"/>
      <c r="AT1243" s="238" t="s">
        <v>153</v>
      </c>
      <c r="AU1243" s="238" t="s">
        <v>94</v>
      </c>
      <c r="AV1243" s="11" t="s">
        <v>23</v>
      </c>
      <c r="AW1243" s="11" t="s">
        <v>5</v>
      </c>
      <c r="AX1243" s="11" t="s">
        <v>85</v>
      </c>
      <c r="AY1243" s="238" t="s">
        <v>141</v>
      </c>
    </row>
    <row r="1244" s="12" customFormat="1">
      <c r="B1244" s="239"/>
      <c r="C1244" s="240"/>
      <c r="D1244" s="209" t="s">
        <v>153</v>
      </c>
      <c r="E1244" s="241" t="s">
        <v>21</v>
      </c>
      <c r="F1244" s="242" t="s">
        <v>23</v>
      </c>
      <c r="G1244" s="240"/>
      <c r="H1244" s="243">
        <v>1</v>
      </c>
      <c r="I1244" s="244"/>
      <c r="J1244" s="244"/>
      <c r="K1244" s="240"/>
      <c r="L1244" s="240"/>
      <c r="M1244" s="245"/>
      <c r="N1244" s="246"/>
      <c r="O1244" s="247"/>
      <c r="P1244" s="247"/>
      <c r="Q1244" s="247"/>
      <c r="R1244" s="247"/>
      <c r="S1244" s="247"/>
      <c r="T1244" s="247"/>
      <c r="U1244" s="247"/>
      <c r="V1244" s="247"/>
      <c r="W1244" s="247"/>
      <c r="X1244" s="248"/>
      <c r="AT1244" s="249" t="s">
        <v>153</v>
      </c>
      <c r="AU1244" s="249" t="s">
        <v>94</v>
      </c>
      <c r="AV1244" s="12" t="s">
        <v>94</v>
      </c>
      <c r="AW1244" s="12" t="s">
        <v>5</v>
      </c>
      <c r="AX1244" s="12" t="s">
        <v>23</v>
      </c>
      <c r="AY1244" s="249" t="s">
        <v>141</v>
      </c>
    </row>
    <row r="1245" s="1" customFormat="1" ht="16.5" customHeight="1">
      <c r="B1245" s="37"/>
      <c r="C1245" s="196" t="s">
        <v>2105</v>
      </c>
      <c r="D1245" s="196" t="s">
        <v>137</v>
      </c>
      <c r="E1245" s="197" t="s">
        <v>425</v>
      </c>
      <c r="F1245" s="198" t="s">
        <v>426</v>
      </c>
      <c r="G1245" s="199" t="s">
        <v>427</v>
      </c>
      <c r="H1245" s="200">
        <v>4</v>
      </c>
      <c r="I1245" s="201"/>
      <c r="J1245" s="201"/>
      <c r="K1245" s="202">
        <f>ROUND(P1245*H1245,2)</f>
        <v>0</v>
      </c>
      <c r="L1245" s="198" t="s">
        <v>151</v>
      </c>
      <c r="M1245" s="42"/>
      <c r="N1245" s="203" t="s">
        <v>21</v>
      </c>
      <c r="O1245" s="204" t="s">
        <v>54</v>
      </c>
      <c r="P1245" s="205">
        <f>I1245+J1245</f>
        <v>0</v>
      </c>
      <c r="Q1245" s="205">
        <f>ROUND(I1245*H1245,2)</f>
        <v>0</v>
      </c>
      <c r="R1245" s="205">
        <f>ROUND(J1245*H1245,2)</f>
        <v>0</v>
      </c>
      <c r="S1245" s="78"/>
      <c r="T1245" s="206">
        <f>S1245*H1245</f>
        <v>0</v>
      </c>
      <c r="U1245" s="206">
        <v>0.00069999999999999999</v>
      </c>
      <c r="V1245" s="206">
        <f>U1245*H1245</f>
        <v>0.0028</v>
      </c>
      <c r="W1245" s="206">
        <v>0</v>
      </c>
      <c r="X1245" s="207">
        <f>W1245*H1245</f>
        <v>0</v>
      </c>
      <c r="AR1245" s="15" t="s">
        <v>529</v>
      </c>
      <c r="AT1245" s="15" t="s">
        <v>137</v>
      </c>
      <c r="AU1245" s="15" t="s">
        <v>94</v>
      </c>
      <c r="AY1245" s="15" t="s">
        <v>141</v>
      </c>
      <c r="BE1245" s="208">
        <f>IF(O1245="základní",K1245,0)</f>
        <v>0</v>
      </c>
      <c r="BF1245" s="208">
        <f>IF(O1245="snížená",K1245,0)</f>
        <v>0</v>
      </c>
      <c r="BG1245" s="208">
        <f>IF(O1245="zákl. přenesená",K1245,0)</f>
        <v>0</v>
      </c>
      <c r="BH1245" s="208">
        <f>IF(O1245="sníž. přenesená",K1245,0)</f>
        <v>0</v>
      </c>
      <c r="BI1245" s="208">
        <f>IF(O1245="nulová",K1245,0)</f>
        <v>0</v>
      </c>
      <c r="BJ1245" s="15" t="s">
        <v>23</v>
      </c>
      <c r="BK1245" s="208">
        <f>ROUND(P1245*H1245,2)</f>
        <v>0</v>
      </c>
      <c r="BL1245" s="15" t="s">
        <v>529</v>
      </c>
      <c r="BM1245" s="15" t="s">
        <v>2106</v>
      </c>
    </row>
    <row r="1246" s="1" customFormat="1">
      <c r="B1246" s="37"/>
      <c r="C1246" s="38"/>
      <c r="D1246" s="209" t="s">
        <v>143</v>
      </c>
      <c r="E1246" s="38"/>
      <c r="F1246" s="210" t="s">
        <v>429</v>
      </c>
      <c r="G1246" s="38"/>
      <c r="H1246" s="38"/>
      <c r="I1246" s="130"/>
      <c r="J1246" s="130"/>
      <c r="K1246" s="38"/>
      <c r="L1246" s="38"/>
      <c r="M1246" s="42"/>
      <c r="N1246" s="211"/>
      <c r="O1246" s="78"/>
      <c r="P1246" s="78"/>
      <c r="Q1246" s="78"/>
      <c r="R1246" s="78"/>
      <c r="S1246" s="78"/>
      <c r="T1246" s="78"/>
      <c r="U1246" s="78"/>
      <c r="V1246" s="78"/>
      <c r="W1246" s="78"/>
      <c r="X1246" s="79"/>
      <c r="AT1246" s="15" t="s">
        <v>143</v>
      </c>
      <c r="AU1246" s="15" t="s">
        <v>94</v>
      </c>
    </row>
    <row r="1247" s="11" customFormat="1">
      <c r="B1247" s="229"/>
      <c r="C1247" s="230"/>
      <c r="D1247" s="209" t="s">
        <v>153</v>
      </c>
      <c r="E1247" s="231" t="s">
        <v>21</v>
      </c>
      <c r="F1247" s="232" t="s">
        <v>1491</v>
      </c>
      <c r="G1247" s="230"/>
      <c r="H1247" s="231" t="s">
        <v>21</v>
      </c>
      <c r="I1247" s="233"/>
      <c r="J1247" s="233"/>
      <c r="K1247" s="230"/>
      <c r="L1247" s="230"/>
      <c r="M1247" s="234"/>
      <c r="N1247" s="235"/>
      <c r="O1247" s="236"/>
      <c r="P1247" s="236"/>
      <c r="Q1247" s="236"/>
      <c r="R1247" s="236"/>
      <c r="S1247" s="236"/>
      <c r="T1247" s="236"/>
      <c r="U1247" s="236"/>
      <c r="V1247" s="236"/>
      <c r="W1247" s="236"/>
      <c r="X1247" s="237"/>
      <c r="AT1247" s="238" t="s">
        <v>153</v>
      </c>
      <c r="AU1247" s="238" t="s">
        <v>94</v>
      </c>
      <c r="AV1247" s="11" t="s">
        <v>23</v>
      </c>
      <c r="AW1247" s="11" t="s">
        <v>5</v>
      </c>
      <c r="AX1247" s="11" t="s">
        <v>85</v>
      </c>
      <c r="AY1247" s="238" t="s">
        <v>141</v>
      </c>
    </row>
    <row r="1248" s="11" customFormat="1">
      <c r="B1248" s="229"/>
      <c r="C1248" s="230"/>
      <c r="D1248" s="209" t="s">
        <v>153</v>
      </c>
      <c r="E1248" s="231" t="s">
        <v>21</v>
      </c>
      <c r="F1248" s="232" t="s">
        <v>2023</v>
      </c>
      <c r="G1248" s="230"/>
      <c r="H1248" s="231" t="s">
        <v>21</v>
      </c>
      <c r="I1248" s="233"/>
      <c r="J1248" s="233"/>
      <c r="K1248" s="230"/>
      <c r="L1248" s="230"/>
      <c r="M1248" s="234"/>
      <c r="N1248" s="235"/>
      <c r="O1248" s="236"/>
      <c r="P1248" s="236"/>
      <c r="Q1248" s="236"/>
      <c r="R1248" s="236"/>
      <c r="S1248" s="236"/>
      <c r="T1248" s="236"/>
      <c r="U1248" s="236"/>
      <c r="V1248" s="236"/>
      <c r="W1248" s="236"/>
      <c r="X1248" s="237"/>
      <c r="AT1248" s="238" t="s">
        <v>153</v>
      </c>
      <c r="AU1248" s="238" t="s">
        <v>94</v>
      </c>
      <c r="AV1248" s="11" t="s">
        <v>23</v>
      </c>
      <c r="AW1248" s="11" t="s">
        <v>5</v>
      </c>
      <c r="AX1248" s="11" t="s">
        <v>85</v>
      </c>
      <c r="AY1248" s="238" t="s">
        <v>141</v>
      </c>
    </row>
    <row r="1249" s="12" customFormat="1">
      <c r="B1249" s="239"/>
      <c r="C1249" s="240"/>
      <c r="D1249" s="209" t="s">
        <v>153</v>
      </c>
      <c r="E1249" s="241" t="s">
        <v>21</v>
      </c>
      <c r="F1249" s="242" t="s">
        <v>140</v>
      </c>
      <c r="G1249" s="240"/>
      <c r="H1249" s="243">
        <v>4</v>
      </c>
      <c r="I1249" s="244"/>
      <c r="J1249" s="244"/>
      <c r="K1249" s="240"/>
      <c r="L1249" s="240"/>
      <c r="M1249" s="245"/>
      <c r="N1249" s="246"/>
      <c r="O1249" s="247"/>
      <c r="P1249" s="247"/>
      <c r="Q1249" s="247"/>
      <c r="R1249" s="247"/>
      <c r="S1249" s="247"/>
      <c r="T1249" s="247"/>
      <c r="U1249" s="247"/>
      <c r="V1249" s="247"/>
      <c r="W1249" s="247"/>
      <c r="X1249" s="248"/>
      <c r="AT1249" s="249" t="s">
        <v>153</v>
      </c>
      <c r="AU1249" s="249" t="s">
        <v>94</v>
      </c>
      <c r="AV1249" s="12" t="s">
        <v>94</v>
      </c>
      <c r="AW1249" s="12" t="s">
        <v>5</v>
      </c>
      <c r="AX1249" s="12" t="s">
        <v>23</v>
      </c>
      <c r="AY1249" s="249" t="s">
        <v>141</v>
      </c>
    </row>
    <row r="1250" s="1" customFormat="1" ht="16.5" customHeight="1">
      <c r="B1250" s="37"/>
      <c r="C1250" s="196" t="s">
        <v>2107</v>
      </c>
      <c r="D1250" s="196" t="s">
        <v>137</v>
      </c>
      <c r="E1250" s="197" t="s">
        <v>2108</v>
      </c>
      <c r="F1250" s="198" t="s">
        <v>1337</v>
      </c>
      <c r="G1250" s="199" t="s">
        <v>1338</v>
      </c>
      <c r="H1250" s="200">
        <v>8</v>
      </c>
      <c r="I1250" s="201"/>
      <c r="J1250" s="201"/>
      <c r="K1250" s="202">
        <f>ROUND(P1250*H1250,2)</f>
        <v>0</v>
      </c>
      <c r="L1250" s="198" t="s">
        <v>21</v>
      </c>
      <c r="M1250" s="42"/>
      <c r="N1250" s="203" t="s">
        <v>21</v>
      </c>
      <c r="O1250" s="204" t="s">
        <v>54</v>
      </c>
      <c r="P1250" s="205">
        <f>I1250+J1250</f>
        <v>0</v>
      </c>
      <c r="Q1250" s="205">
        <f>ROUND(I1250*H1250,2)</f>
        <v>0</v>
      </c>
      <c r="R1250" s="205">
        <f>ROUND(J1250*H1250,2)</f>
        <v>0</v>
      </c>
      <c r="S1250" s="78"/>
      <c r="T1250" s="206">
        <f>S1250*H1250</f>
        <v>0</v>
      </c>
      <c r="U1250" s="206">
        <v>0</v>
      </c>
      <c r="V1250" s="206">
        <f>U1250*H1250</f>
        <v>0</v>
      </c>
      <c r="W1250" s="206">
        <v>0</v>
      </c>
      <c r="X1250" s="207">
        <f>W1250*H1250</f>
        <v>0</v>
      </c>
      <c r="AR1250" s="15" t="s">
        <v>1339</v>
      </c>
      <c r="AT1250" s="15" t="s">
        <v>137</v>
      </c>
      <c r="AU1250" s="15" t="s">
        <v>94</v>
      </c>
      <c r="AY1250" s="15" t="s">
        <v>141</v>
      </c>
      <c r="BE1250" s="208">
        <f>IF(O1250="základní",K1250,0)</f>
        <v>0</v>
      </c>
      <c r="BF1250" s="208">
        <f>IF(O1250="snížená",K1250,0)</f>
        <v>0</v>
      </c>
      <c r="BG1250" s="208">
        <f>IF(O1250="zákl. přenesená",K1250,0)</f>
        <v>0</v>
      </c>
      <c r="BH1250" s="208">
        <f>IF(O1250="sníž. přenesená",K1250,0)</f>
        <v>0</v>
      </c>
      <c r="BI1250" s="208">
        <f>IF(O1250="nulová",K1250,0)</f>
        <v>0</v>
      </c>
      <c r="BJ1250" s="15" t="s">
        <v>23</v>
      </c>
      <c r="BK1250" s="208">
        <f>ROUND(P1250*H1250,2)</f>
        <v>0</v>
      </c>
      <c r="BL1250" s="15" t="s">
        <v>1339</v>
      </c>
      <c r="BM1250" s="15" t="s">
        <v>2109</v>
      </c>
    </row>
    <row r="1251" s="1" customFormat="1">
      <c r="B1251" s="37"/>
      <c r="C1251" s="38"/>
      <c r="D1251" s="209" t="s">
        <v>143</v>
      </c>
      <c r="E1251" s="38"/>
      <c r="F1251" s="210" t="s">
        <v>1341</v>
      </c>
      <c r="G1251" s="38"/>
      <c r="H1251" s="38"/>
      <c r="I1251" s="130"/>
      <c r="J1251" s="130"/>
      <c r="K1251" s="38"/>
      <c r="L1251" s="38"/>
      <c r="M1251" s="42"/>
      <c r="N1251" s="211"/>
      <c r="O1251" s="78"/>
      <c r="P1251" s="78"/>
      <c r="Q1251" s="78"/>
      <c r="R1251" s="78"/>
      <c r="S1251" s="78"/>
      <c r="T1251" s="78"/>
      <c r="U1251" s="78"/>
      <c r="V1251" s="78"/>
      <c r="W1251" s="78"/>
      <c r="X1251" s="79"/>
      <c r="AT1251" s="15" t="s">
        <v>143</v>
      </c>
      <c r="AU1251" s="15" t="s">
        <v>94</v>
      </c>
    </row>
    <row r="1252" s="11" customFormat="1">
      <c r="B1252" s="229"/>
      <c r="C1252" s="230"/>
      <c r="D1252" s="209" t="s">
        <v>153</v>
      </c>
      <c r="E1252" s="231" t="s">
        <v>21</v>
      </c>
      <c r="F1252" s="232" t="s">
        <v>2023</v>
      </c>
      <c r="G1252" s="230"/>
      <c r="H1252" s="231" t="s">
        <v>21</v>
      </c>
      <c r="I1252" s="233"/>
      <c r="J1252" s="233"/>
      <c r="K1252" s="230"/>
      <c r="L1252" s="230"/>
      <c r="M1252" s="234"/>
      <c r="N1252" s="235"/>
      <c r="O1252" s="236"/>
      <c r="P1252" s="236"/>
      <c r="Q1252" s="236"/>
      <c r="R1252" s="236"/>
      <c r="S1252" s="236"/>
      <c r="T1252" s="236"/>
      <c r="U1252" s="236"/>
      <c r="V1252" s="236"/>
      <c r="W1252" s="236"/>
      <c r="X1252" s="237"/>
      <c r="AT1252" s="238" t="s">
        <v>153</v>
      </c>
      <c r="AU1252" s="238" t="s">
        <v>94</v>
      </c>
      <c r="AV1252" s="11" t="s">
        <v>23</v>
      </c>
      <c r="AW1252" s="11" t="s">
        <v>5</v>
      </c>
      <c r="AX1252" s="11" t="s">
        <v>85</v>
      </c>
      <c r="AY1252" s="238" t="s">
        <v>141</v>
      </c>
    </row>
    <row r="1253" s="11" customFormat="1">
      <c r="B1253" s="229"/>
      <c r="C1253" s="230"/>
      <c r="D1253" s="209" t="s">
        <v>153</v>
      </c>
      <c r="E1253" s="231" t="s">
        <v>21</v>
      </c>
      <c r="F1253" s="232" t="s">
        <v>1342</v>
      </c>
      <c r="G1253" s="230"/>
      <c r="H1253" s="231" t="s">
        <v>21</v>
      </c>
      <c r="I1253" s="233"/>
      <c r="J1253" s="233"/>
      <c r="K1253" s="230"/>
      <c r="L1253" s="230"/>
      <c r="M1253" s="234"/>
      <c r="N1253" s="235"/>
      <c r="O1253" s="236"/>
      <c r="P1253" s="236"/>
      <c r="Q1253" s="236"/>
      <c r="R1253" s="236"/>
      <c r="S1253" s="236"/>
      <c r="T1253" s="236"/>
      <c r="U1253" s="236"/>
      <c r="V1253" s="236"/>
      <c r="W1253" s="236"/>
      <c r="X1253" s="237"/>
      <c r="AT1253" s="238" t="s">
        <v>153</v>
      </c>
      <c r="AU1253" s="238" t="s">
        <v>94</v>
      </c>
      <c r="AV1253" s="11" t="s">
        <v>23</v>
      </c>
      <c r="AW1253" s="11" t="s">
        <v>5</v>
      </c>
      <c r="AX1253" s="11" t="s">
        <v>85</v>
      </c>
      <c r="AY1253" s="238" t="s">
        <v>141</v>
      </c>
    </row>
    <row r="1254" s="12" customFormat="1">
      <c r="B1254" s="239"/>
      <c r="C1254" s="240"/>
      <c r="D1254" s="209" t="s">
        <v>153</v>
      </c>
      <c r="E1254" s="241" t="s">
        <v>21</v>
      </c>
      <c r="F1254" s="242" t="s">
        <v>753</v>
      </c>
      <c r="G1254" s="240"/>
      <c r="H1254" s="243">
        <v>8</v>
      </c>
      <c r="I1254" s="244"/>
      <c r="J1254" s="244"/>
      <c r="K1254" s="240"/>
      <c r="L1254" s="240"/>
      <c r="M1254" s="245"/>
      <c r="N1254" s="246"/>
      <c r="O1254" s="247"/>
      <c r="P1254" s="247"/>
      <c r="Q1254" s="247"/>
      <c r="R1254" s="247"/>
      <c r="S1254" s="247"/>
      <c r="T1254" s="247"/>
      <c r="U1254" s="247"/>
      <c r="V1254" s="247"/>
      <c r="W1254" s="247"/>
      <c r="X1254" s="248"/>
      <c r="AT1254" s="249" t="s">
        <v>153</v>
      </c>
      <c r="AU1254" s="249" t="s">
        <v>94</v>
      </c>
      <c r="AV1254" s="12" t="s">
        <v>94</v>
      </c>
      <c r="AW1254" s="12" t="s">
        <v>5</v>
      </c>
      <c r="AX1254" s="12" t="s">
        <v>23</v>
      </c>
      <c r="AY1254" s="249" t="s">
        <v>141</v>
      </c>
    </row>
    <row r="1255" s="1" customFormat="1" ht="16.5" customHeight="1">
      <c r="B1255" s="37"/>
      <c r="C1255" s="196" t="s">
        <v>2110</v>
      </c>
      <c r="D1255" s="196" t="s">
        <v>137</v>
      </c>
      <c r="E1255" s="197" t="s">
        <v>2111</v>
      </c>
      <c r="F1255" s="198" t="s">
        <v>1346</v>
      </c>
      <c r="G1255" s="199" t="s">
        <v>1338</v>
      </c>
      <c r="H1255" s="200">
        <v>4</v>
      </c>
      <c r="I1255" s="201"/>
      <c r="J1255" s="201"/>
      <c r="K1255" s="202">
        <f>ROUND(P1255*H1255,2)</f>
        <v>0</v>
      </c>
      <c r="L1255" s="198" t="s">
        <v>21</v>
      </c>
      <c r="M1255" s="42"/>
      <c r="N1255" s="203" t="s">
        <v>21</v>
      </c>
      <c r="O1255" s="204" t="s">
        <v>54</v>
      </c>
      <c r="P1255" s="205">
        <f>I1255+J1255</f>
        <v>0</v>
      </c>
      <c r="Q1255" s="205">
        <f>ROUND(I1255*H1255,2)</f>
        <v>0</v>
      </c>
      <c r="R1255" s="205">
        <f>ROUND(J1255*H1255,2)</f>
        <v>0</v>
      </c>
      <c r="S1255" s="78"/>
      <c r="T1255" s="206">
        <f>S1255*H1255</f>
        <v>0</v>
      </c>
      <c r="U1255" s="206">
        <v>0</v>
      </c>
      <c r="V1255" s="206">
        <f>U1255*H1255</f>
        <v>0</v>
      </c>
      <c r="W1255" s="206">
        <v>0</v>
      </c>
      <c r="X1255" s="207">
        <f>W1255*H1255</f>
        <v>0</v>
      </c>
      <c r="AR1255" s="15" t="s">
        <v>1339</v>
      </c>
      <c r="AT1255" s="15" t="s">
        <v>137</v>
      </c>
      <c r="AU1255" s="15" t="s">
        <v>94</v>
      </c>
      <c r="AY1255" s="15" t="s">
        <v>141</v>
      </c>
      <c r="BE1255" s="208">
        <f>IF(O1255="základní",K1255,0)</f>
        <v>0</v>
      </c>
      <c r="BF1255" s="208">
        <f>IF(O1255="snížená",K1255,0)</f>
        <v>0</v>
      </c>
      <c r="BG1255" s="208">
        <f>IF(O1255="zákl. přenesená",K1255,0)</f>
        <v>0</v>
      </c>
      <c r="BH1255" s="208">
        <f>IF(O1255="sníž. přenesená",K1255,0)</f>
        <v>0</v>
      </c>
      <c r="BI1255" s="208">
        <f>IF(O1255="nulová",K1255,0)</f>
        <v>0</v>
      </c>
      <c r="BJ1255" s="15" t="s">
        <v>23</v>
      </c>
      <c r="BK1255" s="208">
        <f>ROUND(P1255*H1255,2)</f>
        <v>0</v>
      </c>
      <c r="BL1255" s="15" t="s">
        <v>1339</v>
      </c>
      <c r="BM1255" s="15" t="s">
        <v>2112</v>
      </c>
    </row>
    <row r="1256" s="1" customFormat="1">
      <c r="B1256" s="37"/>
      <c r="C1256" s="38"/>
      <c r="D1256" s="209" t="s">
        <v>143</v>
      </c>
      <c r="E1256" s="38"/>
      <c r="F1256" s="210" t="s">
        <v>1348</v>
      </c>
      <c r="G1256" s="38"/>
      <c r="H1256" s="38"/>
      <c r="I1256" s="130"/>
      <c r="J1256" s="130"/>
      <c r="K1256" s="38"/>
      <c r="L1256" s="38"/>
      <c r="M1256" s="42"/>
      <c r="N1256" s="211"/>
      <c r="O1256" s="78"/>
      <c r="P1256" s="78"/>
      <c r="Q1256" s="78"/>
      <c r="R1256" s="78"/>
      <c r="S1256" s="78"/>
      <c r="T1256" s="78"/>
      <c r="U1256" s="78"/>
      <c r="V1256" s="78"/>
      <c r="W1256" s="78"/>
      <c r="X1256" s="79"/>
      <c r="AT1256" s="15" t="s">
        <v>143</v>
      </c>
      <c r="AU1256" s="15" t="s">
        <v>94</v>
      </c>
    </row>
    <row r="1257" s="11" customFormat="1">
      <c r="B1257" s="229"/>
      <c r="C1257" s="230"/>
      <c r="D1257" s="209" t="s">
        <v>153</v>
      </c>
      <c r="E1257" s="231" t="s">
        <v>21</v>
      </c>
      <c r="F1257" s="232" t="s">
        <v>1349</v>
      </c>
      <c r="G1257" s="230"/>
      <c r="H1257" s="231" t="s">
        <v>21</v>
      </c>
      <c r="I1257" s="233"/>
      <c r="J1257" s="233"/>
      <c r="K1257" s="230"/>
      <c r="L1257" s="230"/>
      <c r="M1257" s="234"/>
      <c r="N1257" s="235"/>
      <c r="O1257" s="236"/>
      <c r="P1257" s="236"/>
      <c r="Q1257" s="236"/>
      <c r="R1257" s="236"/>
      <c r="S1257" s="236"/>
      <c r="T1257" s="236"/>
      <c r="U1257" s="236"/>
      <c r="V1257" s="236"/>
      <c r="W1257" s="236"/>
      <c r="X1257" s="237"/>
      <c r="AT1257" s="238" t="s">
        <v>153</v>
      </c>
      <c r="AU1257" s="238" t="s">
        <v>94</v>
      </c>
      <c r="AV1257" s="11" t="s">
        <v>23</v>
      </c>
      <c r="AW1257" s="11" t="s">
        <v>5</v>
      </c>
      <c r="AX1257" s="11" t="s">
        <v>85</v>
      </c>
      <c r="AY1257" s="238" t="s">
        <v>141</v>
      </c>
    </row>
    <row r="1258" s="12" customFormat="1">
      <c r="B1258" s="239"/>
      <c r="C1258" s="240"/>
      <c r="D1258" s="209" t="s">
        <v>153</v>
      </c>
      <c r="E1258" s="241" t="s">
        <v>21</v>
      </c>
      <c r="F1258" s="242" t="s">
        <v>1350</v>
      </c>
      <c r="G1258" s="240"/>
      <c r="H1258" s="243">
        <v>4</v>
      </c>
      <c r="I1258" s="244"/>
      <c r="J1258" s="244"/>
      <c r="K1258" s="240"/>
      <c r="L1258" s="240"/>
      <c r="M1258" s="245"/>
      <c r="N1258" s="246"/>
      <c r="O1258" s="247"/>
      <c r="P1258" s="247"/>
      <c r="Q1258" s="247"/>
      <c r="R1258" s="247"/>
      <c r="S1258" s="247"/>
      <c r="T1258" s="247"/>
      <c r="U1258" s="247"/>
      <c r="V1258" s="247"/>
      <c r="W1258" s="247"/>
      <c r="X1258" s="248"/>
      <c r="AT1258" s="249" t="s">
        <v>153</v>
      </c>
      <c r="AU1258" s="249" t="s">
        <v>94</v>
      </c>
      <c r="AV1258" s="12" t="s">
        <v>94</v>
      </c>
      <c r="AW1258" s="12" t="s">
        <v>5</v>
      </c>
      <c r="AX1258" s="12" t="s">
        <v>23</v>
      </c>
      <c r="AY1258" s="249" t="s">
        <v>141</v>
      </c>
    </row>
    <row r="1259" s="10" customFormat="1" ht="22.8" customHeight="1">
      <c r="B1259" s="212"/>
      <c r="C1259" s="213"/>
      <c r="D1259" s="214" t="s">
        <v>84</v>
      </c>
      <c r="E1259" s="227" t="s">
        <v>2113</v>
      </c>
      <c r="F1259" s="227" t="s">
        <v>2114</v>
      </c>
      <c r="G1259" s="213"/>
      <c r="H1259" s="213"/>
      <c r="I1259" s="216"/>
      <c r="J1259" s="216"/>
      <c r="K1259" s="228">
        <f>BK1259</f>
        <v>0</v>
      </c>
      <c r="L1259" s="213"/>
      <c r="M1259" s="218"/>
      <c r="N1259" s="219"/>
      <c r="O1259" s="220"/>
      <c r="P1259" s="220"/>
      <c r="Q1259" s="221">
        <f>SUM(Q1260:Q1284)</f>
        <v>0</v>
      </c>
      <c r="R1259" s="221">
        <f>SUM(R1260:R1284)</f>
        <v>0</v>
      </c>
      <c r="S1259" s="220"/>
      <c r="T1259" s="222">
        <f>SUM(T1260:T1284)</f>
        <v>0</v>
      </c>
      <c r="U1259" s="220"/>
      <c r="V1259" s="222">
        <f>SUM(V1260:V1284)</f>
        <v>0</v>
      </c>
      <c r="W1259" s="220"/>
      <c r="X1259" s="223">
        <f>SUM(X1260:X1284)</f>
        <v>0</v>
      </c>
      <c r="AR1259" s="224" t="s">
        <v>159</v>
      </c>
      <c r="AT1259" s="225" t="s">
        <v>84</v>
      </c>
      <c r="AU1259" s="225" t="s">
        <v>23</v>
      </c>
      <c r="AY1259" s="224" t="s">
        <v>141</v>
      </c>
      <c r="BK1259" s="226">
        <f>SUM(BK1260:BK1284)</f>
        <v>0</v>
      </c>
    </row>
    <row r="1260" s="1" customFormat="1" ht="16.5" customHeight="1">
      <c r="B1260" s="37"/>
      <c r="C1260" s="196" t="s">
        <v>2115</v>
      </c>
      <c r="D1260" s="196" t="s">
        <v>137</v>
      </c>
      <c r="E1260" s="197" t="s">
        <v>2116</v>
      </c>
      <c r="F1260" s="198" t="s">
        <v>2117</v>
      </c>
      <c r="G1260" s="199" t="s">
        <v>586</v>
      </c>
      <c r="H1260" s="200">
        <v>1.74</v>
      </c>
      <c r="I1260" s="201"/>
      <c r="J1260" s="201"/>
      <c r="K1260" s="202">
        <f>ROUND(P1260*H1260,2)</f>
        <v>0</v>
      </c>
      <c r="L1260" s="198" t="s">
        <v>21</v>
      </c>
      <c r="M1260" s="42"/>
      <c r="N1260" s="203" t="s">
        <v>21</v>
      </c>
      <c r="O1260" s="204" t="s">
        <v>54</v>
      </c>
      <c r="P1260" s="205">
        <f>I1260+J1260</f>
        <v>0</v>
      </c>
      <c r="Q1260" s="205">
        <f>ROUND(I1260*H1260,2)</f>
        <v>0</v>
      </c>
      <c r="R1260" s="205">
        <f>ROUND(J1260*H1260,2)</f>
        <v>0</v>
      </c>
      <c r="S1260" s="78"/>
      <c r="T1260" s="206">
        <f>S1260*H1260</f>
        <v>0</v>
      </c>
      <c r="U1260" s="206">
        <v>0</v>
      </c>
      <c r="V1260" s="206">
        <f>U1260*H1260</f>
        <v>0</v>
      </c>
      <c r="W1260" s="206">
        <v>0</v>
      </c>
      <c r="X1260" s="207">
        <f>W1260*H1260</f>
        <v>0</v>
      </c>
      <c r="AR1260" s="15" t="s">
        <v>529</v>
      </c>
      <c r="AT1260" s="15" t="s">
        <v>137</v>
      </c>
      <c r="AU1260" s="15" t="s">
        <v>94</v>
      </c>
      <c r="AY1260" s="15" t="s">
        <v>141</v>
      </c>
      <c r="BE1260" s="208">
        <f>IF(O1260="základní",K1260,0)</f>
        <v>0</v>
      </c>
      <c r="BF1260" s="208">
        <f>IF(O1260="snížená",K1260,0)</f>
        <v>0</v>
      </c>
      <c r="BG1260" s="208">
        <f>IF(O1260="zákl. přenesená",K1260,0)</f>
        <v>0</v>
      </c>
      <c r="BH1260" s="208">
        <f>IF(O1260="sníž. přenesená",K1260,0)</f>
        <v>0</v>
      </c>
      <c r="BI1260" s="208">
        <f>IF(O1260="nulová",K1260,0)</f>
        <v>0</v>
      </c>
      <c r="BJ1260" s="15" t="s">
        <v>23</v>
      </c>
      <c r="BK1260" s="208">
        <f>ROUND(P1260*H1260,2)</f>
        <v>0</v>
      </c>
      <c r="BL1260" s="15" t="s">
        <v>529</v>
      </c>
      <c r="BM1260" s="15" t="s">
        <v>2118</v>
      </c>
    </row>
    <row r="1261" s="1" customFormat="1">
      <c r="B1261" s="37"/>
      <c r="C1261" s="38"/>
      <c r="D1261" s="209" t="s">
        <v>143</v>
      </c>
      <c r="E1261" s="38"/>
      <c r="F1261" s="210" t="s">
        <v>2119</v>
      </c>
      <c r="G1261" s="38"/>
      <c r="H1261" s="38"/>
      <c r="I1261" s="130"/>
      <c r="J1261" s="130"/>
      <c r="K1261" s="38"/>
      <c r="L1261" s="38"/>
      <c r="M1261" s="42"/>
      <c r="N1261" s="211"/>
      <c r="O1261" s="78"/>
      <c r="P1261" s="78"/>
      <c r="Q1261" s="78"/>
      <c r="R1261" s="78"/>
      <c r="S1261" s="78"/>
      <c r="T1261" s="78"/>
      <c r="U1261" s="78"/>
      <c r="V1261" s="78"/>
      <c r="W1261" s="78"/>
      <c r="X1261" s="79"/>
      <c r="AT1261" s="15" t="s">
        <v>143</v>
      </c>
      <c r="AU1261" s="15" t="s">
        <v>94</v>
      </c>
    </row>
    <row r="1262" s="11" customFormat="1">
      <c r="B1262" s="229"/>
      <c r="C1262" s="230"/>
      <c r="D1262" s="209" t="s">
        <v>153</v>
      </c>
      <c r="E1262" s="231" t="s">
        <v>21</v>
      </c>
      <c r="F1262" s="232" t="s">
        <v>2023</v>
      </c>
      <c r="G1262" s="230"/>
      <c r="H1262" s="231" t="s">
        <v>21</v>
      </c>
      <c r="I1262" s="233"/>
      <c r="J1262" s="233"/>
      <c r="K1262" s="230"/>
      <c r="L1262" s="230"/>
      <c r="M1262" s="234"/>
      <c r="N1262" s="235"/>
      <c r="O1262" s="236"/>
      <c r="P1262" s="236"/>
      <c r="Q1262" s="236"/>
      <c r="R1262" s="236"/>
      <c r="S1262" s="236"/>
      <c r="T1262" s="236"/>
      <c r="U1262" s="236"/>
      <c r="V1262" s="236"/>
      <c r="W1262" s="236"/>
      <c r="X1262" s="237"/>
      <c r="AT1262" s="238" t="s">
        <v>153</v>
      </c>
      <c r="AU1262" s="238" t="s">
        <v>94</v>
      </c>
      <c r="AV1262" s="11" t="s">
        <v>23</v>
      </c>
      <c r="AW1262" s="11" t="s">
        <v>5</v>
      </c>
      <c r="AX1262" s="11" t="s">
        <v>85</v>
      </c>
      <c r="AY1262" s="238" t="s">
        <v>141</v>
      </c>
    </row>
    <row r="1263" s="11" customFormat="1">
      <c r="B1263" s="229"/>
      <c r="C1263" s="230"/>
      <c r="D1263" s="209" t="s">
        <v>153</v>
      </c>
      <c r="E1263" s="231" t="s">
        <v>21</v>
      </c>
      <c r="F1263" s="232" t="s">
        <v>2120</v>
      </c>
      <c r="G1263" s="230"/>
      <c r="H1263" s="231" t="s">
        <v>21</v>
      </c>
      <c r="I1263" s="233"/>
      <c r="J1263" s="233"/>
      <c r="K1263" s="230"/>
      <c r="L1263" s="230"/>
      <c r="M1263" s="234"/>
      <c r="N1263" s="235"/>
      <c r="O1263" s="236"/>
      <c r="P1263" s="236"/>
      <c r="Q1263" s="236"/>
      <c r="R1263" s="236"/>
      <c r="S1263" s="236"/>
      <c r="T1263" s="236"/>
      <c r="U1263" s="236"/>
      <c r="V1263" s="236"/>
      <c r="W1263" s="236"/>
      <c r="X1263" s="237"/>
      <c r="AT1263" s="238" t="s">
        <v>153</v>
      </c>
      <c r="AU1263" s="238" t="s">
        <v>94</v>
      </c>
      <c r="AV1263" s="11" t="s">
        <v>23</v>
      </c>
      <c r="AW1263" s="11" t="s">
        <v>5</v>
      </c>
      <c r="AX1263" s="11" t="s">
        <v>85</v>
      </c>
      <c r="AY1263" s="238" t="s">
        <v>141</v>
      </c>
    </row>
    <row r="1264" s="12" customFormat="1">
      <c r="B1264" s="239"/>
      <c r="C1264" s="240"/>
      <c r="D1264" s="209" t="s">
        <v>153</v>
      </c>
      <c r="E1264" s="241" t="s">
        <v>21</v>
      </c>
      <c r="F1264" s="242" t="s">
        <v>19</v>
      </c>
      <c r="G1264" s="240"/>
      <c r="H1264" s="243">
        <v>0.10000000000000001</v>
      </c>
      <c r="I1264" s="244"/>
      <c r="J1264" s="244"/>
      <c r="K1264" s="240"/>
      <c r="L1264" s="240"/>
      <c r="M1264" s="245"/>
      <c r="N1264" s="246"/>
      <c r="O1264" s="247"/>
      <c r="P1264" s="247"/>
      <c r="Q1264" s="247"/>
      <c r="R1264" s="247"/>
      <c r="S1264" s="247"/>
      <c r="T1264" s="247"/>
      <c r="U1264" s="247"/>
      <c r="V1264" s="247"/>
      <c r="W1264" s="247"/>
      <c r="X1264" s="248"/>
      <c r="AT1264" s="249" t="s">
        <v>153</v>
      </c>
      <c r="AU1264" s="249" t="s">
        <v>94</v>
      </c>
      <c r="AV1264" s="12" t="s">
        <v>94</v>
      </c>
      <c r="AW1264" s="12" t="s">
        <v>5</v>
      </c>
      <c r="AX1264" s="12" t="s">
        <v>85</v>
      </c>
      <c r="AY1264" s="249" t="s">
        <v>141</v>
      </c>
    </row>
    <row r="1265" s="11" customFormat="1">
      <c r="B1265" s="229"/>
      <c r="C1265" s="230"/>
      <c r="D1265" s="209" t="s">
        <v>153</v>
      </c>
      <c r="E1265" s="231" t="s">
        <v>21</v>
      </c>
      <c r="F1265" s="232" t="s">
        <v>2121</v>
      </c>
      <c r="G1265" s="230"/>
      <c r="H1265" s="231" t="s">
        <v>21</v>
      </c>
      <c r="I1265" s="233"/>
      <c r="J1265" s="233"/>
      <c r="K1265" s="230"/>
      <c r="L1265" s="230"/>
      <c r="M1265" s="234"/>
      <c r="N1265" s="235"/>
      <c r="O1265" s="236"/>
      <c r="P1265" s="236"/>
      <c r="Q1265" s="236"/>
      <c r="R1265" s="236"/>
      <c r="S1265" s="236"/>
      <c r="T1265" s="236"/>
      <c r="U1265" s="236"/>
      <c r="V1265" s="236"/>
      <c r="W1265" s="236"/>
      <c r="X1265" s="237"/>
      <c r="AT1265" s="238" t="s">
        <v>153</v>
      </c>
      <c r="AU1265" s="238" t="s">
        <v>94</v>
      </c>
      <c r="AV1265" s="11" t="s">
        <v>23</v>
      </c>
      <c r="AW1265" s="11" t="s">
        <v>5</v>
      </c>
      <c r="AX1265" s="11" t="s">
        <v>85</v>
      </c>
      <c r="AY1265" s="238" t="s">
        <v>141</v>
      </c>
    </row>
    <row r="1266" s="12" customFormat="1">
      <c r="B1266" s="239"/>
      <c r="C1266" s="240"/>
      <c r="D1266" s="209" t="s">
        <v>153</v>
      </c>
      <c r="E1266" s="241" t="s">
        <v>21</v>
      </c>
      <c r="F1266" s="242" t="s">
        <v>2122</v>
      </c>
      <c r="G1266" s="240"/>
      <c r="H1266" s="243">
        <v>1.2</v>
      </c>
      <c r="I1266" s="244"/>
      <c r="J1266" s="244"/>
      <c r="K1266" s="240"/>
      <c r="L1266" s="240"/>
      <c r="M1266" s="245"/>
      <c r="N1266" s="246"/>
      <c r="O1266" s="247"/>
      <c r="P1266" s="247"/>
      <c r="Q1266" s="247"/>
      <c r="R1266" s="247"/>
      <c r="S1266" s="247"/>
      <c r="T1266" s="247"/>
      <c r="U1266" s="247"/>
      <c r="V1266" s="247"/>
      <c r="W1266" s="247"/>
      <c r="X1266" s="248"/>
      <c r="AT1266" s="249" t="s">
        <v>153</v>
      </c>
      <c r="AU1266" s="249" t="s">
        <v>94</v>
      </c>
      <c r="AV1266" s="12" t="s">
        <v>94</v>
      </c>
      <c r="AW1266" s="12" t="s">
        <v>5</v>
      </c>
      <c r="AX1266" s="12" t="s">
        <v>85</v>
      </c>
      <c r="AY1266" s="249" t="s">
        <v>141</v>
      </c>
    </row>
    <row r="1267" s="11" customFormat="1">
      <c r="B1267" s="229"/>
      <c r="C1267" s="230"/>
      <c r="D1267" s="209" t="s">
        <v>153</v>
      </c>
      <c r="E1267" s="231" t="s">
        <v>21</v>
      </c>
      <c r="F1267" s="232" t="s">
        <v>2123</v>
      </c>
      <c r="G1267" s="230"/>
      <c r="H1267" s="231" t="s">
        <v>21</v>
      </c>
      <c r="I1267" s="233"/>
      <c r="J1267" s="233"/>
      <c r="K1267" s="230"/>
      <c r="L1267" s="230"/>
      <c r="M1267" s="234"/>
      <c r="N1267" s="235"/>
      <c r="O1267" s="236"/>
      <c r="P1267" s="236"/>
      <c r="Q1267" s="236"/>
      <c r="R1267" s="236"/>
      <c r="S1267" s="236"/>
      <c r="T1267" s="236"/>
      <c r="U1267" s="236"/>
      <c r="V1267" s="236"/>
      <c r="W1267" s="236"/>
      <c r="X1267" s="237"/>
      <c r="AT1267" s="238" t="s">
        <v>153</v>
      </c>
      <c r="AU1267" s="238" t="s">
        <v>94</v>
      </c>
      <c r="AV1267" s="11" t="s">
        <v>23</v>
      </c>
      <c r="AW1267" s="11" t="s">
        <v>5</v>
      </c>
      <c r="AX1267" s="11" t="s">
        <v>85</v>
      </c>
      <c r="AY1267" s="238" t="s">
        <v>141</v>
      </c>
    </row>
    <row r="1268" s="12" customFormat="1">
      <c r="B1268" s="239"/>
      <c r="C1268" s="240"/>
      <c r="D1268" s="209" t="s">
        <v>153</v>
      </c>
      <c r="E1268" s="241" t="s">
        <v>21</v>
      </c>
      <c r="F1268" s="242" t="s">
        <v>2124</v>
      </c>
      <c r="G1268" s="240"/>
      <c r="H1268" s="243">
        <v>0.32000000000000001</v>
      </c>
      <c r="I1268" s="244"/>
      <c r="J1268" s="244"/>
      <c r="K1268" s="240"/>
      <c r="L1268" s="240"/>
      <c r="M1268" s="245"/>
      <c r="N1268" s="246"/>
      <c r="O1268" s="247"/>
      <c r="P1268" s="247"/>
      <c r="Q1268" s="247"/>
      <c r="R1268" s="247"/>
      <c r="S1268" s="247"/>
      <c r="T1268" s="247"/>
      <c r="U1268" s="247"/>
      <c r="V1268" s="247"/>
      <c r="W1268" s="247"/>
      <c r="X1268" s="248"/>
      <c r="AT1268" s="249" t="s">
        <v>153</v>
      </c>
      <c r="AU1268" s="249" t="s">
        <v>94</v>
      </c>
      <c r="AV1268" s="12" t="s">
        <v>94</v>
      </c>
      <c r="AW1268" s="12" t="s">
        <v>5</v>
      </c>
      <c r="AX1268" s="12" t="s">
        <v>85</v>
      </c>
      <c r="AY1268" s="249" t="s">
        <v>141</v>
      </c>
    </row>
    <row r="1269" s="11" customFormat="1">
      <c r="B1269" s="229"/>
      <c r="C1269" s="230"/>
      <c r="D1269" s="209" t="s">
        <v>153</v>
      </c>
      <c r="E1269" s="231" t="s">
        <v>21</v>
      </c>
      <c r="F1269" s="232" t="s">
        <v>2125</v>
      </c>
      <c r="G1269" s="230"/>
      <c r="H1269" s="231" t="s">
        <v>21</v>
      </c>
      <c r="I1269" s="233"/>
      <c r="J1269" s="233"/>
      <c r="K1269" s="230"/>
      <c r="L1269" s="230"/>
      <c r="M1269" s="234"/>
      <c r="N1269" s="235"/>
      <c r="O1269" s="236"/>
      <c r="P1269" s="236"/>
      <c r="Q1269" s="236"/>
      <c r="R1269" s="236"/>
      <c r="S1269" s="236"/>
      <c r="T1269" s="236"/>
      <c r="U1269" s="236"/>
      <c r="V1269" s="236"/>
      <c r="W1269" s="236"/>
      <c r="X1269" s="237"/>
      <c r="AT1269" s="238" t="s">
        <v>153</v>
      </c>
      <c r="AU1269" s="238" t="s">
        <v>94</v>
      </c>
      <c r="AV1269" s="11" t="s">
        <v>23</v>
      </c>
      <c r="AW1269" s="11" t="s">
        <v>5</v>
      </c>
      <c r="AX1269" s="11" t="s">
        <v>85</v>
      </c>
      <c r="AY1269" s="238" t="s">
        <v>141</v>
      </c>
    </row>
    <row r="1270" s="12" customFormat="1">
      <c r="B1270" s="239"/>
      <c r="C1270" s="240"/>
      <c r="D1270" s="209" t="s">
        <v>153</v>
      </c>
      <c r="E1270" s="241" t="s">
        <v>21</v>
      </c>
      <c r="F1270" s="242" t="s">
        <v>2126</v>
      </c>
      <c r="G1270" s="240"/>
      <c r="H1270" s="243">
        <v>0.040000000000000001</v>
      </c>
      <c r="I1270" s="244"/>
      <c r="J1270" s="244"/>
      <c r="K1270" s="240"/>
      <c r="L1270" s="240"/>
      <c r="M1270" s="245"/>
      <c r="N1270" s="246"/>
      <c r="O1270" s="247"/>
      <c r="P1270" s="247"/>
      <c r="Q1270" s="247"/>
      <c r="R1270" s="247"/>
      <c r="S1270" s="247"/>
      <c r="T1270" s="247"/>
      <c r="U1270" s="247"/>
      <c r="V1270" s="247"/>
      <c r="W1270" s="247"/>
      <c r="X1270" s="248"/>
      <c r="AT1270" s="249" t="s">
        <v>153</v>
      </c>
      <c r="AU1270" s="249" t="s">
        <v>94</v>
      </c>
      <c r="AV1270" s="12" t="s">
        <v>94</v>
      </c>
      <c r="AW1270" s="12" t="s">
        <v>5</v>
      </c>
      <c r="AX1270" s="12" t="s">
        <v>85</v>
      </c>
      <c r="AY1270" s="249" t="s">
        <v>141</v>
      </c>
    </row>
    <row r="1271" s="11" customFormat="1">
      <c r="B1271" s="229"/>
      <c r="C1271" s="230"/>
      <c r="D1271" s="209" t="s">
        <v>153</v>
      </c>
      <c r="E1271" s="231" t="s">
        <v>21</v>
      </c>
      <c r="F1271" s="232" t="s">
        <v>2127</v>
      </c>
      <c r="G1271" s="230"/>
      <c r="H1271" s="231" t="s">
        <v>21</v>
      </c>
      <c r="I1271" s="233"/>
      <c r="J1271" s="233"/>
      <c r="K1271" s="230"/>
      <c r="L1271" s="230"/>
      <c r="M1271" s="234"/>
      <c r="N1271" s="235"/>
      <c r="O1271" s="236"/>
      <c r="P1271" s="236"/>
      <c r="Q1271" s="236"/>
      <c r="R1271" s="236"/>
      <c r="S1271" s="236"/>
      <c r="T1271" s="236"/>
      <c r="U1271" s="236"/>
      <c r="V1271" s="236"/>
      <c r="W1271" s="236"/>
      <c r="X1271" s="237"/>
      <c r="AT1271" s="238" t="s">
        <v>153</v>
      </c>
      <c r="AU1271" s="238" t="s">
        <v>94</v>
      </c>
      <c r="AV1271" s="11" t="s">
        <v>23</v>
      </c>
      <c r="AW1271" s="11" t="s">
        <v>5</v>
      </c>
      <c r="AX1271" s="11" t="s">
        <v>85</v>
      </c>
      <c r="AY1271" s="238" t="s">
        <v>141</v>
      </c>
    </row>
    <row r="1272" s="12" customFormat="1">
      <c r="B1272" s="239"/>
      <c r="C1272" s="240"/>
      <c r="D1272" s="209" t="s">
        <v>153</v>
      </c>
      <c r="E1272" s="241" t="s">
        <v>21</v>
      </c>
      <c r="F1272" s="242" t="s">
        <v>2128</v>
      </c>
      <c r="G1272" s="240"/>
      <c r="H1272" s="243">
        <v>0.080000000000000002</v>
      </c>
      <c r="I1272" s="244"/>
      <c r="J1272" s="244"/>
      <c r="K1272" s="240"/>
      <c r="L1272" s="240"/>
      <c r="M1272" s="245"/>
      <c r="N1272" s="246"/>
      <c r="O1272" s="247"/>
      <c r="P1272" s="247"/>
      <c r="Q1272" s="247"/>
      <c r="R1272" s="247"/>
      <c r="S1272" s="247"/>
      <c r="T1272" s="247"/>
      <c r="U1272" s="247"/>
      <c r="V1272" s="247"/>
      <c r="W1272" s="247"/>
      <c r="X1272" s="248"/>
      <c r="AT1272" s="249" t="s">
        <v>153</v>
      </c>
      <c r="AU1272" s="249" t="s">
        <v>94</v>
      </c>
      <c r="AV1272" s="12" t="s">
        <v>94</v>
      </c>
      <c r="AW1272" s="12" t="s">
        <v>5</v>
      </c>
      <c r="AX1272" s="12" t="s">
        <v>85</v>
      </c>
      <c r="AY1272" s="249" t="s">
        <v>141</v>
      </c>
    </row>
    <row r="1273" s="1" customFormat="1" ht="16.5" customHeight="1">
      <c r="B1273" s="37"/>
      <c r="C1273" s="196" t="s">
        <v>2129</v>
      </c>
      <c r="D1273" s="196" t="s">
        <v>137</v>
      </c>
      <c r="E1273" s="197" t="s">
        <v>2130</v>
      </c>
      <c r="F1273" s="198" t="s">
        <v>2131</v>
      </c>
      <c r="G1273" s="199" t="s">
        <v>586</v>
      </c>
      <c r="H1273" s="200">
        <v>1.74</v>
      </c>
      <c r="I1273" s="201"/>
      <c r="J1273" s="201"/>
      <c r="K1273" s="202">
        <f>ROUND(P1273*H1273,2)</f>
        <v>0</v>
      </c>
      <c r="L1273" s="198" t="s">
        <v>21</v>
      </c>
      <c r="M1273" s="42"/>
      <c r="N1273" s="203" t="s">
        <v>21</v>
      </c>
      <c r="O1273" s="204" t="s">
        <v>54</v>
      </c>
      <c r="P1273" s="205">
        <f>I1273+J1273</f>
        <v>0</v>
      </c>
      <c r="Q1273" s="205">
        <f>ROUND(I1273*H1273,2)</f>
        <v>0</v>
      </c>
      <c r="R1273" s="205">
        <f>ROUND(J1273*H1273,2)</f>
        <v>0</v>
      </c>
      <c r="S1273" s="78"/>
      <c r="T1273" s="206">
        <f>S1273*H1273</f>
        <v>0</v>
      </c>
      <c r="U1273" s="206">
        <v>0</v>
      </c>
      <c r="V1273" s="206">
        <f>U1273*H1273</f>
        <v>0</v>
      </c>
      <c r="W1273" s="206">
        <v>0</v>
      </c>
      <c r="X1273" s="207">
        <f>W1273*H1273</f>
        <v>0</v>
      </c>
      <c r="AR1273" s="15" t="s">
        <v>529</v>
      </c>
      <c r="AT1273" s="15" t="s">
        <v>137</v>
      </c>
      <c r="AU1273" s="15" t="s">
        <v>94</v>
      </c>
      <c r="AY1273" s="15" t="s">
        <v>141</v>
      </c>
      <c r="BE1273" s="208">
        <f>IF(O1273="základní",K1273,0)</f>
        <v>0</v>
      </c>
      <c r="BF1273" s="208">
        <f>IF(O1273="snížená",K1273,0)</f>
        <v>0</v>
      </c>
      <c r="BG1273" s="208">
        <f>IF(O1273="zákl. přenesená",K1273,0)</f>
        <v>0</v>
      </c>
      <c r="BH1273" s="208">
        <f>IF(O1273="sníž. přenesená",K1273,0)</f>
        <v>0</v>
      </c>
      <c r="BI1273" s="208">
        <f>IF(O1273="nulová",K1273,0)</f>
        <v>0</v>
      </c>
      <c r="BJ1273" s="15" t="s">
        <v>23</v>
      </c>
      <c r="BK1273" s="208">
        <f>ROUND(P1273*H1273,2)</f>
        <v>0</v>
      </c>
      <c r="BL1273" s="15" t="s">
        <v>529</v>
      </c>
      <c r="BM1273" s="15" t="s">
        <v>2132</v>
      </c>
    </row>
    <row r="1274" s="1" customFormat="1">
      <c r="B1274" s="37"/>
      <c r="C1274" s="38"/>
      <c r="D1274" s="209" t="s">
        <v>143</v>
      </c>
      <c r="E1274" s="38"/>
      <c r="F1274" s="210" t="s">
        <v>2133</v>
      </c>
      <c r="G1274" s="38"/>
      <c r="H1274" s="38"/>
      <c r="I1274" s="130"/>
      <c r="J1274" s="130"/>
      <c r="K1274" s="38"/>
      <c r="L1274" s="38"/>
      <c r="M1274" s="42"/>
      <c r="N1274" s="211"/>
      <c r="O1274" s="78"/>
      <c r="P1274" s="78"/>
      <c r="Q1274" s="78"/>
      <c r="R1274" s="78"/>
      <c r="S1274" s="78"/>
      <c r="T1274" s="78"/>
      <c r="U1274" s="78"/>
      <c r="V1274" s="78"/>
      <c r="W1274" s="78"/>
      <c r="X1274" s="79"/>
      <c r="AT1274" s="15" t="s">
        <v>143</v>
      </c>
      <c r="AU1274" s="15" t="s">
        <v>94</v>
      </c>
    </row>
    <row r="1275" s="11" customFormat="1">
      <c r="B1275" s="229"/>
      <c r="C1275" s="230"/>
      <c r="D1275" s="209" t="s">
        <v>153</v>
      </c>
      <c r="E1275" s="231" t="s">
        <v>21</v>
      </c>
      <c r="F1275" s="232" t="s">
        <v>2134</v>
      </c>
      <c r="G1275" s="230"/>
      <c r="H1275" s="231" t="s">
        <v>21</v>
      </c>
      <c r="I1275" s="233"/>
      <c r="J1275" s="233"/>
      <c r="K1275" s="230"/>
      <c r="L1275" s="230"/>
      <c r="M1275" s="234"/>
      <c r="N1275" s="235"/>
      <c r="O1275" s="236"/>
      <c r="P1275" s="236"/>
      <c r="Q1275" s="236"/>
      <c r="R1275" s="236"/>
      <c r="S1275" s="236"/>
      <c r="T1275" s="236"/>
      <c r="U1275" s="236"/>
      <c r="V1275" s="236"/>
      <c r="W1275" s="236"/>
      <c r="X1275" s="237"/>
      <c r="AT1275" s="238" t="s">
        <v>153</v>
      </c>
      <c r="AU1275" s="238" t="s">
        <v>94</v>
      </c>
      <c r="AV1275" s="11" t="s">
        <v>23</v>
      </c>
      <c r="AW1275" s="11" t="s">
        <v>5</v>
      </c>
      <c r="AX1275" s="11" t="s">
        <v>85</v>
      </c>
      <c r="AY1275" s="238" t="s">
        <v>141</v>
      </c>
    </row>
    <row r="1276" s="12" customFormat="1">
      <c r="B1276" s="239"/>
      <c r="C1276" s="240"/>
      <c r="D1276" s="209" t="s">
        <v>153</v>
      </c>
      <c r="E1276" s="241" t="s">
        <v>21</v>
      </c>
      <c r="F1276" s="242" t="s">
        <v>2135</v>
      </c>
      <c r="G1276" s="240"/>
      <c r="H1276" s="243">
        <v>1.74</v>
      </c>
      <c r="I1276" s="244"/>
      <c r="J1276" s="244"/>
      <c r="K1276" s="240"/>
      <c r="L1276" s="240"/>
      <c r="M1276" s="245"/>
      <c r="N1276" s="246"/>
      <c r="O1276" s="247"/>
      <c r="P1276" s="247"/>
      <c r="Q1276" s="247"/>
      <c r="R1276" s="247"/>
      <c r="S1276" s="247"/>
      <c r="T1276" s="247"/>
      <c r="U1276" s="247"/>
      <c r="V1276" s="247"/>
      <c r="W1276" s="247"/>
      <c r="X1276" s="248"/>
      <c r="AT1276" s="249" t="s">
        <v>153</v>
      </c>
      <c r="AU1276" s="249" t="s">
        <v>94</v>
      </c>
      <c r="AV1276" s="12" t="s">
        <v>94</v>
      </c>
      <c r="AW1276" s="12" t="s">
        <v>5</v>
      </c>
      <c r="AX1276" s="12" t="s">
        <v>23</v>
      </c>
      <c r="AY1276" s="249" t="s">
        <v>141</v>
      </c>
    </row>
    <row r="1277" s="1" customFormat="1" ht="16.5" customHeight="1">
      <c r="B1277" s="37"/>
      <c r="C1277" s="196" t="s">
        <v>2136</v>
      </c>
      <c r="D1277" s="196" t="s">
        <v>137</v>
      </c>
      <c r="E1277" s="197" t="s">
        <v>2137</v>
      </c>
      <c r="F1277" s="198" t="s">
        <v>2138</v>
      </c>
      <c r="G1277" s="199" t="s">
        <v>586</v>
      </c>
      <c r="H1277" s="200">
        <v>10.44</v>
      </c>
      <c r="I1277" s="201"/>
      <c r="J1277" s="201"/>
      <c r="K1277" s="202">
        <f>ROUND(P1277*H1277,2)</f>
        <v>0</v>
      </c>
      <c r="L1277" s="198" t="s">
        <v>151</v>
      </c>
      <c r="M1277" s="42"/>
      <c r="N1277" s="203" t="s">
        <v>21</v>
      </c>
      <c r="O1277" s="204" t="s">
        <v>54</v>
      </c>
      <c r="P1277" s="205">
        <f>I1277+J1277</f>
        <v>0</v>
      </c>
      <c r="Q1277" s="205">
        <f>ROUND(I1277*H1277,2)</f>
        <v>0</v>
      </c>
      <c r="R1277" s="205">
        <f>ROUND(J1277*H1277,2)</f>
        <v>0</v>
      </c>
      <c r="S1277" s="78"/>
      <c r="T1277" s="206">
        <f>S1277*H1277</f>
        <v>0</v>
      </c>
      <c r="U1277" s="206">
        <v>0</v>
      </c>
      <c r="V1277" s="206">
        <f>U1277*H1277</f>
        <v>0</v>
      </c>
      <c r="W1277" s="206">
        <v>0</v>
      </c>
      <c r="X1277" s="207">
        <f>W1277*H1277</f>
        <v>0</v>
      </c>
      <c r="AR1277" s="15" t="s">
        <v>529</v>
      </c>
      <c r="AT1277" s="15" t="s">
        <v>137</v>
      </c>
      <c r="AU1277" s="15" t="s">
        <v>94</v>
      </c>
      <c r="AY1277" s="15" t="s">
        <v>141</v>
      </c>
      <c r="BE1277" s="208">
        <f>IF(O1277="základní",K1277,0)</f>
        <v>0</v>
      </c>
      <c r="BF1277" s="208">
        <f>IF(O1277="snížená",K1277,0)</f>
        <v>0</v>
      </c>
      <c r="BG1277" s="208">
        <f>IF(O1277="zákl. přenesená",K1277,0)</f>
        <v>0</v>
      </c>
      <c r="BH1277" s="208">
        <f>IF(O1277="sníž. přenesená",K1277,0)</f>
        <v>0</v>
      </c>
      <c r="BI1277" s="208">
        <f>IF(O1277="nulová",K1277,0)</f>
        <v>0</v>
      </c>
      <c r="BJ1277" s="15" t="s">
        <v>23</v>
      </c>
      <c r="BK1277" s="208">
        <f>ROUND(P1277*H1277,2)</f>
        <v>0</v>
      </c>
      <c r="BL1277" s="15" t="s">
        <v>529</v>
      </c>
      <c r="BM1277" s="15" t="s">
        <v>2139</v>
      </c>
    </row>
    <row r="1278" s="1" customFormat="1">
      <c r="B1278" s="37"/>
      <c r="C1278" s="38"/>
      <c r="D1278" s="209" t="s">
        <v>143</v>
      </c>
      <c r="E1278" s="38"/>
      <c r="F1278" s="210" t="s">
        <v>2140</v>
      </c>
      <c r="G1278" s="38"/>
      <c r="H1278" s="38"/>
      <c r="I1278" s="130"/>
      <c r="J1278" s="130"/>
      <c r="K1278" s="38"/>
      <c r="L1278" s="38"/>
      <c r="M1278" s="42"/>
      <c r="N1278" s="211"/>
      <c r="O1278" s="78"/>
      <c r="P1278" s="78"/>
      <c r="Q1278" s="78"/>
      <c r="R1278" s="78"/>
      <c r="S1278" s="78"/>
      <c r="T1278" s="78"/>
      <c r="U1278" s="78"/>
      <c r="V1278" s="78"/>
      <c r="W1278" s="78"/>
      <c r="X1278" s="79"/>
      <c r="AT1278" s="15" t="s">
        <v>143</v>
      </c>
      <c r="AU1278" s="15" t="s">
        <v>94</v>
      </c>
    </row>
    <row r="1279" s="11" customFormat="1">
      <c r="B1279" s="229"/>
      <c r="C1279" s="230"/>
      <c r="D1279" s="209" t="s">
        <v>153</v>
      </c>
      <c r="E1279" s="231" t="s">
        <v>21</v>
      </c>
      <c r="F1279" s="232" t="s">
        <v>2141</v>
      </c>
      <c r="G1279" s="230"/>
      <c r="H1279" s="231" t="s">
        <v>21</v>
      </c>
      <c r="I1279" s="233"/>
      <c r="J1279" s="233"/>
      <c r="K1279" s="230"/>
      <c r="L1279" s="230"/>
      <c r="M1279" s="234"/>
      <c r="N1279" s="235"/>
      <c r="O1279" s="236"/>
      <c r="P1279" s="236"/>
      <c r="Q1279" s="236"/>
      <c r="R1279" s="236"/>
      <c r="S1279" s="236"/>
      <c r="T1279" s="236"/>
      <c r="U1279" s="236"/>
      <c r="V1279" s="236"/>
      <c r="W1279" s="236"/>
      <c r="X1279" s="237"/>
      <c r="AT1279" s="238" t="s">
        <v>153</v>
      </c>
      <c r="AU1279" s="238" t="s">
        <v>94</v>
      </c>
      <c r="AV1279" s="11" t="s">
        <v>23</v>
      </c>
      <c r="AW1279" s="11" t="s">
        <v>5</v>
      </c>
      <c r="AX1279" s="11" t="s">
        <v>85</v>
      </c>
      <c r="AY1279" s="238" t="s">
        <v>141</v>
      </c>
    </row>
    <row r="1280" s="12" customFormat="1">
      <c r="B1280" s="239"/>
      <c r="C1280" s="240"/>
      <c r="D1280" s="209" t="s">
        <v>153</v>
      </c>
      <c r="E1280" s="241" t="s">
        <v>21</v>
      </c>
      <c r="F1280" s="242" t="s">
        <v>2142</v>
      </c>
      <c r="G1280" s="240"/>
      <c r="H1280" s="243">
        <v>10.44</v>
      </c>
      <c r="I1280" s="244"/>
      <c r="J1280" s="244"/>
      <c r="K1280" s="240"/>
      <c r="L1280" s="240"/>
      <c r="M1280" s="245"/>
      <c r="N1280" s="246"/>
      <c r="O1280" s="247"/>
      <c r="P1280" s="247"/>
      <c r="Q1280" s="247"/>
      <c r="R1280" s="247"/>
      <c r="S1280" s="247"/>
      <c r="T1280" s="247"/>
      <c r="U1280" s="247"/>
      <c r="V1280" s="247"/>
      <c r="W1280" s="247"/>
      <c r="X1280" s="248"/>
      <c r="AT1280" s="249" t="s">
        <v>153</v>
      </c>
      <c r="AU1280" s="249" t="s">
        <v>94</v>
      </c>
      <c r="AV1280" s="12" t="s">
        <v>94</v>
      </c>
      <c r="AW1280" s="12" t="s">
        <v>5</v>
      </c>
      <c r="AX1280" s="12" t="s">
        <v>23</v>
      </c>
      <c r="AY1280" s="249" t="s">
        <v>141</v>
      </c>
    </row>
    <row r="1281" s="1" customFormat="1" ht="16.5" customHeight="1">
      <c r="B1281" s="37"/>
      <c r="C1281" s="196" t="s">
        <v>2143</v>
      </c>
      <c r="D1281" s="196" t="s">
        <v>137</v>
      </c>
      <c r="E1281" s="197" t="s">
        <v>2144</v>
      </c>
      <c r="F1281" s="198" t="s">
        <v>2145</v>
      </c>
      <c r="G1281" s="199" t="s">
        <v>586</v>
      </c>
      <c r="H1281" s="200">
        <v>1.74</v>
      </c>
      <c r="I1281" s="201"/>
      <c r="J1281" s="201"/>
      <c r="K1281" s="202">
        <f>ROUND(P1281*H1281,2)</f>
        <v>0</v>
      </c>
      <c r="L1281" s="198" t="s">
        <v>21</v>
      </c>
      <c r="M1281" s="42"/>
      <c r="N1281" s="203" t="s">
        <v>21</v>
      </c>
      <c r="O1281" s="204" t="s">
        <v>54</v>
      </c>
      <c r="P1281" s="205">
        <f>I1281+J1281</f>
        <v>0</v>
      </c>
      <c r="Q1281" s="205">
        <f>ROUND(I1281*H1281,2)</f>
        <v>0</v>
      </c>
      <c r="R1281" s="205">
        <f>ROUND(J1281*H1281,2)</f>
        <v>0</v>
      </c>
      <c r="S1281" s="78"/>
      <c r="T1281" s="206">
        <f>S1281*H1281</f>
        <v>0</v>
      </c>
      <c r="U1281" s="206">
        <v>0</v>
      </c>
      <c r="V1281" s="206">
        <f>U1281*H1281</f>
        <v>0</v>
      </c>
      <c r="W1281" s="206">
        <v>0</v>
      </c>
      <c r="X1281" s="207">
        <f>W1281*H1281</f>
        <v>0</v>
      </c>
      <c r="AR1281" s="15" t="s">
        <v>529</v>
      </c>
      <c r="AT1281" s="15" t="s">
        <v>137</v>
      </c>
      <c r="AU1281" s="15" t="s">
        <v>94</v>
      </c>
      <c r="AY1281" s="15" t="s">
        <v>141</v>
      </c>
      <c r="BE1281" s="208">
        <f>IF(O1281="základní",K1281,0)</f>
        <v>0</v>
      </c>
      <c r="BF1281" s="208">
        <f>IF(O1281="snížená",K1281,0)</f>
        <v>0</v>
      </c>
      <c r="BG1281" s="208">
        <f>IF(O1281="zákl. přenesená",K1281,0)</f>
        <v>0</v>
      </c>
      <c r="BH1281" s="208">
        <f>IF(O1281="sníž. přenesená",K1281,0)</f>
        <v>0</v>
      </c>
      <c r="BI1281" s="208">
        <f>IF(O1281="nulová",K1281,0)</f>
        <v>0</v>
      </c>
      <c r="BJ1281" s="15" t="s">
        <v>23</v>
      </c>
      <c r="BK1281" s="208">
        <f>ROUND(P1281*H1281,2)</f>
        <v>0</v>
      </c>
      <c r="BL1281" s="15" t="s">
        <v>529</v>
      </c>
      <c r="BM1281" s="15" t="s">
        <v>2146</v>
      </c>
    </row>
    <row r="1282" s="1" customFormat="1">
      <c r="B1282" s="37"/>
      <c r="C1282" s="38"/>
      <c r="D1282" s="209" t="s">
        <v>143</v>
      </c>
      <c r="E1282" s="38"/>
      <c r="F1282" s="210" t="s">
        <v>2147</v>
      </c>
      <c r="G1282" s="38"/>
      <c r="H1282" s="38"/>
      <c r="I1282" s="130"/>
      <c r="J1282" s="130"/>
      <c r="K1282" s="38"/>
      <c r="L1282" s="38"/>
      <c r="M1282" s="42"/>
      <c r="N1282" s="211"/>
      <c r="O1282" s="78"/>
      <c r="P1282" s="78"/>
      <c r="Q1282" s="78"/>
      <c r="R1282" s="78"/>
      <c r="S1282" s="78"/>
      <c r="T1282" s="78"/>
      <c r="U1282" s="78"/>
      <c r="V1282" s="78"/>
      <c r="W1282" s="78"/>
      <c r="X1282" s="79"/>
      <c r="AT1282" s="15" t="s">
        <v>143</v>
      </c>
      <c r="AU1282" s="15" t="s">
        <v>94</v>
      </c>
    </row>
    <row r="1283" s="11" customFormat="1">
      <c r="B1283" s="229"/>
      <c r="C1283" s="230"/>
      <c r="D1283" s="209" t="s">
        <v>153</v>
      </c>
      <c r="E1283" s="231" t="s">
        <v>21</v>
      </c>
      <c r="F1283" s="232" t="s">
        <v>2134</v>
      </c>
      <c r="G1283" s="230"/>
      <c r="H1283" s="231" t="s">
        <v>21</v>
      </c>
      <c r="I1283" s="233"/>
      <c r="J1283" s="233"/>
      <c r="K1283" s="230"/>
      <c r="L1283" s="230"/>
      <c r="M1283" s="234"/>
      <c r="N1283" s="235"/>
      <c r="O1283" s="236"/>
      <c r="P1283" s="236"/>
      <c r="Q1283" s="236"/>
      <c r="R1283" s="236"/>
      <c r="S1283" s="236"/>
      <c r="T1283" s="236"/>
      <c r="U1283" s="236"/>
      <c r="V1283" s="236"/>
      <c r="W1283" s="236"/>
      <c r="X1283" s="237"/>
      <c r="AT1283" s="238" t="s">
        <v>153</v>
      </c>
      <c r="AU1283" s="238" t="s">
        <v>94</v>
      </c>
      <c r="AV1283" s="11" t="s">
        <v>23</v>
      </c>
      <c r="AW1283" s="11" t="s">
        <v>5</v>
      </c>
      <c r="AX1283" s="11" t="s">
        <v>85</v>
      </c>
      <c r="AY1283" s="238" t="s">
        <v>141</v>
      </c>
    </row>
    <row r="1284" s="12" customFormat="1">
      <c r="B1284" s="239"/>
      <c r="C1284" s="240"/>
      <c r="D1284" s="209" t="s">
        <v>153</v>
      </c>
      <c r="E1284" s="241" t="s">
        <v>21</v>
      </c>
      <c r="F1284" s="242" t="s">
        <v>2135</v>
      </c>
      <c r="G1284" s="240"/>
      <c r="H1284" s="243">
        <v>1.74</v>
      </c>
      <c r="I1284" s="244"/>
      <c r="J1284" s="244"/>
      <c r="K1284" s="240"/>
      <c r="L1284" s="240"/>
      <c r="M1284" s="245"/>
      <c r="N1284" s="246"/>
      <c r="O1284" s="247"/>
      <c r="P1284" s="247"/>
      <c r="Q1284" s="247"/>
      <c r="R1284" s="247"/>
      <c r="S1284" s="247"/>
      <c r="T1284" s="247"/>
      <c r="U1284" s="247"/>
      <c r="V1284" s="247"/>
      <c r="W1284" s="247"/>
      <c r="X1284" s="248"/>
      <c r="AT1284" s="249" t="s">
        <v>153</v>
      </c>
      <c r="AU1284" s="249" t="s">
        <v>94</v>
      </c>
      <c r="AV1284" s="12" t="s">
        <v>94</v>
      </c>
      <c r="AW1284" s="12" t="s">
        <v>5</v>
      </c>
      <c r="AX1284" s="12" t="s">
        <v>23</v>
      </c>
      <c r="AY1284" s="249" t="s">
        <v>141</v>
      </c>
    </row>
    <row r="1285" s="10" customFormat="1" ht="25.92" customHeight="1">
      <c r="B1285" s="212"/>
      <c r="C1285" s="213"/>
      <c r="D1285" s="214" t="s">
        <v>84</v>
      </c>
      <c r="E1285" s="215" t="s">
        <v>2148</v>
      </c>
      <c r="F1285" s="215" t="s">
        <v>2148</v>
      </c>
      <c r="G1285" s="213"/>
      <c r="H1285" s="213"/>
      <c r="I1285" s="216"/>
      <c r="J1285" s="216"/>
      <c r="K1285" s="217">
        <f>BK1285</f>
        <v>0</v>
      </c>
      <c r="L1285" s="213"/>
      <c r="M1285" s="218"/>
      <c r="N1285" s="219"/>
      <c r="O1285" s="220"/>
      <c r="P1285" s="220"/>
      <c r="Q1285" s="221">
        <f>Q1286</f>
        <v>0</v>
      </c>
      <c r="R1285" s="221">
        <f>R1286</f>
        <v>0</v>
      </c>
      <c r="S1285" s="220"/>
      <c r="T1285" s="222">
        <f>T1286</f>
        <v>0</v>
      </c>
      <c r="U1285" s="220"/>
      <c r="V1285" s="222">
        <f>V1286</f>
        <v>0</v>
      </c>
      <c r="W1285" s="220"/>
      <c r="X1285" s="223">
        <f>X1286</f>
        <v>0</v>
      </c>
      <c r="AR1285" s="224" t="s">
        <v>140</v>
      </c>
      <c r="AT1285" s="225" t="s">
        <v>84</v>
      </c>
      <c r="AU1285" s="225" t="s">
        <v>85</v>
      </c>
      <c r="AY1285" s="224" t="s">
        <v>141</v>
      </c>
      <c r="BK1285" s="226">
        <f>BK1286</f>
        <v>0</v>
      </c>
    </row>
    <row r="1286" s="10" customFormat="1" ht="22.8" customHeight="1">
      <c r="B1286" s="212"/>
      <c r="C1286" s="213"/>
      <c r="D1286" s="214" t="s">
        <v>84</v>
      </c>
      <c r="E1286" s="227" t="s">
        <v>2149</v>
      </c>
      <c r="F1286" s="227" t="s">
        <v>2150</v>
      </c>
      <c r="G1286" s="213"/>
      <c r="H1286" s="213"/>
      <c r="I1286" s="216"/>
      <c r="J1286" s="216"/>
      <c r="K1286" s="228">
        <f>BK1286</f>
        <v>0</v>
      </c>
      <c r="L1286" s="213"/>
      <c r="M1286" s="218"/>
      <c r="N1286" s="219"/>
      <c r="O1286" s="220"/>
      <c r="P1286" s="220"/>
      <c r="Q1286" s="221">
        <f>SUM(Q1287:Q1301)</f>
        <v>0</v>
      </c>
      <c r="R1286" s="221">
        <f>SUM(R1287:R1301)</f>
        <v>0</v>
      </c>
      <c r="S1286" s="220"/>
      <c r="T1286" s="222">
        <f>SUM(T1287:T1301)</f>
        <v>0</v>
      </c>
      <c r="U1286" s="220"/>
      <c r="V1286" s="222">
        <f>SUM(V1287:V1301)</f>
        <v>0</v>
      </c>
      <c r="W1286" s="220"/>
      <c r="X1286" s="223">
        <f>SUM(X1287:X1301)</f>
        <v>0</v>
      </c>
      <c r="AR1286" s="224" t="s">
        <v>140</v>
      </c>
      <c r="AT1286" s="225" t="s">
        <v>84</v>
      </c>
      <c r="AU1286" s="225" t="s">
        <v>23</v>
      </c>
      <c r="AY1286" s="224" t="s">
        <v>141</v>
      </c>
      <c r="BK1286" s="226">
        <f>SUM(BK1287:BK1301)</f>
        <v>0</v>
      </c>
    </row>
    <row r="1287" s="1" customFormat="1" ht="16.5" customHeight="1">
      <c r="B1287" s="37"/>
      <c r="C1287" s="196" t="s">
        <v>2151</v>
      </c>
      <c r="D1287" s="196" t="s">
        <v>137</v>
      </c>
      <c r="E1287" s="197" t="s">
        <v>2152</v>
      </c>
      <c r="F1287" s="198" t="s">
        <v>2153</v>
      </c>
      <c r="G1287" s="199" t="s">
        <v>492</v>
      </c>
      <c r="H1287" s="200">
        <v>1</v>
      </c>
      <c r="I1287" s="201"/>
      <c r="J1287" s="201"/>
      <c r="K1287" s="202">
        <f>ROUND(P1287*H1287,2)</f>
        <v>0</v>
      </c>
      <c r="L1287" s="198" t="s">
        <v>21</v>
      </c>
      <c r="M1287" s="42"/>
      <c r="N1287" s="203" t="s">
        <v>21</v>
      </c>
      <c r="O1287" s="204" t="s">
        <v>54</v>
      </c>
      <c r="P1287" s="205">
        <f>I1287+J1287</f>
        <v>0</v>
      </c>
      <c r="Q1287" s="205">
        <f>ROUND(I1287*H1287,2)</f>
        <v>0</v>
      </c>
      <c r="R1287" s="205">
        <f>ROUND(J1287*H1287,2)</f>
        <v>0</v>
      </c>
      <c r="S1287" s="78"/>
      <c r="T1287" s="206">
        <f>S1287*H1287</f>
        <v>0</v>
      </c>
      <c r="U1287" s="206">
        <v>0</v>
      </c>
      <c r="V1287" s="206">
        <f>U1287*H1287</f>
        <v>0</v>
      </c>
      <c r="W1287" s="206">
        <v>0</v>
      </c>
      <c r="X1287" s="207">
        <f>W1287*H1287</f>
        <v>0</v>
      </c>
      <c r="AR1287" s="15" t="s">
        <v>529</v>
      </c>
      <c r="AT1287" s="15" t="s">
        <v>137</v>
      </c>
      <c r="AU1287" s="15" t="s">
        <v>94</v>
      </c>
      <c r="AY1287" s="15" t="s">
        <v>141</v>
      </c>
      <c r="BE1287" s="208">
        <f>IF(O1287="základní",K1287,0)</f>
        <v>0</v>
      </c>
      <c r="BF1287" s="208">
        <f>IF(O1287="snížená",K1287,0)</f>
        <v>0</v>
      </c>
      <c r="BG1287" s="208">
        <f>IF(O1287="zákl. přenesená",K1287,0)</f>
        <v>0</v>
      </c>
      <c r="BH1287" s="208">
        <f>IF(O1287="sníž. přenesená",K1287,0)</f>
        <v>0</v>
      </c>
      <c r="BI1287" s="208">
        <f>IF(O1287="nulová",K1287,0)</f>
        <v>0</v>
      </c>
      <c r="BJ1287" s="15" t="s">
        <v>23</v>
      </c>
      <c r="BK1287" s="208">
        <f>ROUND(P1287*H1287,2)</f>
        <v>0</v>
      </c>
      <c r="BL1287" s="15" t="s">
        <v>529</v>
      </c>
      <c r="BM1287" s="15" t="s">
        <v>2154</v>
      </c>
    </row>
    <row r="1288" s="1" customFormat="1">
      <c r="B1288" s="37"/>
      <c r="C1288" s="38"/>
      <c r="D1288" s="209" t="s">
        <v>143</v>
      </c>
      <c r="E1288" s="38"/>
      <c r="F1288" s="210" t="s">
        <v>2155</v>
      </c>
      <c r="G1288" s="38"/>
      <c r="H1288" s="38"/>
      <c r="I1288" s="130"/>
      <c r="J1288" s="130"/>
      <c r="K1288" s="38"/>
      <c r="L1288" s="38"/>
      <c r="M1288" s="42"/>
      <c r="N1288" s="211"/>
      <c r="O1288" s="78"/>
      <c r="P1288" s="78"/>
      <c r="Q1288" s="78"/>
      <c r="R1288" s="78"/>
      <c r="S1288" s="78"/>
      <c r="T1288" s="78"/>
      <c r="U1288" s="78"/>
      <c r="V1288" s="78"/>
      <c r="W1288" s="78"/>
      <c r="X1288" s="79"/>
      <c r="AT1288" s="15" t="s">
        <v>143</v>
      </c>
      <c r="AU1288" s="15" t="s">
        <v>94</v>
      </c>
    </row>
    <row r="1289" s="11" customFormat="1">
      <c r="B1289" s="229"/>
      <c r="C1289" s="230"/>
      <c r="D1289" s="209" t="s">
        <v>153</v>
      </c>
      <c r="E1289" s="231" t="s">
        <v>21</v>
      </c>
      <c r="F1289" s="232" t="s">
        <v>1328</v>
      </c>
      <c r="G1289" s="230"/>
      <c r="H1289" s="231" t="s">
        <v>21</v>
      </c>
      <c r="I1289" s="233"/>
      <c r="J1289" s="233"/>
      <c r="K1289" s="230"/>
      <c r="L1289" s="230"/>
      <c r="M1289" s="234"/>
      <c r="N1289" s="235"/>
      <c r="O1289" s="236"/>
      <c r="P1289" s="236"/>
      <c r="Q1289" s="236"/>
      <c r="R1289" s="236"/>
      <c r="S1289" s="236"/>
      <c r="T1289" s="236"/>
      <c r="U1289" s="236"/>
      <c r="V1289" s="236"/>
      <c r="W1289" s="236"/>
      <c r="X1289" s="237"/>
      <c r="AT1289" s="238" t="s">
        <v>153</v>
      </c>
      <c r="AU1289" s="238" t="s">
        <v>94</v>
      </c>
      <c r="AV1289" s="11" t="s">
        <v>23</v>
      </c>
      <c r="AW1289" s="11" t="s">
        <v>5</v>
      </c>
      <c r="AX1289" s="11" t="s">
        <v>85</v>
      </c>
      <c r="AY1289" s="238" t="s">
        <v>141</v>
      </c>
    </row>
    <row r="1290" s="11" customFormat="1">
      <c r="B1290" s="229"/>
      <c r="C1290" s="230"/>
      <c r="D1290" s="209" t="s">
        <v>153</v>
      </c>
      <c r="E1290" s="231" t="s">
        <v>21</v>
      </c>
      <c r="F1290" s="232" t="s">
        <v>1329</v>
      </c>
      <c r="G1290" s="230"/>
      <c r="H1290" s="231" t="s">
        <v>21</v>
      </c>
      <c r="I1290" s="233"/>
      <c r="J1290" s="233"/>
      <c r="K1290" s="230"/>
      <c r="L1290" s="230"/>
      <c r="M1290" s="234"/>
      <c r="N1290" s="235"/>
      <c r="O1290" s="236"/>
      <c r="P1290" s="236"/>
      <c r="Q1290" s="236"/>
      <c r="R1290" s="236"/>
      <c r="S1290" s="236"/>
      <c r="T1290" s="236"/>
      <c r="U1290" s="236"/>
      <c r="V1290" s="236"/>
      <c r="W1290" s="236"/>
      <c r="X1290" s="237"/>
      <c r="AT1290" s="238" t="s">
        <v>153</v>
      </c>
      <c r="AU1290" s="238" t="s">
        <v>94</v>
      </c>
      <c r="AV1290" s="11" t="s">
        <v>23</v>
      </c>
      <c r="AW1290" s="11" t="s">
        <v>5</v>
      </c>
      <c r="AX1290" s="11" t="s">
        <v>85</v>
      </c>
      <c r="AY1290" s="238" t="s">
        <v>141</v>
      </c>
    </row>
    <row r="1291" s="12" customFormat="1">
      <c r="B1291" s="239"/>
      <c r="C1291" s="240"/>
      <c r="D1291" s="209" t="s">
        <v>153</v>
      </c>
      <c r="E1291" s="241" t="s">
        <v>21</v>
      </c>
      <c r="F1291" s="242" t="s">
        <v>23</v>
      </c>
      <c r="G1291" s="240"/>
      <c r="H1291" s="243">
        <v>1</v>
      </c>
      <c r="I1291" s="244"/>
      <c r="J1291" s="244"/>
      <c r="K1291" s="240"/>
      <c r="L1291" s="240"/>
      <c r="M1291" s="245"/>
      <c r="N1291" s="246"/>
      <c r="O1291" s="247"/>
      <c r="P1291" s="247"/>
      <c r="Q1291" s="247"/>
      <c r="R1291" s="247"/>
      <c r="S1291" s="247"/>
      <c r="T1291" s="247"/>
      <c r="U1291" s="247"/>
      <c r="V1291" s="247"/>
      <c r="W1291" s="247"/>
      <c r="X1291" s="248"/>
      <c r="AT1291" s="249" t="s">
        <v>153</v>
      </c>
      <c r="AU1291" s="249" t="s">
        <v>94</v>
      </c>
      <c r="AV1291" s="12" t="s">
        <v>94</v>
      </c>
      <c r="AW1291" s="12" t="s">
        <v>5</v>
      </c>
      <c r="AX1291" s="12" t="s">
        <v>23</v>
      </c>
      <c r="AY1291" s="249" t="s">
        <v>141</v>
      </c>
    </row>
    <row r="1292" s="1" customFormat="1" ht="16.5" customHeight="1">
      <c r="B1292" s="37"/>
      <c r="C1292" s="196" t="s">
        <v>2156</v>
      </c>
      <c r="D1292" s="196" t="s">
        <v>137</v>
      </c>
      <c r="E1292" s="197" t="s">
        <v>2157</v>
      </c>
      <c r="F1292" s="198" t="s">
        <v>2158</v>
      </c>
      <c r="G1292" s="199" t="s">
        <v>492</v>
      </c>
      <c r="H1292" s="200">
        <v>1</v>
      </c>
      <c r="I1292" s="201"/>
      <c r="J1292" s="201"/>
      <c r="K1292" s="202">
        <f>ROUND(P1292*H1292,2)</f>
        <v>0</v>
      </c>
      <c r="L1292" s="198" t="s">
        <v>21</v>
      </c>
      <c r="M1292" s="42"/>
      <c r="N1292" s="203" t="s">
        <v>21</v>
      </c>
      <c r="O1292" s="204" t="s">
        <v>54</v>
      </c>
      <c r="P1292" s="205">
        <f>I1292+J1292</f>
        <v>0</v>
      </c>
      <c r="Q1292" s="205">
        <f>ROUND(I1292*H1292,2)</f>
        <v>0</v>
      </c>
      <c r="R1292" s="205">
        <f>ROUND(J1292*H1292,2)</f>
        <v>0</v>
      </c>
      <c r="S1292" s="78"/>
      <c r="T1292" s="206">
        <f>S1292*H1292</f>
        <v>0</v>
      </c>
      <c r="U1292" s="206">
        <v>0</v>
      </c>
      <c r="V1292" s="206">
        <f>U1292*H1292</f>
        <v>0</v>
      </c>
      <c r="W1292" s="206">
        <v>0</v>
      </c>
      <c r="X1292" s="207">
        <f>W1292*H1292</f>
        <v>0</v>
      </c>
      <c r="AR1292" s="15" t="s">
        <v>529</v>
      </c>
      <c r="AT1292" s="15" t="s">
        <v>137</v>
      </c>
      <c r="AU1292" s="15" t="s">
        <v>94</v>
      </c>
      <c r="AY1292" s="15" t="s">
        <v>141</v>
      </c>
      <c r="BE1292" s="208">
        <f>IF(O1292="základní",K1292,0)</f>
        <v>0</v>
      </c>
      <c r="BF1292" s="208">
        <f>IF(O1292="snížená",K1292,0)</f>
        <v>0</v>
      </c>
      <c r="BG1292" s="208">
        <f>IF(O1292="zákl. přenesená",K1292,0)</f>
        <v>0</v>
      </c>
      <c r="BH1292" s="208">
        <f>IF(O1292="sníž. přenesená",K1292,0)</f>
        <v>0</v>
      </c>
      <c r="BI1292" s="208">
        <f>IF(O1292="nulová",K1292,0)</f>
        <v>0</v>
      </c>
      <c r="BJ1292" s="15" t="s">
        <v>23</v>
      </c>
      <c r="BK1292" s="208">
        <f>ROUND(P1292*H1292,2)</f>
        <v>0</v>
      </c>
      <c r="BL1292" s="15" t="s">
        <v>529</v>
      </c>
      <c r="BM1292" s="15" t="s">
        <v>2159</v>
      </c>
    </row>
    <row r="1293" s="1" customFormat="1">
      <c r="B1293" s="37"/>
      <c r="C1293" s="38"/>
      <c r="D1293" s="209" t="s">
        <v>143</v>
      </c>
      <c r="E1293" s="38"/>
      <c r="F1293" s="210" t="s">
        <v>2160</v>
      </c>
      <c r="G1293" s="38"/>
      <c r="H1293" s="38"/>
      <c r="I1293" s="130"/>
      <c r="J1293" s="130"/>
      <c r="K1293" s="38"/>
      <c r="L1293" s="38"/>
      <c r="M1293" s="42"/>
      <c r="N1293" s="211"/>
      <c r="O1293" s="78"/>
      <c r="P1293" s="78"/>
      <c r="Q1293" s="78"/>
      <c r="R1293" s="78"/>
      <c r="S1293" s="78"/>
      <c r="T1293" s="78"/>
      <c r="U1293" s="78"/>
      <c r="V1293" s="78"/>
      <c r="W1293" s="78"/>
      <c r="X1293" s="79"/>
      <c r="AT1293" s="15" t="s">
        <v>143</v>
      </c>
      <c r="AU1293" s="15" t="s">
        <v>94</v>
      </c>
    </row>
    <row r="1294" s="11" customFormat="1">
      <c r="B1294" s="229"/>
      <c r="C1294" s="230"/>
      <c r="D1294" s="209" t="s">
        <v>153</v>
      </c>
      <c r="E1294" s="231" t="s">
        <v>21</v>
      </c>
      <c r="F1294" s="232" t="s">
        <v>1328</v>
      </c>
      <c r="G1294" s="230"/>
      <c r="H1294" s="231" t="s">
        <v>21</v>
      </c>
      <c r="I1294" s="233"/>
      <c r="J1294" s="233"/>
      <c r="K1294" s="230"/>
      <c r="L1294" s="230"/>
      <c r="M1294" s="234"/>
      <c r="N1294" s="235"/>
      <c r="O1294" s="236"/>
      <c r="P1294" s="236"/>
      <c r="Q1294" s="236"/>
      <c r="R1294" s="236"/>
      <c r="S1294" s="236"/>
      <c r="T1294" s="236"/>
      <c r="U1294" s="236"/>
      <c r="V1294" s="236"/>
      <c r="W1294" s="236"/>
      <c r="X1294" s="237"/>
      <c r="AT1294" s="238" t="s">
        <v>153</v>
      </c>
      <c r="AU1294" s="238" t="s">
        <v>94</v>
      </c>
      <c r="AV1294" s="11" t="s">
        <v>23</v>
      </c>
      <c r="AW1294" s="11" t="s">
        <v>5</v>
      </c>
      <c r="AX1294" s="11" t="s">
        <v>85</v>
      </c>
      <c r="AY1294" s="238" t="s">
        <v>141</v>
      </c>
    </row>
    <row r="1295" s="11" customFormat="1">
      <c r="B1295" s="229"/>
      <c r="C1295" s="230"/>
      <c r="D1295" s="209" t="s">
        <v>153</v>
      </c>
      <c r="E1295" s="231" t="s">
        <v>21</v>
      </c>
      <c r="F1295" s="232" t="s">
        <v>1329</v>
      </c>
      <c r="G1295" s="230"/>
      <c r="H1295" s="231" t="s">
        <v>21</v>
      </c>
      <c r="I1295" s="233"/>
      <c r="J1295" s="233"/>
      <c r="K1295" s="230"/>
      <c r="L1295" s="230"/>
      <c r="M1295" s="234"/>
      <c r="N1295" s="235"/>
      <c r="O1295" s="236"/>
      <c r="P1295" s="236"/>
      <c r="Q1295" s="236"/>
      <c r="R1295" s="236"/>
      <c r="S1295" s="236"/>
      <c r="T1295" s="236"/>
      <c r="U1295" s="236"/>
      <c r="V1295" s="236"/>
      <c r="W1295" s="236"/>
      <c r="X1295" s="237"/>
      <c r="AT1295" s="238" t="s">
        <v>153</v>
      </c>
      <c r="AU1295" s="238" t="s">
        <v>94</v>
      </c>
      <c r="AV1295" s="11" t="s">
        <v>23</v>
      </c>
      <c r="AW1295" s="11" t="s">
        <v>5</v>
      </c>
      <c r="AX1295" s="11" t="s">
        <v>85</v>
      </c>
      <c r="AY1295" s="238" t="s">
        <v>141</v>
      </c>
    </row>
    <row r="1296" s="12" customFormat="1">
      <c r="B1296" s="239"/>
      <c r="C1296" s="240"/>
      <c r="D1296" s="209" t="s">
        <v>153</v>
      </c>
      <c r="E1296" s="241" t="s">
        <v>21</v>
      </c>
      <c r="F1296" s="242" t="s">
        <v>23</v>
      </c>
      <c r="G1296" s="240"/>
      <c r="H1296" s="243">
        <v>1</v>
      </c>
      <c r="I1296" s="244"/>
      <c r="J1296" s="244"/>
      <c r="K1296" s="240"/>
      <c r="L1296" s="240"/>
      <c r="M1296" s="245"/>
      <c r="N1296" s="246"/>
      <c r="O1296" s="247"/>
      <c r="P1296" s="247"/>
      <c r="Q1296" s="247"/>
      <c r="R1296" s="247"/>
      <c r="S1296" s="247"/>
      <c r="T1296" s="247"/>
      <c r="U1296" s="247"/>
      <c r="V1296" s="247"/>
      <c r="W1296" s="247"/>
      <c r="X1296" s="248"/>
      <c r="AT1296" s="249" t="s">
        <v>153</v>
      </c>
      <c r="AU1296" s="249" t="s">
        <v>94</v>
      </c>
      <c r="AV1296" s="12" t="s">
        <v>94</v>
      </c>
      <c r="AW1296" s="12" t="s">
        <v>5</v>
      </c>
      <c r="AX1296" s="12" t="s">
        <v>23</v>
      </c>
      <c r="AY1296" s="249" t="s">
        <v>141</v>
      </c>
    </row>
    <row r="1297" s="1" customFormat="1" ht="16.5" customHeight="1">
      <c r="B1297" s="37"/>
      <c r="C1297" s="196" t="s">
        <v>2161</v>
      </c>
      <c r="D1297" s="196" t="s">
        <v>137</v>
      </c>
      <c r="E1297" s="197" t="s">
        <v>2162</v>
      </c>
      <c r="F1297" s="198" t="s">
        <v>2163</v>
      </c>
      <c r="G1297" s="199" t="s">
        <v>492</v>
      </c>
      <c r="H1297" s="200">
        <v>1</v>
      </c>
      <c r="I1297" s="201"/>
      <c r="J1297" s="201"/>
      <c r="K1297" s="202">
        <f>ROUND(P1297*H1297,2)</f>
        <v>0</v>
      </c>
      <c r="L1297" s="198" t="s">
        <v>21</v>
      </c>
      <c r="M1297" s="42"/>
      <c r="N1297" s="203" t="s">
        <v>21</v>
      </c>
      <c r="O1297" s="204" t="s">
        <v>54</v>
      </c>
      <c r="P1297" s="205">
        <f>I1297+J1297</f>
        <v>0</v>
      </c>
      <c r="Q1297" s="205">
        <f>ROUND(I1297*H1297,2)</f>
        <v>0</v>
      </c>
      <c r="R1297" s="205">
        <f>ROUND(J1297*H1297,2)</f>
        <v>0</v>
      </c>
      <c r="S1297" s="78"/>
      <c r="T1297" s="206">
        <f>S1297*H1297</f>
        <v>0</v>
      </c>
      <c r="U1297" s="206">
        <v>0</v>
      </c>
      <c r="V1297" s="206">
        <f>U1297*H1297</f>
        <v>0</v>
      </c>
      <c r="W1297" s="206">
        <v>0</v>
      </c>
      <c r="X1297" s="207">
        <f>W1297*H1297</f>
        <v>0</v>
      </c>
      <c r="AR1297" s="15" t="s">
        <v>529</v>
      </c>
      <c r="AT1297" s="15" t="s">
        <v>137</v>
      </c>
      <c r="AU1297" s="15" t="s">
        <v>94</v>
      </c>
      <c r="AY1297" s="15" t="s">
        <v>141</v>
      </c>
      <c r="BE1297" s="208">
        <f>IF(O1297="základní",K1297,0)</f>
        <v>0</v>
      </c>
      <c r="BF1297" s="208">
        <f>IF(O1297="snížená",K1297,0)</f>
        <v>0</v>
      </c>
      <c r="BG1297" s="208">
        <f>IF(O1297="zákl. přenesená",K1297,0)</f>
        <v>0</v>
      </c>
      <c r="BH1297" s="208">
        <f>IF(O1297="sníž. přenesená",K1297,0)</f>
        <v>0</v>
      </c>
      <c r="BI1297" s="208">
        <f>IF(O1297="nulová",K1297,0)</f>
        <v>0</v>
      </c>
      <c r="BJ1297" s="15" t="s">
        <v>23</v>
      </c>
      <c r="BK1297" s="208">
        <f>ROUND(P1297*H1297,2)</f>
        <v>0</v>
      </c>
      <c r="BL1297" s="15" t="s">
        <v>529</v>
      </c>
      <c r="BM1297" s="15" t="s">
        <v>2164</v>
      </c>
    </row>
    <row r="1298" s="1" customFormat="1">
      <c r="B1298" s="37"/>
      <c r="C1298" s="38"/>
      <c r="D1298" s="209" t="s">
        <v>143</v>
      </c>
      <c r="E1298" s="38"/>
      <c r="F1298" s="210" t="s">
        <v>2163</v>
      </c>
      <c r="G1298" s="38"/>
      <c r="H1298" s="38"/>
      <c r="I1298" s="130"/>
      <c r="J1298" s="130"/>
      <c r="K1298" s="38"/>
      <c r="L1298" s="38"/>
      <c r="M1298" s="42"/>
      <c r="N1298" s="211"/>
      <c r="O1298" s="78"/>
      <c r="P1298" s="78"/>
      <c r="Q1298" s="78"/>
      <c r="R1298" s="78"/>
      <c r="S1298" s="78"/>
      <c r="T1298" s="78"/>
      <c r="U1298" s="78"/>
      <c r="V1298" s="78"/>
      <c r="W1298" s="78"/>
      <c r="X1298" s="79"/>
      <c r="AT1298" s="15" t="s">
        <v>143</v>
      </c>
      <c r="AU1298" s="15" t="s">
        <v>94</v>
      </c>
    </row>
    <row r="1299" s="11" customFormat="1">
      <c r="B1299" s="229"/>
      <c r="C1299" s="230"/>
      <c r="D1299" s="209" t="s">
        <v>153</v>
      </c>
      <c r="E1299" s="231" t="s">
        <v>21</v>
      </c>
      <c r="F1299" s="232" t="s">
        <v>1328</v>
      </c>
      <c r="G1299" s="230"/>
      <c r="H1299" s="231" t="s">
        <v>21</v>
      </c>
      <c r="I1299" s="233"/>
      <c r="J1299" s="233"/>
      <c r="K1299" s="230"/>
      <c r="L1299" s="230"/>
      <c r="M1299" s="234"/>
      <c r="N1299" s="235"/>
      <c r="O1299" s="236"/>
      <c r="P1299" s="236"/>
      <c r="Q1299" s="236"/>
      <c r="R1299" s="236"/>
      <c r="S1299" s="236"/>
      <c r="T1299" s="236"/>
      <c r="U1299" s="236"/>
      <c r="V1299" s="236"/>
      <c r="W1299" s="236"/>
      <c r="X1299" s="237"/>
      <c r="AT1299" s="238" t="s">
        <v>153</v>
      </c>
      <c r="AU1299" s="238" t="s">
        <v>94</v>
      </c>
      <c r="AV1299" s="11" t="s">
        <v>23</v>
      </c>
      <c r="AW1299" s="11" t="s">
        <v>5</v>
      </c>
      <c r="AX1299" s="11" t="s">
        <v>85</v>
      </c>
      <c r="AY1299" s="238" t="s">
        <v>141</v>
      </c>
    </row>
    <row r="1300" s="11" customFormat="1">
      <c r="B1300" s="229"/>
      <c r="C1300" s="230"/>
      <c r="D1300" s="209" t="s">
        <v>153</v>
      </c>
      <c r="E1300" s="231" t="s">
        <v>21</v>
      </c>
      <c r="F1300" s="232" t="s">
        <v>1329</v>
      </c>
      <c r="G1300" s="230"/>
      <c r="H1300" s="231" t="s">
        <v>21</v>
      </c>
      <c r="I1300" s="233"/>
      <c r="J1300" s="233"/>
      <c r="K1300" s="230"/>
      <c r="L1300" s="230"/>
      <c r="M1300" s="234"/>
      <c r="N1300" s="235"/>
      <c r="O1300" s="236"/>
      <c r="P1300" s="236"/>
      <c r="Q1300" s="236"/>
      <c r="R1300" s="236"/>
      <c r="S1300" s="236"/>
      <c r="T1300" s="236"/>
      <c r="U1300" s="236"/>
      <c r="V1300" s="236"/>
      <c r="W1300" s="236"/>
      <c r="X1300" s="237"/>
      <c r="AT1300" s="238" t="s">
        <v>153</v>
      </c>
      <c r="AU1300" s="238" t="s">
        <v>94</v>
      </c>
      <c r="AV1300" s="11" t="s">
        <v>23</v>
      </c>
      <c r="AW1300" s="11" t="s">
        <v>5</v>
      </c>
      <c r="AX1300" s="11" t="s">
        <v>85</v>
      </c>
      <c r="AY1300" s="238" t="s">
        <v>141</v>
      </c>
    </row>
    <row r="1301" s="12" customFormat="1">
      <c r="B1301" s="239"/>
      <c r="C1301" s="240"/>
      <c r="D1301" s="209" t="s">
        <v>153</v>
      </c>
      <c r="E1301" s="241" t="s">
        <v>21</v>
      </c>
      <c r="F1301" s="242" t="s">
        <v>23</v>
      </c>
      <c r="G1301" s="240"/>
      <c r="H1301" s="243">
        <v>1</v>
      </c>
      <c r="I1301" s="244"/>
      <c r="J1301" s="244"/>
      <c r="K1301" s="240"/>
      <c r="L1301" s="240"/>
      <c r="M1301" s="245"/>
      <c r="N1301" s="263"/>
      <c r="O1301" s="264"/>
      <c r="P1301" s="264"/>
      <c r="Q1301" s="264"/>
      <c r="R1301" s="264"/>
      <c r="S1301" s="264"/>
      <c r="T1301" s="264"/>
      <c r="U1301" s="264"/>
      <c r="V1301" s="264"/>
      <c r="W1301" s="264"/>
      <c r="X1301" s="265"/>
      <c r="AT1301" s="249" t="s">
        <v>153</v>
      </c>
      <c r="AU1301" s="249" t="s">
        <v>94</v>
      </c>
      <c r="AV1301" s="12" t="s">
        <v>94</v>
      </c>
      <c r="AW1301" s="12" t="s">
        <v>5</v>
      </c>
      <c r="AX1301" s="12" t="s">
        <v>23</v>
      </c>
      <c r="AY1301" s="249" t="s">
        <v>141</v>
      </c>
    </row>
    <row r="1302" s="1" customFormat="1" ht="6.96" customHeight="1">
      <c r="B1302" s="56"/>
      <c r="C1302" s="57"/>
      <c r="D1302" s="57"/>
      <c r="E1302" s="57"/>
      <c r="F1302" s="57"/>
      <c r="G1302" s="57"/>
      <c r="H1302" s="57"/>
      <c r="I1302" s="159"/>
      <c r="J1302" s="159"/>
      <c r="K1302" s="57"/>
      <c r="L1302" s="57"/>
      <c r="M1302" s="42"/>
    </row>
  </sheetData>
  <sheetProtection sheet="1" autoFilter="0" formatColumns="0" formatRows="0" objects="1" scenarios="1" spinCount="100000" saltValue="Eior1DhvetWx3BqVL5f9GfhETkRt/k05xlU2QhDVlsZl/slrsYWK80QFjdoZ+eka9+XrnOrlHKeBPDwiYadSHw==" hashValue="FdytxxWrPYMMTyxgZg2grSttqdm7TzceLR1Faj9z7CgWnc1g6QvS9Qh0dVkNZTeHUFgE3kU6/D2h9UP/t55saw==" algorithmName="SHA-512" password="CC35"/>
  <autoFilter ref="C98:L1301"/>
  <mergeCells count="9">
    <mergeCell ref="E7:H7"/>
    <mergeCell ref="E9:H9"/>
    <mergeCell ref="E18:H18"/>
    <mergeCell ref="E27:H27"/>
    <mergeCell ref="E50:H50"/>
    <mergeCell ref="E52:H52"/>
    <mergeCell ref="E89:H89"/>
    <mergeCell ref="E91:H91"/>
    <mergeCell ref="M2:Z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23.5" style="123" customWidth="1"/>
    <col min="10" max="10" width="23.5" style="123" customWidth="1"/>
    <col min="11" max="11" width="23.5" customWidth="1"/>
    <col min="12" max="12" width="15.5" customWidth="1"/>
    <col min="13" max="13" width="9.33" customWidth="1"/>
    <col min="14" max="14" width="10.83" hidden="1" customWidth="1"/>
    <col min="15" max="15" width="9.33" hidden="1"/>
    <col min="16" max="16" width="14.17" hidden="1" customWidth="1"/>
    <col min="17" max="17" width="14.17" hidden="1" customWidth="1"/>
    <col min="18" max="18" width="14.17" hidden="1" customWidth="1"/>
    <col min="19" max="19" width="14.17" hidden="1" customWidth="1"/>
    <col min="20" max="20" width="14.17" hidden="1" customWidth="1"/>
    <col min="21" max="21" width="14.17" hidden="1" customWidth="1"/>
    <col min="22" max="22" width="14.17" hidden="1" customWidth="1"/>
    <col min="23" max="23" width="14.17" hidden="1" customWidth="1"/>
    <col min="24" max="24" width="14.17" hidden="1" customWidth="1"/>
    <col min="25" max="25" width="12.33" hidden="1" customWidth="1"/>
    <col min="26" max="26" width="16.33" customWidth="1"/>
    <col min="27" max="27" width="12.33" customWidth="1"/>
    <col min="28" max="28" width="15"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M2"/>
      <c r="AT2" s="15" t="s">
        <v>102</v>
      </c>
    </row>
    <row r="3" ht="6.96" customHeight="1">
      <c r="B3" s="124"/>
      <c r="C3" s="125"/>
      <c r="D3" s="125"/>
      <c r="E3" s="125"/>
      <c r="F3" s="125"/>
      <c r="G3" s="125"/>
      <c r="H3" s="125"/>
      <c r="I3" s="126"/>
      <c r="J3" s="126"/>
      <c r="K3" s="125"/>
      <c r="L3" s="125"/>
      <c r="M3" s="18"/>
      <c r="AT3" s="15" t="s">
        <v>94</v>
      </c>
    </row>
    <row r="4" ht="24.96" customHeight="1">
      <c r="B4" s="18"/>
      <c r="D4" s="127" t="s">
        <v>103</v>
      </c>
      <c r="M4" s="18"/>
      <c r="N4" s="22" t="s">
        <v>11</v>
      </c>
      <c r="AT4" s="15" t="s">
        <v>4</v>
      </c>
    </row>
    <row r="5" ht="6.96" customHeight="1">
      <c r="B5" s="18"/>
      <c r="M5" s="18"/>
    </row>
    <row r="6" ht="12" customHeight="1">
      <c r="B6" s="18"/>
      <c r="D6" s="128" t="s">
        <v>17</v>
      </c>
      <c r="M6" s="18"/>
    </row>
    <row r="7" ht="16.5" customHeight="1">
      <c r="B7" s="18"/>
      <c r="E7" s="129" t="str">
        <f>'Rekapitulace stavby'!K6</f>
        <v>6.26 SSZ Provazníkova - Jugoslávská</v>
      </c>
      <c r="F7" s="128"/>
      <c r="G7" s="128"/>
      <c r="H7" s="128"/>
      <c r="M7" s="18"/>
    </row>
    <row r="8" s="1" customFormat="1" ht="12" customHeight="1">
      <c r="B8" s="42"/>
      <c r="D8" s="128" t="s">
        <v>104</v>
      </c>
      <c r="I8" s="130"/>
      <c r="J8" s="130"/>
      <c r="M8" s="42"/>
    </row>
    <row r="9" s="1" customFormat="1" ht="36.96" customHeight="1">
      <c r="B9" s="42"/>
      <c r="E9" s="131" t="s">
        <v>2165</v>
      </c>
      <c r="F9" s="1"/>
      <c r="G9" s="1"/>
      <c r="H9" s="1"/>
      <c r="I9" s="130"/>
      <c r="J9" s="130"/>
      <c r="M9" s="42"/>
    </row>
    <row r="10" s="1" customFormat="1">
      <c r="B10" s="42"/>
      <c r="I10" s="130"/>
      <c r="J10" s="130"/>
      <c r="M10" s="42"/>
    </row>
    <row r="11" s="1" customFormat="1" ht="12" customHeight="1">
      <c r="B11" s="42"/>
      <c r="D11" s="128" t="s">
        <v>20</v>
      </c>
      <c r="F11" s="15" t="s">
        <v>21</v>
      </c>
      <c r="I11" s="132" t="s">
        <v>22</v>
      </c>
      <c r="J11" s="133" t="s">
        <v>21</v>
      </c>
      <c r="M11" s="42"/>
    </row>
    <row r="12" s="1" customFormat="1" ht="12" customHeight="1">
      <c r="B12" s="42"/>
      <c r="D12" s="128" t="s">
        <v>24</v>
      </c>
      <c r="F12" s="15" t="s">
        <v>25</v>
      </c>
      <c r="I12" s="132" t="s">
        <v>26</v>
      </c>
      <c r="J12" s="134" t="str">
        <f>'Rekapitulace stavby'!AN8</f>
        <v>28. 2. 2019</v>
      </c>
      <c r="M12" s="42"/>
    </row>
    <row r="13" s="1" customFormat="1" ht="21.84" customHeight="1">
      <c r="B13" s="42"/>
      <c r="D13" s="135" t="s">
        <v>29</v>
      </c>
      <c r="F13" s="136" t="s">
        <v>30</v>
      </c>
      <c r="I13" s="137" t="s">
        <v>31</v>
      </c>
      <c r="J13" s="138" t="s">
        <v>32</v>
      </c>
      <c r="M13" s="42"/>
    </row>
    <row r="14" s="1" customFormat="1" ht="12" customHeight="1">
      <c r="B14" s="42"/>
      <c r="D14" s="128" t="s">
        <v>34</v>
      </c>
      <c r="I14" s="132" t="s">
        <v>35</v>
      </c>
      <c r="J14" s="133" t="s">
        <v>36</v>
      </c>
      <c r="M14" s="42"/>
    </row>
    <row r="15" s="1" customFormat="1" ht="18" customHeight="1">
      <c r="B15" s="42"/>
      <c r="E15" s="15" t="s">
        <v>37</v>
      </c>
      <c r="I15" s="132" t="s">
        <v>38</v>
      </c>
      <c r="J15" s="133" t="s">
        <v>39</v>
      </c>
      <c r="M15" s="42"/>
    </row>
    <row r="16" s="1" customFormat="1" ht="6.96" customHeight="1">
      <c r="B16" s="42"/>
      <c r="I16" s="130"/>
      <c r="J16" s="130"/>
      <c r="M16" s="42"/>
    </row>
    <row r="17" s="1" customFormat="1" ht="12" customHeight="1">
      <c r="B17" s="42"/>
      <c r="D17" s="128" t="s">
        <v>40</v>
      </c>
      <c r="I17" s="132" t="s">
        <v>35</v>
      </c>
      <c r="J17" s="31" t="str">
        <f>'Rekapitulace stavby'!AN13</f>
        <v>Vyplň údaj</v>
      </c>
      <c r="M17" s="42"/>
    </row>
    <row r="18" s="1" customFormat="1" ht="18" customHeight="1">
      <c r="B18" s="42"/>
      <c r="E18" s="31" t="str">
        <f>'Rekapitulace stavby'!E14</f>
        <v>Vyplň údaj</v>
      </c>
      <c r="F18" s="15"/>
      <c r="G18" s="15"/>
      <c r="H18" s="15"/>
      <c r="I18" s="132" t="s">
        <v>38</v>
      </c>
      <c r="J18" s="31" t="str">
        <f>'Rekapitulace stavby'!AN14</f>
        <v>Vyplň údaj</v>
      </c>
      <c r="M18" s="42"/>
    </row>
    <row r="19" s="1" customFormat="1" ht="6.96" customHeight="1">
      <c r="B19" s="42"/>
      <c r="I19" s="130"/>
      <c r="J19" s="130"/>
      <c r="M19" s="42"/>
    </row>
    <row r="20" s="1" customFormat="1" ht="12" customHeight="1">
      <c r="B20" s="42"/>
      <c r="D20" s="128" t="s">
        <v>42</v>
      </c>
      <c r="I20" s="132" t="s">
        <v>35</v>
      </c>
      <c r="J20" s="133" t="s">
        <v>43</v>
      </c>
      <c r="M20" s="42"/>
    </row>
    <row r="21" s="1" customFormat="1" ht="18" customHeight="1">
      <c r="B21" s="42"/>
      <c r="E21" s="15" t="s">
        <v>44</v>
      </c>
      <c r="I21" s="132" t="s">
        <v>38</v>
      </c>
      <c r="J21" s="133" t="s">
        <v>45</v>
      </c>
      <c r="M21" s="42"/>
    </row>
    <row r="22" s="1" customFormat="1" ht="6.96" customHeight="1">
      <c r="B22" s="42"/>
      <c r="I22" s="130"/>
      <c r="J22" s="130"/>
      <c r="M22" s="42"/>
    </row>
    <row r="23" s="1" customFormat="1" ht="12" customHeight="1">
      <c r="B23" s="42"/>
      <c r="D23" s="128" t="s">
        <v>46</v>
      </c>
      <c r="I23" s="132" t="s">
        <v>35</v>
      </c>
      <c r="J23" s="133" t="s">
        <v>43</v>
      </c>
      <c r="M23" s="42"/>
    </row>
    <row r="24" s="1" customFormat="1" ht="18" customHeight="1">
      <c r="B24" s="42"/>
      <c r="E24" s="15" t="s">
        <v>44</v>
      </c>
      <c r="I24" s="132" t="s">
        <v>38</v>
      </c>
      <c r="J24" s="133" t="s">
        <v>45</v>
      </c>
      <c r="M24" s="42"/>
    </row>
    <row r="25" s="1" customFormat="1" ht="6.96" customHeight="1">
      <c r="B25" s="42"/>
      <c r="I25" s="130"/>
      <c r="J25" s="130"/>
      <c r="M25" s="42"/>
    </row>
    <row r="26" s="1" customFormat="1" ht="12" customHeight="1">
      <c r="B26" s="42"/>
      <c r="D26" s="128" t="s">
        <v>47</v>
      </c>
      <c r="I26" s="130"/>
      <c r="J26" s="130"/>
      <c r="M26" s="42"/>
    </row>
    <row r="27" s="6" customFormat="1" ht="16.5" customHeight="1">
      <c r="B27" s="139"/>
      <c r="E27" s="140" t="s">
        <v>21</v>
      </c>
      <c r="F27" s="140"/>
      <c r="G27" s="140"/>
      <c r="H27" s="140"/>
      <c r="I27" s="141"/>
      <c r="J27" s="141"/>
      <c r="M27" s="139"/>
    </row>
    <row r="28" s="1" customFormat="1" ht="6.96" customHeight="1">
      <c r="B28" s="42"/>
      <c r="I28" s="130"/>
      <c r="J28" s="130"/>
      <c r="M28" s="42"/>
    </row>
    <row r="29" s="1" customFormat="1" ht="6.96" customHeight="1">
      <c r="B29" s="42"/>
      <c r="D29" s="70"/>
      <c r="E29" s="70"/>
      <c r="F29" s="70"/>
      <c r="G29" s="70"/>
      <c r="H29" s="70"/>
      <c r="I29" s="142"/>
      <c r="J29" s="142"/>
      <c r="K29" s="70"/>
      <c r="L29" s="70"/>
      <c r="M29" s="42"/>
    </row>
    <row r="30" s="1" customFormat="1">
      <c r="B30" s="42"/>
      <c r="E30" s="128" t="s">
        <v>106</v>
      </c>
      <c r="I30" s="130"/>
      <c r="J30" s="130"/>
      <c r="K30" s="143">
        <f>I61</f>
        <v>0</v>
      </c>
      <c r="M30" s="42"/>
    </row>
    <row r="31" s="1" customFormat="1">
      <c r="B31" s="42"/>
      <c r="E31" s="128" t="s">
        <v>107</v>
      </c>
      <c r="I31" s="130"/>
      <c r="J31" s="130"/>
      <c r="K31" s="143">
        <f>J61</f>
        <v>0</v>
      </c>
      <c r="M31" s="42"/>
    </row>
    <row r="32" s="1" customFormat="1" ht="25.44" customHeight="1">
      <c r="B32" s="42"/>
      <c r="D32" s="144" t="s">
        <v>49</v>
      </c>
      <c r="I32" s="130"/>
      <c r="J32" s="130"/>
      <c r="K32" s="145">
        <f>ROUND(K86, 2)</f>
        <v>0</v>
      </c>
      <c r="M32" s="42"/>
    </row>
    <row r="33" s="1" customFormat="1" ht="6.96" customHeight="1">
      <c r="B33" s="42"/>
      <c r="D33" s="70"/>
      <c r="E33" s="70"/>
      <c r="F33" s="70"/>
      <c r="G33" s="70"/>
      <c r="H33" s="70"/>
      <c r="I33" s="142"/>
      <c r="J33" s="142"/>
      <c r="K33" s="70"/>
      <c r="L33" s="70"/>
      <c r="M33" s="42"/>
    </row>
    <row r="34" s="1" customFormat="1" ht="14.4" customHeight="1">
      <c r="B34" s="42"/>
      <c r="F34" s="146" t="s">
        <v>51</v>
      </c>
      <c r="I34" s="147" t="s">
        <v>50</v>
      </c>
      <c r="J34" s="130"/>
      <c r="K34" s="146" t="s">
        <v>52</v>
      </c>
      <c r="M34" s="42"/>
    </row>
    <row r="35" s="1" customFormat="1" ht="14.4" customHeight="1">
      <c r="B35" s="42"/>
      <c r="D35" s="128" t="s">
        <v>53</v>
      </c>
      <c r="E35" s="128" t="s">
        <v>54</v>
      </c>
      <c r="F35" s="143">
        <f>ROUND((SUM(BE86:BE131)),  2)</f>
        <v>0</v>
      </c>
      <c r="I35" s="148">
        <v>0.20999999999999999</v>
      </c>
      <c r="J35" s="130"/>
      <c r="K35" s="143">
        <f>ROUND(((SUM(BE86:BE131))*I35),  2)</f>
        <v>0</v>
      </c>
      <c r="M35" s="42"/>
    </row>
    <row r="36" s="1" customFormat="1" ht="14.4" customHeight="1">
      <c r="B36" s="42"/>
      <c r="E36" s="128" t="s">
        <v>55</v>
      </c>
      <c r="F36" s="143">
        <f>ROUND((SUM(BF86:BF131)),  2)</f>
        <v>0</v>
      </c>
      <c r="I36" s="148">
        <v>0.14999999999999999</v>
      </c>
      <c r="J36" s="130"/>
      <c r="K36" s="143">
        <f>ROUND(((SUM(BF86:BF131))*I36),  2)</f>
        <v>0</v>
      </c>
      <c r="M36" s="42"/>
    </row>
    <row r="37" hidden="1" s="1" customFormat="1" ht="14.4" customHeight="1">
      <c r="B37" s="42"/>
      <c r="E37" s="128" t="s">
        <v>56</v>
      </c>
      <c r="F37" s="143">
        <f>ROUND((SUM(BG86:BG131)),  2)</f>
        <v>0</v>
      </c>
      <c r="I37" s="148">
        <v>0.20999999999999999</v>
      </c>
      <c r="J37" s="130"/>
      <c r="K37" s="143">
        <f>0</f>
        <v>0</v>
      </c>
      <c r="M37" s="42"/>
    </row>
    <row r="38" hidden="1" s="1" customFormat="1" ht="14.4" customHeight="1">
      <c r="B38" s="42"/>
      <c r="E38" s="128" t="s">
        <v>57</v>
      </c>
      <c r="F38" s="143">
        <f>ROUND((SUM(BH86:BH131)),  2)</f>
        <v>0</v>
      </c>
      <c r="I38" s="148">
        <v>0.14999999999999999</v>
      </c>
      <c r="J38" s="130"/>
      <c r="K38" s="143">
        <f>0</f>
        <v>0</v>
      </c>
      <c r="M38" s="42"/>
    </row>
    <row r="39" hidden="1" s="1" customFormat="1" ht="14.4" customHeight="1">
      <c r="B39" s="42"/>
      <c r="E39" s="128" t="s">
        <v>58</v>
      </c>
      <c r="F39" s="143">
        <f>ROUND((SUM(BI86:BI131)),  2)</f>
        <v>0</v>
      </c>
      <c r="I39" s="148">
        <v>0</v>
      </c>
      <c r="J39" s="130"/>
      <c r="K39" s="143">
        <f>0</f>
        <v>0</v>
      </c>
      <c r="M39" s="42"/>
    </row>
    <row r="40" s="1" customFormat="1" ht="6.96" customHeight="1">
      <c r="B40" s="42"/>
      <c r="I40" s="130"/>
      <c r="J40" s="130"/>
      <c r="M40" s="42"/>
    </row>
    <row r="41" s="1" customFormat="1" ht="25.44" customHeight="1">
      <c r="B41" s="42"/>
      <c r="C41" s="149"/>
      <c r="D41" s="150" t="s">
        <v>59</v>
      </c>
      <c r="E41" s="151"/>
      <c r="F41" s="151"/>
      <c r="G41" s="152" t="s">
        <v>60</v>
      </c>
      <c r="H41" s="153" t="s">
        <v>61</v>
      </c>
      <c r="I41" s="154"/>
      <c r="J41" s="154"/>
      <c r="K41" s="155">
        <f>SUM(K32:K39)</f>
        <v>0</v>
      </c>
      <c r="L41" s="156"/>
      <c r="M41" s="42"/>
    </row>
    <row r="42" s="1" customFormat="1" ht="14.4" customHeight="1">
      <c r="B42" s="157"/>
      <c r="C42" s="158"/>
      <c r="D42" s="158"/>
      <c r="E42" s="158"/>
      <c r="F42" s="158"/>
      <c r="G42" s="158"/>
      <c r="H42" s="158"/>
      <c r="I42" s="159"/>
      <c r="J42" s="159"/>
      <c r="K42" s="158"/>
      <c r="L42" s="158"/>
      <c r="M42" s="42"/>
    </row>
    <row r="46" s="1" customFormat="1" ht="6.96" customHeight="1">
      <c r="B46" s="160"/>
      <c r="C46" s="161"/>
      <c r="D46" s="161"/>
      <c r="E46" s="161"/>
      <c r="F46" s="161"/>
      <c r="G46" s="161"/>
      <c r="H46" s="161"/>
      <c r="I46" s="162"/>
      <c r="J46" s="162"/>
      <c r="K46" s="161"/>
      <c r="L46" s="161"/>
      <c r="M46" s="42"/>
    </row>
    <row r="47" s="1" customFormat="1" ht="24.96" customHeight="1">
      <c r="B47" s="37"/>
      <c r="C47" s="21" t="s">
        <v>108</v>
      </c>
      <c r="D47" s="38"/>
      <c r="E47" s="38"/>
      <c r="F47" s="38"/>
      <c r="G47" s="38"/>
      <c r="H47" s="38"/>
      <c r="I47" s="130"/>
      <c r="J47" s="130"/>
      <c r="K47" s="38"/>
      <c r="L47" s="38"/>
      <c r="M47" s="42"/>
    </row>
    <row r="48" s="1" customFormat="1" ht="6.96" customHeight="1">
      <c r="B48" s="37"/>
      <c r="C48" s="38"/>
      <c r="D48" s="38"/>
      <c r="E48" s="38"/>
      <c r="F48" s="38"/>
      <c r="G48" s="38"/>
      <c r="H48" s="38"/>
      <c r="I48" s="130"/>
      <c r="J48" s="130"/>
      <c r="K48" s="38"/>
      <c r="L48" s="38"/>
      <c r="M48" s="42"/>
    </row>
    <row r="49" s="1" customFormat="1" ht="12" customHeight="1">
      <c r="B49" s="37"/>
      <c r="C49" s="30" t="s">
        <v>17</v>
      </c>
      <c r="D49" s="38"/>
      <c r="E49" s="38"/>
      <c r="F49" s="38"/>
      <c r="G49" s="38"/>
      <c r="H49" s="38"/>
      <c r="I49" s="130"/>
      <c r="J49" s="130"/>
      <c r="K49" s="38"/>
      <c r="L49" s="38"/>
      <c r="M49" s="42"/>
    </row>
    <row r="50" s="1" customFormat="1" ht="16.5" customHeight="1">
      <c r="B50" s="37"/>
      <c r="C50" s="38"/>
      <c r="D50" s="38"/>
      <c r="E50" s="163" t="str">
        <f>E7</f>
        <v>6.26 SSZ Provazníkova - Jugoslávská</v>
      </c>
      <c r="F50" s="30"/>
      <c r="G50" s="30"/>
      <c r="H50" s="30"/>
      <c r="I50" s="130"/>
      <c r="J50" s="130"/>
      <c r="K50" s="38"/>
      <c r="L50" s="38"/>
      <c r="M50" s="42"/>
    </row>
    <row r="51" s="1" customFormat="1" ht="12" customHeight="1">
      <c r="B51" s="37"/>
      <c r="C51" s="30" t="s">
        <v>104</v>
      </c>
      <c r="D51" s="38"/>
      <c r="E51" s="38"/>
      <c r="F51" s="38"/>
      <c r="G51" s="38"/>
      <c r="H51" s="38"/>
      <c r="I51" s="130"/>
      <c r="J51" s="130"/>
      <c r="K51" s="38"/>
      <c r="L51" s="38"/>
      <c r="M51" s="42"/>
    </row>
    <row r="52" s="1" customFormat="1" ht="16.5" customHeight="1">
      <c r="B52" s="37"/>
      <c r="C52" s="38"/>
      <c r="D52" s="38"/>
      <c r="E52" s="63" t="str">
        <f>E9</f>
        <v>VRN - Vedlejší a ostatní náklady</v>
      </c>
      <c r="F52" s="38"/>
      <c r="G52" s="38"/>
      <c r="H52" s="38"/>
      <c r="I52" s="130"/>
      <c r="J52" s="130"/>
      <c r="K52" s="38"/>
      <c r="L52" s="38"/>
      <c r="M52" s="42"/>
    </row>
    <row r="53" s="1" customFormat="1" ht="6.96" customHeight="1">
      <c r="B53" s="37"/>
      <c r="C53" s="38"/>
      <c r="D53" s="38"/>
      <c r="E53" s="38"/>
      <c r="F53" s="38"/>
      <c r="G53" s="38"/>
      <c r="H53" s="38"/>
      <c r="I53" s="130"/>
      <c r="J53" s="130"/>
      <c r="K53" s="38"/>
      <c r="L53" s="38"/>
      <c r="M53" s="42"/>
    </row>
    <row r="54" s="1" customFormat="1" ht="12" customHeight="1">
      <c r="B54" s="37"/>
      <c r="C54" s="30" t="s">
        <v>24</v>
      </c>
      <c r="D54" s="38"/>
      <c r="E54" s="38"/>
      <c r="F54" s="25" t="str">
        <f>F12</f>
        <v>Brno</v>
      </c>
      <c r="G54" s="38"/>
      <c r="H54" s="38"/>
      <c r="I54" s="132" t="s">
        <v>26</v>
      </c>
      <c r="J54" s="134" t="str">
        <f>IF(J12="","",J12)</f>
        <v>28. 2. 2019</v>
      </c>
      <c r="K54" s="38"/>
      <c r="L54" s="38"/>
      <c r="M54" s="42"/>
    </row>
    <row r="55" s="1" customFormat="1" ht="6.96" customHeight="1">
      <c r="B55" s="37"/>
      <c r="C55" s="38"/>
      <c r="D55" s="38"/>
      <c r="E55" s="38"/>
      <c r="F55" s="38"/>
      <c r="G55" s="38"/>
      <c r="H55" s="38"/>
      <c r="I55" s="130"/>
      <c r="J55" s="130"/>
      <c r="K55" s="38"/>
      <c r="L55" s="38"/>
      <c r="M55" s="42"/>
    </row>
    <row r="56" s="1" customFormat="1" ht="24.9" customHeight="1">
      <c r="B56" s="37"/>
      <c r="C56" s="30" t="s">
        <v>34</v>
      </c>
      <c r="D56" s="38"/>
      <c r="E56" s="38"/>
      <c r="F56" s="25" t="str">
        <f>E15</f>
        <v xml:space="preserve">Statutární město Brno, Dominikánské náměstí 196/1 </v>
      </c>
      <c r="G56" s="38"/>
      <c r="H56" s="38"/>
      <c r="I56" s="132" t="s">
        <v>42</v>
      </c>
      <c r="J56" s="164" t="str">
        <f>E21</f>
        <v>ELTODO, a.s., Novodvorská 1010/14, 142 00 Praha</v>
      </c>
      <c r="K56" s="38"/>
      <c r="L56" s="38"/>
      <c r="M56" s="42"/>
    </row>
    <row r="57" s="1" customFormat="1" ht="24.9" customHeight="1">
      <c r="B57" s="37"/>
      <c r="C57" s="30" t="s">
        <v>40</v>
      </c>
      <c r="D57" s="38"/>
      <c r="E57" s="38"/>
      <c r="F57" s="25" t="str">
        <f>IF(E18="","",E18)</f>
        <v>Vyplň údaj</v>
      </c>
      <c r="G57" s="38"/>
      <c r="H57" s="38"/>
      <c r="I57" s="132" t="s">
        <v>46</v>
      </c>
      <c r="J57" s="164" t="str">
        <f>E24</f>
        <v>ELTODO, a.s., Novodvorská 1010/14, 142 00 Praha</v>
      </c>
      <c r="K57" s="38"/>
      <c r="L57" s="38"/>
      <c r="M57" s="42"/>
    </row>
    <row r="58" s="1" customFormat="1" ht="10.32" customHeight="1">
      <c r="B58" s="37"/>
      <c r="C58" s="38"/>
      <c r="D58" s="38"/>
      <c r="E58" s="38"/>
      <c r="F58" s="38"/>
      <c r="G58" s="38"/>
      <c r="H58" s="38"/>
      <c r="I58" s="130"/>
      <c r="J58" s="130"/>
      <c r="K58" s="38"/>
      <c r="L58" s="38"/>
      <c r="M58" s="42"/>
    </row>
    <row r="59" s="1" customFormat="1" ht="29.28" customHeight="1">
      <c r="B59" s="37"/>
      <c r="C59" s="165" t="s">
        <v>109</v>
      </c>
      <c r="D59" s="166"/>
      <c r="E59" s="166"/>
      <c r="F59" s="166"/>
      <c r="G59" s="166"/>
      <c r="H59" s="166"/>
      <c r="I59" s="167" t="s">
        <v>110</v>
      </c>
      <c r="J59" s="167" t="s">
        <v>111</v>
      </c>
      <c r="K59" s="168" t="s">
        <v>112</v>
      </c>
      <c r="L59" s="166"/>
      <c r="M59" s="42"/>
    </row>
    <row r="60" s="1" customFormat="1" ht="10.32" customHeight="1">
      <c r="B60" s="37"/>
      <c r="C60" s="38"/>
      <c r="D60" s="38"/>
      <c r="E60" s="38"/>
      <c r="F60" s="38"/>
      <c r="G60" s="38"/>
      <c r="H60" s="38"/>
      <c r="I60" s="130"/>
      <c r="J60" s="130"/>
      <c r="K60" s="38"/>
      <c r="L60" s="38"/>
      <c r="M60" s="42"/>
    </row>
    <row r="61" s="1" customFormat="1" ht="22.8" customHeight="1">
      <c r="B61" s="37"/>
      <c r="C61" s="169" t="s">
        <v>83</v>
      </c>
      <c r="D61" s="38"/>
      <c r="E61" s="38"/>
      <c r="F61" s="38"/>
      <c r="G61" s="38"/>
      <c r="H61" s="38"/>
      <c r="I61" s="170">
        <f>Q86</f>
        <v>0</v>
      </c>
      <c r="J61" s="170">
        <f>R86</f>
        <v>0</v>
      </c>
      <c r="K61" s="96">
        <f>K86</f>
        <v>0</v>
      </c>
      <c r="L61" s="38"/>
      <c r="M61" s="42"/>
      <c r="AU61" s="15" t="s">
        <v>113</v>
      </c>
    </row>
    <row r="62" s="7" customFormat="1" ht="24.96" customHeight="1">
      <c r="B62" s="171"/>
      <c r="C62" s="172"/>
      <c r="D62" s="173" t="s">
        <v>2166</v>
      </c>
      <c r="E62" s="174"/>
      <c r="F62" s="174"/>
      <c r="G62" s="174"/>
      <c r="H62" s="174"/>
      <c r="I62" s="175">
        <f>Q87</f>
        <v>0</v>
      </c>
      <c r="J62" s="175">
        <f>R87</f>
        <v>0</v>
      </c>
      <c r="K62" s="176">
        <f>K87</f>
        <v>0</v>
      </c>
      <c r="L62" s="172"/>
      <c r="M62" s="177"/>
    </row>
    <row r="63" s="8" customFormat="1" ht="19.92" customHeight="1">
      <c r="B63" s="178"/>
      <c r="C63" s="179"/>
      <c r="D63" s="180" t="s">
        <v>2167</v>
      </c>
      <c r="E63" s="181"/>
      <c r="F63" s="181"/>
      <c r="G63" s="181"/>
      <c r="H63" s="181"/>
      <c r="I63" s="182">
        <f>Q88</f>
        <v>0</v>
      </c>
      <c r="J63" s="182">
        <f>R88</f>
        <v>0</v>
      </c>
      <c r="K63" s="183">
        <f>K88</f>
        <v>0</v>
      </c>
      <c r="L63" s="179"/>
      <c r="M63" s="184"/>
    </row>
    <row r="64" s="8" customFormat="1" ht="19.92" customHeight="1">
      <c r="B64" s="178"/>
      <c r="C64" s="179"/>
      <c r="D64" s="180" t="s">
        <v>2168</v>
      </c>
      <c r="E64" s="181"/>
      <c r="F64" s="181"/>
      <c r="G64" s="181"/>
      <c r="H64" s="181"/>
      <c r="I64" s="182">
        <f>Q107</f>
        <v>0</v>
      </c>
      <c r="J64" s="182">
        <f>R107</f>
        <v>0</v>
      </c>
      <c r="K64" s="183">
        <f>K107</f>
        <v>0</v>
      </c>
      <c r="L64" s="179"/>
      <c r="M64" s="184"/>
    </row>
    <row r="65" s="8" customFormat="1" ht="19.92" customHeight="1">
      <c r="B65" s="178"/>
      <c r="C65" s="179"/>
      <c r="D65" s="180" t="s">
        <v>2169</v>
      </c>
      <c r="E65" s="181"/>
      <c r="F65" s="181"/>
      <c r="G65" s="181"/>
      <c r="H65" s="181"/>
      <c r="I65" s="182">
        <f>Q118</f>
        <v>0</v>
      </c>
      <c r="J65" s="182">
        <f>R118</f>
        <v>0</v>
      </c>
      <c r="K65" s="183">
        <f>K118</f>
        <v>0</v>
      </c>
      <c r="L65" s="179"/>
      <c r="M65" s="184"/>
    </row>
    <row r="66" s="8" customFormat="1" ht="19.92" customHeight="1">
      <c r="B66" s="178"/>
      <c r="C66" s="179"/>
      <c r="D66" s="180" t="s">
        <v>2170</v>
      </c>
      <c r="E66" s="181"/>
      <c r="F66" s="181"/>
      <c r="G66" s="181"/>
      <c r="H66" s="181"/>
      <c r="I66" s="182">
        <f>Q127</f>
        <v>0</v>
      </c>
      <c r="J66" s="182">
        <f>R127</f>
        <v>0</v>
      </c>
      <c r="K66" s="183">
        <f>K127</f>
        <v>0</v>
      </c>
      <c r="L66" s="179"/>
      <c r="M66" s="184"/>
    </row>
    <row r="67" s="1" customFormat="1" ht="21.84" customHeight="1">
      <c r="B67" s="37"/>
      <c r="C67" s="38"/>
      <c r="D67" s="38"/>
      <c r="E67" s="38"/>
      <c r="F67" s="38"/>
      <c r="G67" s="38"/>
      <c r="H67" s="38"/>
      <c r="I67" s="130"/>
      <c r="J67" s="130"/>
      <c r="K67" s="38"/>
      <c r="L67" s="38"/>
      <c r="M67" s="42"/>
    </row>
    <row r="68" s="1" customFormat="1" ht="6.96" customHeight="1">
      <c r="B68" s="56"/>
      <c r="C68" s="57"/>
      <c r="D68" s="57"/>
      <c r="E68" s="57"/>
      <c r="F68" s="57"/>
      <c r="G68" s="57"/>
      <c r="H68" s="57"/>
      <c r="I68" s="159"/>
      <c r="J68" s="159"/>
      <c r="K68" s="57"/>
      <c r="L68" s="57"/>
      <c r="M68" s="42"/>
    </row>
    <row r="72" s="1" customFormat="1" ht="6.96" customHeight="1">
      <c r="B72" s="58"/>
      <c r="C72" s="59"/>
      <c r="D72" s="59"/>
      <c r="E72" s="59"/>
      <c r="F72" s="59"/>
      <c r="G72" s="59"/>
      <c r="H72" s="59"/>
      <c r="I72" s="162"/>
      <c r="J72" s="162"/>
      <c r="K72" s="59"/>
      <c r="L72" s="59"/>
      <c r="M72" s="42"/>
    </row>
    <row r="73" s="1" customFormat="1" ht="24.96" customHeight="1">
      <c r="B73" s="37"/>
      <c r="C73" s="21" t="s">
        <v>120</v>
      </c>
      <c r="D73" s="38"/>
      <c r="E73" s="38"/>
      <c r="F73" s="38"/>
      <c r="G73" s="38"/>
      <c r="H73" s="38"/>
      <c r="I73" s="130"/>
      <c r="J73" s="130"/>
      <c r="K73" s="38"/>
      <c r="L73" s="38"/>
      <c r="M73" s="42"/>
    </row>
    <row r="74" s="1" customFormat="1" ht="6.96" customHeight="1">
      <c r="B74" s="37"/>
      <c r="C74" s="38"/>
      <c r="D74" s="38"/>
      <c r="E74" s="38"/>
      <c r="F74" s="38"/>
      <c r="G74" s="38"/>
      <c r="H74" s="38"/>
      <c r="I74" s="130"/>
      <c r="J74" s="130"/>
      <c r="K74" s="38"/>
      <c r="L74" s="38"/>
      <c r="M74" s="42"/>
    </row>
    <row r="75" s="1" customFormat="1" ht="12" customHeight="1">
      <c r="B75" s="37"/>
      <c r="C75" s="30" t="s">
        <v>17</v>
      </c>
      <c r="D75" s="38"/>
      <c r="E75" s="38"/>
      <c r="F75" s="38"/>
      <c r="G75" s="38"/>
      <c r="H75" s="38"/>
      <c r="I75" s="130"/>
      <c r="J75" s="130"/>
      <c r="K75" s="38"/>
      <c r="L75" s="38"/>
      <c r="M75" s="42"/>
    </row>
    <row r="76" s="1" customFormat="1" ht="16.5" customHeight="1">
      <c r="B76" s="37"/>
      <c r="C76" s="38"/>
      <c r="D76" s="38"/>
      <c r="E76" s="163" t="str">
        <f>E7</f>
        <v>6.26 SSZ Provazníkova - Jugoslávská</v>
      </c>
      <c r="F76" s="30"/>
      <c r="G76" s="30"/>
      <c r="H76" s="30"/>
      <c r="I76" s="130"/>
      <c r="J76" s="130"/>
      <c r="K76" s="38"/>
      <c r="L76" s="38"/>
      <c r="M76" s="42"/>
    </row>
    <row r="77" s="1" customFormat="1" ht="12" customHeight="1">
      <c r="B77" s="37"/>
      <c r="C77" s="30" t="s">
        <v>104</v>
      </c>
      <c r="D77" s="38"/>
      <c r="E77" s="38"/>
      <c r="F77" s="38"/>
      <c r="G77" s="38"/>
      <c r="H77" s="38"/>
      <c r="I77" s="130"/>
      <c r="J77" s="130"/>
      <c r="K77" s="38"/>
      <c r="L77" s="38"/>
      <c r="M77" s="42"/>
    </row>
    <row r="78" s="1" customFormat="1" ht="16.5" customHeight="1">
      <c r="B78" s="37"/>
      <c r="C78" s="38"/>
      <c r="D78" s="38"/>
      <c r="E78" s="63" t="str">
        <f>E9</f>
        <v>VRN - Vedlejší a ostatní náklady</v>
      </c>
      <c r="F78" s="38"/>
      <c r="G78" s="38"/>
      <c r="H78" s="38"/>
      <c r="I78" s="130"/>
      <c r="J78" s="130"/>
      <c r="K78" s="38"/>
      <c r="L78" s="38"/>
      <c r="M78" s="42"/>
    </row>
    <row r="79" s="1" customFormat="1" ht="6.96" customHeight="1">
      <c r="B79" s="37"/>
      <c r="C79" s="38"/>
      <c r="D79" s="38"/>
      <c r="E79" s="38"/>
      <c r="F79" s="38"/>
      <c r="G79" s="38"/>
      <c r="H79" s="38"/>
      <c r="I79" s="130"/>
      <c r="J79" s="130"/>
      <c r="K79" s="38"/>
      <c r="L79" s="38"/>
      <c r="M79" s="42"/>
    </row>
    <row r="80" s="1" customFormat="1" ht="12" customHeight="1">
      <c r="B80" s="37"/>
      <c r="C80" s="30" t="s">
        <v>24</v>
      </c>
      <c r="D80" s="38"/>
      <c r="E80" s="38"/>
      <c r="F80" s="25" t="str">
        <f>F12</f>
        <v>Brno</v>
      </c>
      <c r="G80" s="38"/>
      <c r="H80" s="38"/>
      <c r="I80" s="132" t="s">
        <v>26</v>
      </c>
      <c r="J80" s="134" t="str">
        <f>IF(J12="","",J12)</f>
        <v>28. 2. 2019</v>
      </c>
      <c r="K80" s="38"/>
      <c r="L80" s="38"/>
      <c r="M80" s="42"/>
    </row>
    <row r="81" s="1" customFormat="1" ht="6.96" customHeight="1">
      <c r="B81" s="37"/>
      <c r="C81" s="38"/>
      <c r="D81" s="38"/>
      <c r="E81" s="38"/>
      <c r="F81" s="38"/>
      <c r="G81" s="38"/>
      <c r="H81" s="38"/>
      <c r="I81" s="130"/>
      <c r="J81" s="130"/>
      <c r="K81" s="38"/>
      <c r="L81" s="38"/>
      <c r="M81" s="42"/>
    </row>
    <row r="82" s="1" customFormat="1" ht="24.9" customHeight="1">
      <c r="B82" s="37"/>
      <c r="C82" s="30" t="s">
        <v>34</v>
      </c>
      <c r="D82" s="38"/>
      <c r="E82" s="38"/>
      <c r="F82" s="25" t="str">
        <f>E15</f>
        <v xml:space="preserve">Statutární město Brno, Dominikánské náměstí 196/1 </v>
      </c>
      <c r="G82" s="38"/>
      <c r="H82" s="38"/>
      <c r="I82" s="132" t="s">
        <v>42</v>
      </c>
      <c r="J82" s="164" t="str">
        <f>E21</f>
        <v>ELTODO, a.s., Novodvorská 1010/14, 142 00 Praha</v>
      </c>
      <c r="K82" s="38"/>
      <c r="L82" s="38"/>
      <c r="M82" s="42"/>
    </row>
    <row r="83" s="1" customFormat="1" ht="24.9" customHeight="1">
      <c r="B83" s="37"/>
      <c r="C83" s="30" t="s">
        <v>40</v>
      </c>
      <c r="D83" s="38"/>
      <c r="E83" s="38"/>
      <c r="F83" s="25" t="str">
        <f>IF(E18="","",E18)</f>
        <v>Vyplň údaj</v>
      </c>
      <c r="G83" s="38"/>
      <c r="H83" s="38"/>
      <c r="I83" s="132" t="s">
        <v>46</v>
      </c>
      <c r="J83" s="164" t="str">
        <f>E24</f>
        <v>ELTODO, a.s., Novodvorská 1010/14, 142 00 Praha</v>
      </c>
      <c r="K83" s="38"/>
      <c r="L83" s="38"/>
      <c r="M83" s="42"/>
    </row>
    <row r="84" s="1" customFormat="1" ht="10.32" customHeight="1">
      <c r="B84" s="37"/>
      <c r="C84" s="38"/>
      <c r="D84" s="38"/>
      <c r="E84" s="38"/>
      <c r="F84" s="38"/>
      <c r="G84" s="38"/>
      <c r="H84" s="38"/>
      <c r="I84" s="130"/>
      <c r="J84" s="130"/>
      <c r="K84" s="38"/>
      <c r="L84" s="38"/>
      <c r="M84" s="42"/>
    </row>
    <row r="85" s="9" customFormat="1" ht="29.28" customHeight="1">
      <c r="B85" s="185"/>
      <c r="C85" s="186" t="s">
        <v>121</v>
      </c>
      <c r="D85" s="187" t="s">
        <v>68</v>
      </c>
      <c r="E85" s="187" t="s">
        <v>64</v>
      </c>
      <c r="F85" s="187" t="s">
        <v>65</v>
      </c>
      <c r="G85" s="187" t="s">
        <v>122</v>
      </c>
      <c r="H85" s="187" t="s">
        <v>123</v>
      </c>
      <c r="I85" s="188" t="s">
        <v>124</v>
      </c>
      <c r="J85" s="188" t="s">
        <v>125</v>
      </c>
      <c r="K85" s="187" t="s">
        <v>112</v>
      </c>
      <c r="L85" s="189" t="s">
        <v>126</v>
      </c>
      <c r="M85" s="190"/>
      <c r="N85" s="86" t="s">
        <v>21</v>
      </c>
      <c r="O85" s="87" t="s">
        <v>53</v>
      </c>
      <c r="P85" s="87" t="s">
        <v>127</v>
      </c>
      <c r="Q85" s="87" t="s">
        <v>128</v>
      </c>
      <c r="R85" s="87" t="s">
        <v>129</v>
      </c>
      <c r="S85" s="87" t="s">
        <v>130</v>
      </c>
      <c r="T85" s="87" t="s">
        <v>131</v>
      </c>
      <c r="U85" s="87" t="s">
        <v>132</v>
      </c>
      <c r="V85" s="87" t="s">
        <v>133</v>
      </c>
      <c r="W85" s="87" t="s">
        <v>134</v>
      </c>
      <c r="X85" s="88" t="s">
        <v>135</v>
      </c>
    </row>
    <row r="86" s="1" customFormat="1" ht="22.8" customHeight="1">
      <c r="B86" s="37"/>
      <c r="C86" s="93" t="s">
        <v>136</v>
      </c>
      <c r="D86" s="38"/>
      <c r="E86" s="38"/>
      <c r="F86" s="38"/>
      <c r="G86" s="38"/>
      <c r="H86" s="38"/>
      <c r="I86" s="130"/>
      <c r="J86" s="130"/>
      <c r="K86" s="191">
        <f>BK86</f>
        <v>0</v>
      </c>
      <c r="L86" s="38"/>
      <c r="M86" s="42"/>
      <c r="N86" s="89"/>
      <c r="O86" s="90"/>
      <c r="P86" s="90"/>
      <c r="Q86" s="192">
        <f>Q87</f>
        <v>0</v>
      </c>
      <c r="R86" s="192">
        <f>R87</f>
        <v>0</v>
      </c>
      <c r="S86" s="90"/>
      <c r="T86" s="193">
        <f>T87</f>
        <v>0</v>
      </c>
      <c r="U86" s="90"/>
      <c r="V86" s="193">
        <f>V87</f>
        <v>0</v>
      </c>
      <c r="W86" s="90"/>
      <c r="X86" s="194">
        <f>X87</f>
        <v>0</v>
      </c>
      <c r="AT86" s="15" t="s">
        <v>84</v>
      </c>
      <c r="AU86" s="15" t="s">
        <v>113</v>
      </c>
      <c r="BK86" s="195">
        <f>BK87</f>
        <v>0</v>
      </c>
    </row>
    <row r="87" s="10" customFormat="1" ht="25.92" customHeight="1">
      <c r="B87" s="212"/>
      <c r="C87" s="213"/>
      <c r="D87" s="214" t="s">
        <v>84</v>
      </c>
      <c r="E87" s="215" t="s">
        <v>99</v>
      </c>
      <c r="F87" s="215" t="s">
        <v>2171</v>
      </c>
      <c r="G87" s="213"/>
      <c r="H87" s="213"/>
      <c r="I87" s="216"/>
      <c r="J87" s="216"/>
      <c r="K87" s="217">
        <f>BK87</f>
        <v>0</v>
      </c>
      <c r="L87" s="213"/>
      <c r="M87" s="218"/>
      <c r="N87" s="219"/>
      <c r="O87" s="220"/>
      <c r="P87" s="220"/>
      <c r="Q87" s="221">
        <f>Q88+Q107+Q118+Q127</f>
        <v>0</v>
      </c>
      <c r="R87" s="221">
        <f>R88+R107+R118+R127</f>
        <v>0</v>
      </c>
      <c r="S87" s="220"/>
      <c r="T87" s="222">
        <f>T88+T107+T118+T127</f>
        <v>0</v>
      </c>
      <c r="U87" s="220"/>
      <c r="V87" s="222">
        <f>V88+V107+V118+V127</f>
        <v>0</v>
      </c>
      <c r="W87" s="220"/>
      <c r="X87" s="223">
        <f>X88+X107+X118+X127</f>
        <v>0</v>
      </c>
      <c r="AR87" s="224" t="s">
        <v>174</v>
      </c>
      <c r="AT87" s="225" t="s">
        <v>84</v>
      </c>
      <c r="AU87" s="225" t="s">
        <v>85</v>
      </c>
      <c r="AY87" s="224" t="s">
        <v>141</v>
      </c>
      <c r="BK87" s="226">
        <f>BK88+BK107+BK118+BK127</f>
        <v>0</v>
      </c>
    </row>
    <row r="88" s="10" customFormat="1" ht="22.8" customHeight="1">
      <c r="B88" s="212"/>
      <c r="C88" s="213"/>
      <c r="D88" s="214" t="s">
        <v>84</v>
      </c>
      <c r="E88" s="227" t="s">
        <v>2172</v>
      </c>
      <c r="F88" s="227" t="s">
        <v>2173</v>
      </c>
      <c r="G88" s="213"/>
      <c r="H88" s="213"/>
      <c r="I88" s="216"/>
      <c r="J88" s="216"/>
      <c r="K88" s="228">
        <f>BK88</f>
        <v>0</v>
      </c>
      <c r="L88" s="213"/>
      <c r="M88" s="218"/>
      <c r="N88" s="219"/>
      <c r="O88" s="220"/>
      <c r="P88" s="220"/>
      <c r="Q88" s="221">
        <f>SUM(Q89:Q106)</f>
        <v>0</v>
      </c>
      <c r="R88" s="221">
        <f>SUM(R89:R106)</f>
        <v>0</v>
      </c>
      <c r="S88" s="220"/>
      <c r="T88" s="222">
        <f>SUM(T89:T106)</f>
        <v>0</v>
      </c>
      <c r="U88" s="220"/>
      <c r="V88" s="222">
        <f>SUM(V89:V106)</f>
        <v>0</v>
      </c>
      <c r="W88" s="220"/>
      <c r="X88" s="223">
        <f>SUM(X89:X106)</f>
        <v>0</v>
      </c>
      <c r="AR88" s="224" t="s">
        <v>174</v>
      </c>
      <c r="AT88" s="225" t="s">
        <v>84</v>
      </c>
      <c r="AU88" s="225" t="s">
        <v>23</v>
      </c>
      <c r="AY88" s="224" t="s">
        <v>141</v>
      </c>
      <c r="BK88" s="226">
        <f>SUM(BK89:BK106)</f>
        <v>0</v>
      </c>
    </row>
    <row r="89" s="1" customFormat="1" ht="16.5" customHeight="1">
      <c r="B89" s="37"/>
      <c r="C89" s="196" t="s">
        <v>23</v>
      </c>
      <c r="D89" s="196" t="s">
        <v>137</v>
      </c>
      <c r="E89" s="197" t="s">
        <v>2174</v>
      </c>
      <c r="F89" s="198" t="s">
        <v>2175</v>
      </c>
      <c r="G89" s="199" t="s">
        <v>492</v>
      </c>
      <c r="H89" s="200">
        <v>1</v>
      </c>
      <c r="I89" s="201"/>
      <c r="J89" s="201"/>
      <c r="K89" s="202">
        <f>ROUND(P89*H89,2)</f>
        <v>0</v>
      </c>
      <c r="L89" s="198" t="s">
        <v>151</v>
      </c>
      <c r="M89" s="42"/>
      <c r="N89" s="203" t="s">
        <v>21</v>
      </c>
      <c r="O89" s="204" t="s">
        <v>54</v>
      </c>
      <c r="P89" s="205">
        <f>I89+J89</f>
        <v>0</v>
      </c>
      <c r="Q89" s="205">
        <f>ROUND(I89*H89,2)</f>
        <v>0</v>
      </c>
      <c r="R89" s="205">
        <f>ROUND(J89*H89,2)</f>
        <v>0</v>
      </c>
      <c r="S89" s="78"/>
      <c r="T89" s="206">
        <f>S89*H89</f>
        <v>0</v>
      </c>
      <c r="U89" s="206">
        <v>0</v>
      </c>
      <c r="V89" s="206">
        <f>U89*H89</f>
        <v>0</v>
      </c>
      <c r="W89" s="206">
        <v>0</v>
      </c>
      <c r="X89" s="207">
        <f>W89*H89</f>
        <v>0</v>
      </c>
      <c r="AR89" s="15" t="s">
        <v>2176</v>
      </c>
      <c r="AT89" s="15" t="s">
        <v>137</v>
      </c>
      <c r="AU89" s="15" t="s">
        <v>94</v>
      </c>
      <c r="AY89" s="15" t="s">
        <v>141</v>
      </c>
      <c r="BE89" s="208">
        <f>IF(O89="základní",K89,0)</f>
        <v>0</v>
      </c>
      <c r="BF89" s="208">
        <f>IF(O89="snížená",K89,0)</f>
        <v>0</v>
      </c>
      <c r="BG89" s="208">
        <f>IF(O89="zákl. přenesená",K89,0)</f>
        <v>0</v>
      </c>
      <c r="BH89" s="208">
        <f>IF(O89="sníž. přenesená",K89,0)</f>
        <v>0</v>
      </c>
      <c r="BI89" s="208">
        <f>IF(O89="nulová",K89,0)</f>
        <v>0</v>
      </c>
      <c r="BJ89" s="15" t="s">
        <v>23</v>
      </c>
      <c r="BK89" s="208">
        <f>ROUND(P89*H89,2)</f>
        <v>0</v>
      </c>
      <c r="BL89" s="15" t="s">
        <v>2176</v>
      </c>
      <c r="BM89" s="15" t="s">
        <v>2177</v>
      </c>
    </row>
    <row r="90" s="1" customFormat="1">
      <c r="B90" s="37"/>
      <c r="C90" s="38"/>
      <c r="D90" s="209" t="s">
        <v>143</v>
      </c>
      <c r="E90" s="38"/>
      <c r="F90" s="210" t="s">
        <v>2178</v>
      </c>
      <c r="G90" s="38"/>
      <c r="H90" s="38"/>
      <c r="I90" s="130"/>
      <c r="J90" s="130"/>
      <c r="K90" s="38"/>
      <c r="L90" s="38"/>
      <c r="M90" s="42"/>
      <c r="N90" s="211"/>
      <c r="O90" s="78"/>
      <c r="P90" s="78"/>
      <c r="Q90" s="78"/>
      <c r="R90" s="78"/>
      <c r="S90" s="78"/>
      <c r="T90" s="78"/>
      <c r="U90" s="78"/>
      <c r="V90" s="78"/>
      <c r="W90" s="78"/>
      <c r="X90" s="79"/>
      <c r="AT90" s="15" t="s">
        <v>143</v>
      </c>
      <c r="AU90" s="15" t="s">
        <v>94</v>
      </c>
    </row>
    <row r="91" s="11" customFormat="1">
      <c r="B91" s="229"/>
      <c r="C91" s="230"/>
      <c r="D91" s="209" t="s">
        <v>153</v>
      </c>
      <c r="E91" s="231" t="s">
        <v>21</v>
      </c>
      <c r="F91" s="232" t="s">
        <v>2179</v>
      </c>
      <c r="G91" s="230"/>
      <c r="H91" s="231" t="s">
        <v>21</v>
      </c>
      <c r="I91" s="233"/>
      <c r="J91" s="233"/>
      <c r="K91" s="230"/>
      <c r="L91" s="230"/>
      <c r="M91" s="234"/>
      <c r="N91" s="235"/>
      <c r="O91" s="236"/>
      <c r="P91" s="236"/>
      <c r="Q91" s="236"/>
      <c r="R91" s="236"/>
      <c r="S91" s="236"/>
      <c r="T91" s="236"/>
      <c r="U91" s="236"/>
      <c r="V91" s="236"/>
      <c r="W91" s="236"/>
      <c r="X91" s="237"/>
      <c r="AT91" s="238" t="s">
        <v>153</v>
      </c>
      <c r="AU91" s="238" t="s">
        <v>94</v>
      </c>
      <c r="AV91" s="11" t="s">
        <v>23</v>
      </c>
      <c r="AW91" s="11" t="s">
        <v>5</v>
      </c>
      <c r="AX91" s="11" t="s">
        <v>85</v>
      </c>
      <c r="AY91" s="238" t="s">
        <v>141</v>
      </c>
    </row>
    <row r="92" s="12" customFormat="1">
      <c r="B92" s="239"/>
      <c r="C92" s="240"/>
      <c r="D92" s="209" t="s">
        <v>153</v>
      </c>
      <c r="E92" s="241" t="s">
        <v>21</v>
      </c>
      <c r="F92" s="242" t="s">
        <v>23</v>
      </c>
      <c r="G92" s="240"/>
      <c r="H92" s="243">
        <v>1</v>
      </c>
      <c r="I92" s="244"/>
      <c r="J92" s="244"/>
      <c r="K92" s="240"/>
      <c r="L92" s="240"/>
      <c r="M92" s="245"/>
      <c r="N92" s="246"/>
      <c r="O92" s="247"/>
      <c r="P92" s="247"/>
      <c r="Q92" s="247"/>
      <c r="R92" s="247"/>
      <c r="S92" s="247"/>
      <c r="T92" s="247"/>
      <c r="U92" s="247"/>
      <c r="V92" s="247"/>
      <c r="W92" s="247"/>
      <c r="X92" s="248"/>
      <c r="AT92" s="249" t="s">
        <v>153</v>
      </c>
      <c r="AU92" s="249" t="s">
        <v>94</v>
      </c>
      <c r="AV92" s="12" t="s">
        <v>94</v>
      </c>
      <c r="AW92" s="12" t="s">
        <v>5</v>
      </c>
      <c r="AX92" s="12" t="s">
        <v>23</v>
      </c>
      <c r="AY92" s="249" t="s">
        <v>141</v>
      </c>
    </row>
    <row r="93" s="1" customFormat="1" ht="16.5" customHeight="1">
      <c r="B93" s="37"/>
      <c r="C93" s="196" t="s">
        <v>94</v>
      </c>
      <c r="D93" s="196" t="s">
        <v>137</v>
      </c>
      <c r="E93" s="197" t="s">
        <v>2180</v>
      </c>
      <c r="F93" s="198" t="s">
        <v>2181</v>
      </c>
      <c r="G93" s="199" t="s">
        <v>492</v>
      </c>
      <c r="H93" s="200">
        <v>1</v>
      </c>
      <c r="I93" s="201"/>
      <c r="J93" s="201"/>
      <c r="K93" s="202">
        <f>ROUND(P93*H93,2)</f>
        <v>0</v>
      </c>
      <c r="L93" s="198" t="s">
        <v>21</v>
      </c>
      <c r="M93" s="42"/>
      <c r="N93" s="203" t="s">
        <v>21</v>
      </c>
      <c r="O93" s="204" t="s">
        <v>54</v>
      </c>
      <c r="P93" s="205">
        <f>I93+J93</f>
        <v>0</v>
      </c>
      <c r="Q93" s="205">
        <f>ROUND(I93*H93,2)</f>
        <v>0</v>
      </c>
      <c r="R93" s="205">
        <f>ROUND(J93*H93,2)</f>
        <v>0</v>
      </c>
      <c r="S93" s="78"/>
      <c r="T93" s="206">
        <f>S93*H93</f>
        <v>0</v>
      </c>
      <c r="U93" s="206">
        <v>0</v>
      </c>
      <c r="V93" s="206">
        <f>U93*H93</f>
        <v>0</v>
      </c>
      <c r="W93" s="206">
        <v>0</v>
      </c>
      <c r="X93" s="207">
        <f>W93*H93</f>
        <v>0</v>
      </c>
      <c r="AR93" s="15" t="s">
        <v>2176</v>
      </c>
      <c r="AT93" s="15" t="s">
        <v>137</v>
      </c>
      <c r="AU93" s="15" t="s">
        <v>94</v>
      </c>
      <c r="AY93" s="15" t="s">
        <v>141</v>
      </c>
      <c r="BE93" s="208">
        <f>IF(O93="základní",K93,0)</f>
        <v>0</v>
      </c>
      <c r="BF93" s="208">
        <f>IF(O93="snížená",K93,0)</f>
        <v>0</v>
      </c>
      <c r="BG93" s="208">
        <f>IF(O93="zákl. přenesená",K93,0)</f>
        <v>0</v>
      </c>
      <c r="BH93" s="208">
        <f>IF(O93="sníž. přenesená",K93,0)</f>
        <v>0</v>
      </c>
      <c r="BI93" s="208">
        <f>IF(O93="nulová",K93,0)</f>
        <v>0</v>
      </c>
      <c r="BJ93" s="15" t="s">
        <v>23</v>
      </c>
      <c r="BK93" s="208">
        <f>ROUND(P93*H93,2)</f>
        <v>0</v>
      </c>
      <c r="BL93" s="15" t="s">
        <v>2176</v>
      </c>
      <c r="BM93" s="15" t="s">
        <v>2182</v>
      </c>
    </row>
    <row r="94" s="1" customFormat="1">
      <c r="B94" s="37"/>
      <c r="C94" s="38"/>
      <c r="D94" s="209" t="s">
        <v>143</v>
      </c>
      <c r="E94" s="38"/>
      <c r="F94" s="210" t="s">
        <v>2183</v>
      </c>
      <c r="G94" s="38"/>
      <c r="H94" s="38"/>
      <c r="I94" s="130"/>
      <c r="J94" s="130"/>
      <c r="K94" s="38"/>
      <c r="L94" s="38"/>
      <c r="M94" s="42"/>
      <c r="N94" s="211"/>
      <c r="O94" s="78"/>
      <c r="P94" s="78"/>
      <c r="Q94" s="78"/>
      <c r="R94" s="78"/>
      <c r="S94" s="78"/>
      <c r="T94" s="78"/>
      <c r="U94" s="78"/>
      <c r="V94" s="78"/>
      <c r="W94" s="78"/>
      <c r="X94" s="79"/>
      <c r="AT94" s="15" t="s">
        <v>143</v>
      </c>
      <c r="AU94" s="15" t="s">
        <v>94</v>
      </c>
    </row>
    <row r="95" s="11" customFormat="1">
      <c r="B95" s="229"/>
      <c r="C95" s="230"/>
      <c r="D95" s="209" t="s">
        <v>153</v>
      </c>
      <c r="E95" s="231" t="s">
        <v>21</v>
      </c>
      <c r="F95" s="232" t="s">
        <v>2184</v>
      </c>
      <c r="G95" s="230"/>
      <c r="H95" s="231" t="s">
        <v>21</v>
      </c>
      <c r="I95" s="233"/>
      <c r="J95" s="233"/>
      <c r="K95" s="230"/>
      <c r="L95" s="230"/>
      <c r="M95" s="234"/>
      <c r="N95" s="235"/>
      <c r="O95" s="236"/>
      <c r="P95" s="236"/>
      <c r="Q95" s="236"/>
      <c r="R95" s="236"/>
      <c r="S95" s="236"/>
      <c r="T95" s="236"/>
      <c r="U95" s="236"/>
      <c r="V95" s="236"/>
      <c r="W95" s="236"/>
      <c r="X95" s="237"/>
      <c r="AT95" s="238" t="s">
        <v>153</v>
      </c>
      <c r="AU95" s="238" t="s">
        <v>94</v>
      </c>
      <c r="AV95" s="11" t="s">
        <v>23</v>
      </c>
      <c r="AW95" s="11" t="s">
        <v>5</v>
      </c>
      <c r="AX95" s="11" t="s">
        <v>85</v>
      </c>
      <c r="AY95" s="238" t="s">
        <v>141</v>
      </c>
    </row>
    <row r="96" s="12" customFormat="1">
      <c r="B96" s="239"/>
      <c r="C96" s="240"/>
      <c r="D96" s="209" t="s">
        <v>153</v>
      </c>
      <c r="E96" s="241" t="s">
        <v>21</v>
      </c>
      <c r="F96" s="242" t="s">
        <v>23</v>
      </c>
      <c r="G96" s="240"/>
      <c r="H96" s="243">
        <v>1</v>
      </c>
      <c r="I96" s="244"/>
      <c r="J96" s="244"/>
      <c r="K96" s="240"/>
      <c r="L96" s="240"/>
      <c r="M96" s="245"/>
      <c r="N96" s="246"/>
      <c r="O96" s="247"/>
      <c r="P96" s="247"/>
      <c r="Q96" s="247"/>
      <c r="R96" s="247"/>
      <c r="S96" s="247"/>
      <c r="T96" s="247"/>
      <c r="U96" s="247"/>
      <c r="V96" s="247"/>
      <c r="W96" s="247"/>
      <c r="X96" s="248"/>
      <c r="AT96" s="249" t="s">
        <v>153</v>
      </c>
      <c r="AU96" s="249" t="s">
        <v>94</v>
      </c>
      <c r="AV96" s="12" t="s">
        <v>94</v>
      </c>
      <c r="AW96" s="12" t="s">
        <v>5</v>
      </c>
      <c r="AX96" s="12" t="s">
        <v>23</v>
      </c>
      <c r="AY96" s="249" t="s">
        <v>141</v>
      </c>
    </row>
    <row r="97" s="1" customFormat="1" ht="16.5" customHeight="1">
      <c r="B97" s="37"/>
      <c r="C97" s="196" t="s">
        <v>159</v>
      </c>
      <c r="D97" s="196" t="s">
        <v>137</v>
      </c>
      <c r="E97" s="197" t="s">
        <v>2185</v>
      </c>
      <c r="F97" s="198" t="s">
        <v>2186</v>
      </c>
      <c r="G97" s="199" t="s">
        <v>492</v>
      </c>
      <c r="H97" s="200">
        <v>1</v>
      </c>
      <c r="I97" s="201"/>
      <c r="J97" s="201"/>
      <c r="K97" s="202">
        <f>ROUND(P97*H97,2)</f>
        <v>0</v>
      </c>
      <c r="L97" s="198" t="s">
        <v>21</v>
      </c>
      <c r="M97" s="42"/>
      <c r="N97" s="203" t="s">
        <v>21</v>
      </c>
      <c r="O97" s="204" t="s">
        <v>54</v>
      </c>
      <c r="P97" s="205">
        <f>I97+J97</f>
        <v>0</v>
      </c>
      <c r="Q97" s="205">
        <f>ROUND(I97*H97,2)</f>
        <v>0</v>
      </c>
      <c r="R97" s="205">
        <f>ROUND(J97*H97,2)</f>
        <v>0</v>
      </c>
      <c r="S97" s="78"/>
      <c r="T97" s="206">
        <f>S97*H97</f>
        <v>0</v>
      </c>
      <c r="U97" s="206">
        <v>0</v>
      </c>
      <c r="V97" s="206">
        <f>U97*H97</f>
        <v>0</v>
      </c>
      <c r="W97" s="206">
        <v>0</v>
      </c>
      <c r="X97" s="207">
        <f>W97*H97</f>
        <v>0</v>
      </c>
      <c r="AR97" s="15" t="s">
        <v>2176</v>
      </c>
      <c r="AT97" s="15" t="s">
        <v>137</v>
      </c>
      <c r="AU97" s="15" t="s">
        <v>94</v>
      </c>
      <c r="AY97" s="15" t="s">
        <v>141</v>
      </c>
      <c r="BE97" s="208">
        <f>IF(O97="základní",K97,0)</f>
        <v>0</v>
      </c>
      <c r="BF97" s="208">
        <f>IF(O97="snížená",K97,0)</f>
        <v>0</v>
      </c>
      <c r="BG97" s="208">
        <f>IF(O97="zákl. přenesená",K97,0)</f>
        <v>0</v>
      </c>
      <c r="BH97" s="208">
        <f>IF(O97="sníž. přenesená",K97,0)</f>
        <v>0</v>
      </c>
      <c r="BI97" s="208">
        <f>IF(O97="nulová",K97,0)</f>
        <v>0</v>
      </c>
      <c r="BJ97" s="15" t="s">
        <v>23</v>
      </c>
      <c r="BK97" s="208">
        <f>ROUND(P97*H97,2)</f>
        <v>0</v>
      </c>
      <c r="BL97" s="15" t="s">
        <v>2176</v>
      </c>
      <c r="BM97" s="15" t="s">
        <v>2187</v>
      </c>
    </row>
    <row r="98" s="1" customFormat="1">
      <c r="B98" s="37"/>
      <c r="C98" s="38"/>
      <c r="D98" s="209" t="s">
        <v>143</v>
      </c>
      <c r="E98" s="38"/>
      <c r="F98" s="210" t="s">
        <v>2183</v>
      </c>
      <c r="G98" s="38"/>
      <c r="H98" s="38"/>
      <c r="I98" s="130"/>
      <c r="J98" s="130"/>
      <c r="K98" s="38"/>
      <c r="L98" s="38"/>
      <c r="M98" s="42"/>
      <c r="N98" s="211"/>
      <c r="O98" s="78"/>
      <c r="P98" s="78"/>
      <c r="Q98" s="78"/>
      <c r="R98" s="78"/>
      <c r="S98" s="78"/>
      <c r="T98" s="78"/>
      <c r="U98" s="78"/>
      <c r="V98" s="78"/>
      <c r="W98" s="78"/>
      <c r="X98" s="79"/>
      <c r="AT98" s="15" t="s">
        <v>143</v>
      </c>
      <c r="AU98" s="15" t="s">
        <v>94</v>
      </c>
    </row>
    <row r="99" s="11" customFormat="1">
      <c r="B99" s="229"/>
      <c r="C99" s="230"/>
      <c r="D99" s="209" t="s">
        <v>153</v>
      </c>
      <c r="E99" s="231" t="s">
        <v>21</v>
      </c>
      <c r="F99" s="232" t="s">
        <v>2184</v>
      </c>
      <c r="G99" s="230"/>
      <c r="H99" s="231" t="s">
        <v>21</v>
      </c>
      <c r="I99" s="233"/>
      <c r="J99" s="233"/>
      <c r="K99" s="230"/>
      <c r="L99" s="230"/>
      <c r="M99" s="234"/>
      <c r="N99" s="235"/>
      <c r="O99" s="236"/>
      <c r="P99" s="236"/>
      <c r="Q99" s="236"/>
      <c r="R99" s="236"/>
      <c r="S99" s="236"/>
      <c r="T99" s="236"/>
      <c r="U99" s="236"/>
      <c r="V99" s="236"/>
      <c r="W99" s="236"/>
      <c r="X99" s="237"/>
      <c r="AT99" s="238" t="s">
        <v>153</v>
      </c>
      <c r="AU99" s="238" t="s">
        <v>94</v>
      </c>
      <c r="AV99" s="11" t="s">
        <v>23</v>
      </c>
      <c r="AW99" s="11" t="s">
        <v>5</v>
      </c>
      <c r="AX99" s="11" t="s">
        <v>85</v>
      </c>
      <c r="AY99" s="238" t="s">
        <v>141</v>
      </c>
    </row>
    <row r="100" s="12" customFormat="1">
      <c r="B100" s="239"/>
      <c r="C100" s="240"/>
      <c r="D100" s="209" t="s">
        <v>153</v>
      </c>
      <c r="E100" s="241" t="s">
        <v>21</v>
      </c>
      <c r="F100" s="242" t="s">
        <v>23</v>
      </c>
      <c r="G100" s="240"/>
      <c r="H100" s="243">
        <v>1</v>
      </c>
      <c r="I100" s="244"/>
      <c r="J100" s="244"/>
      <c r="K100" s="240"/>
      <c r="L100" s="240"/>
      <c r="M100" s="245"/>
      <c r="N100" s="246"/>
      <c r="O100" s="247"/>
      <c r="P100" s="247"/>
      <c r="Q100" s="247"/>
      <c r="R100" s="247"/>
      <c r="S100" s="247"/>
      <c r="T100" s="247"/>
      <c r="U100" s="247"/>
      <c r="V100" s="247"/>
      <c r="W100" s="247"/>
      <c r="X100" s="248"/>
      <c r="AT100" s="249" t="s">
        <v>153</v>
      </c>
      <c r="AU100" s="249" t="s">
        <v>94</v>
      </c>
      <c r="AV100" s="12" t="s">
        <v>94</v>
      </c>
      <c r="AW100" s="12" t="s">
        <v>5</v>
      </c>
      <c r="AX100" s="12" t="s">
        <v>23</v>
      </c>
      <c r="AY100" s="249" t="s">
        <v>141</v>
      </c>
    </row>
    <row r="101" s="1" customFormat="1" ht="16.5" customHeight="1">
      <c r="B101" s="37"/>
      <c r="C101" s="196" t="s">
        <v>140</v>
      </c>
      <c r="D101" s="196" t="s">
        <v>137</v>
      </c>
      <c r="E101" s="197" t="s">
        <v>2188</v>
      </c>
      <c r="F101" s="198" t="s">
        <v>2189</v>
      </c>
      <c r="G101" s="199" t="s">
        <v>492</v>
      </c>
      <c r="H101" s="200">
        <v>1</v>
      </c>
      <c r="I101" s="201"/>
      <c r="J101" s="201"/>
      <c r="K101" s="202">
        <f>ROUND(P101*H101,2)</f>
        <v>0</v>
      </c>
      <c r="L101" s="198" t="s">
        <v>21</v>
      </c>
      <c r="M101" s="42"/>
      <c r="N101" s="203" t="s">
        <v>21</v>
      </c>
      <c r="O101" s="204" t="s">
        <v>54</v>
      </c>
      <c r="P101" s="205">
        <f>I101+J101</f>
        <v>0</v>
      </c>
      <c r="Q101" s="205">
        <f>ROUND(I101*H101,2)</f>
        <v>0</v>
      </c>
      <c r="R101" s="205">
        <f>ROUND(J101*H101,2)</f>
        <v>0</v>
      </c>
      <c r="S101" s="78"/>
      <c r="T101" s="206">
        <f>S101*H101</f>
        <v>0</v>
      </c>
      <c r="U101" s="206">
        <v>0</v>
      </c>
      <c r="V101" s="206">
        <f>U101*H101</f>
        <v>0</v>
      </c>
      <c r="W101" s="206">
        <v>0</v>
      </c>
      <c r="X101" s="207">
        <f>W101*H101</f>
        <v>0</v>
      </c>
      <c r="AR101" s="15" t="s">
        <v>2176</v>
      </c>
      <c r="AT101" s="15" t="s">
        <v>137</v>
      </c>
      <c r="AU101" s="15" t="s">
        <v>94</v>
      </c>
      <c r="AY101" s="15" t="s">
        <v>141</v>
      </c>
      <c r="BE101" s="208">
        <f>IF(O101="základní",K101,0)</f>
        <v>0</v>
      </c>
      <c r="BF101" s="208">
        <f>IF(O101="snížená",K101,0)</f>
        <v>0</v>
      </c>
      <c r="BG101" s="208">
        <f>IF(O101="zákl. přenesená",K101,0)</f>
        <v>0</v>
      </c>
      <c r="BH101" s="208">
        <f>IF(O101="sníž. přenesená",K101,0)</f>
        <v>0</v>
      </c>
      <c r="BI101" s="208">
        <f>IF(O101="nulová",K101,0)</f>
        <v>0</v>
      </c>
      <c r="BJ101" s="15" t="s">
        <v>23</v>
      </c>
      <c r="BK101" s="208">
        <f>ROUND(P101*H101,2)</f>
        <v>0</v>
      </c>
      <c r="BL101" s="15" t="s">
        <v>2176</v>
      </c>
      <c r="BM101" s="15" t="s">
        <v>2190</v>
      </c>
    </row>
    <row r="102" s="11" customFormat="1">
      <c r="B102" s="229"/>
      <c r="C102" s="230"/>
      <c r="D102" s="209" t="s">
        <v>153</v>
      </c>
      <c r="E102" s="231" t="s">
        <v>21</v>
      </c>
      <c r="F102" s="232" t="s">
        <v>2191</v>
      </c>
      <c r="G102" s="230"/>
      <c r="H102" s="231" t="s">
        <v>21</v>
      </c>
      <c r="I102" s="233"/>
      <c r="J102" s="233"/>
      <c r="K102" s="230"/>
      <c r="L102" s="230"/>
      <c r="M102" s="234"/>
      <c r="N102" s="235"/>
      <c r="O102" s="236"/>
      <c r="P102" s="236"/>
      <c r="Q102" s="236"/>
      <c r="R102" s="236"/>
      <c r="S102" s="236"/>
      <c r="T102" s="236"/>
      <c r="U102" s="236"/>
      <c r="V102" s="236"/>
      <c r="W102" s="236"/>
      <c r="X102" s="237"/>
      <c r="AT102" s="238" t="s">
        <v>153</v>
      </c>
      <c r="AU102" s="238" t="s">
        <v>94</v>
      </c>
      <c r="AV102" s="11" t="s">
        <v>23</v>
      </c>
      <c r="AW102" s="11" t="s">
        <v>5</v>
      </c>
      <c r="AX102" s="11" t="s">
        <v>85</v>
      </c>
      <c r="AY102" s="238" t="s">
        <v>141</v>
      </c>
    </row>
    <row r="103" s="12" customFormat="1">
      <c r="B103" s="239"/>
      <c r="C103" s="240"/>
      <c r="D103" s="209" t="s">
        <v>153</v>
      </c>
      <c r="E103" s="241" t="s">
        <v>21</v>
      </c>
      <c r="F103" s="242" t="s">
        <v>23</v>
      </c>
      <c r="G103" s="240"/>
      <c r="H103" s="243">
        <v>1</v>
      </c>
      <c r="I103" s="244"/>
      <c r="J103" s="244"/>
      <c r="K103" s="240"/>
      <c r="L103" s="240"/>
      <c r="M103" s="245"/>
      <c r="N103" s="246"/>
      <c r="O103" s="247"/>
      <c r="P103" s="247"/>
      <c r="Q103" s="247"/>
      <c r="R103" s="247"/>
      <c r="S103" s="247"/>
      <c r="T103" s="247"/>
      <c r="U103" s="247"/>
      <c r="V103" s="247"/>
      <c r="W103" s="247"/>
      <c r="X103" s="248"/>
      <c r="AT103" s="249" t="s">
        <v>153</v>
      </c>
      <c r="AU103" s="249" t="s">
        <v>94</v>
      </c>
      <c r="AV103" s="12" t="s">
        <v>94</v>
      </c>
      <c r="AW103" s="12" t="s">
        <v>5</v>
      </c>
      <c r="AX103" s="12" t="s">
        <v>23</v>
      </c>
      <c r="AY103" s="249" t="s">
        <v>141</v>
      </c>
    </row>
    <row r="104" s="1" customFormat="1" ht="16.5" customHeight="1">
      <c r="B104" s="37"/>
      <c r="C104" s="196" t="s">
        <v>174</v>
      </c>
      <c r="D104" s="196" t="s">
        <v>137</v>
      </c>
      <c r="E104" s="197" t="s">
        <v>2192</v>
      </c>
      <c r="F104" s="198" t="s">
        <v>2189</v>
      </c>
      <c r="G104" s="199" t="s">
        <v>492</v>
      </c>
      <c r="H104" s="200">
        <v>1</v>
      </c>
      <c r="I104" s="201"/>
      <c r="J104" s="201"/>
      <c r="K104" s="202">
        <f>ROUND(P104*H104,2)</f>
        <v>0</v>
      </c>
      <c r="L104" s="198" t="s">
        <v>21</v>
      </c>
      <c r="M104" s="42"/>
      <c r="N104" s="203" t="s">
        <v>21</v>
      </c>
      <c r="O104" s="204" t="s">
        <v>54</v>
      </c>
      <c r="P104" s="205">
        <f>I104+J104</f>
        <v>0</v>
      </c>
      <c r="Q104" s="205">
        <f>ROUND(I104*H104,2)</f>
        <v>0</v>
      </c>
      <c r="R104" s="205">
        <f>ROUND(J104*H104,2)</f>
        <v>0</v>
      </c>
      <c r="S104" s="78"/>
      <c r="T104" s="206">
        <f>S104*H104</f>
        <v>0</v>
      </c>
      <c r="U104" s="206">
        <v>0</v>
      </c>
      <c r="V104" s="206">
        <f>U104*H104</f>
        <v>0</v>
      </c>
      <c r="W104" s="206">
        <v>0</v>
      </c>
      <c r="X104" s="207">
        <f>W104*H104</f>
        <v>0</v>
      </c>
      <c r="AR104" s="15" t="s">
        <v>2176</v>
      </c>
      <c r="AT104" s="15" t="s">
        <v>137</v>
      </c>
      <c r="AU104" s="15" t="s">
        <v>94</v>
      </c>
      <c r="AY104" s="15" t="s">
        <v>141</v>
      </c>
      <c r="BE104" s="208">
        <f>IF(O104="základní",K104,0)</f>
        <v>0</v>
      </c>
      <c r="BF104" s="208">
        <f>IF(O104="snížená",K104,0)</f>
        <v>0</v>
      </c>
      <c r="BG104" s="208">
        <f>IF(O104="zákl. přenesená",K104,0)</f>
        <v>0</v>
      </c>
      <c r="BH104" s="208">
        <f>IF(O104="sníž. přenesená",K104,0)</f>
        <v>0</v>
      </c>
      <c r="BI104" s="208">
        <f>IF(O104="nulová",K104,0)</f>
        <v>0</v>
      </c>
      <c r="BJ104" s="15" t="s">
        <v>23</v>
      </c>
      <c r="BK104" s="208">
        <f>ROUND(P104*H104,2)</f>
        <v>0</v>
      </c>
      <c r="BL104" s="15" t="s">
        <v>2176</v>
      </c>
      <c r="BM104" s="15" t="s">
        <v>2193</v>
      </c>
    </row>
    <row r="105" s="11" customFormat="1">
      <c r="B105" s="229"/>
      <c r="C105" s="230"/>
      <c r="D105" s="209" t="s">
        <v>153</v>
      </c>
      <c r="E105" s="231" t="s">
        <v>21</v>
      </c>
      <c r="F105" s="232" t="s">
        <v>2194</v>
      </c>
      <c r="G105" s="230"/>
      <c r="H105" s="231" t="s">
        <v>21</v>
      </c>
      <c r="I105" s="233"/>
      <c r="J105" s="233"/>
      <c r="K105" s="230"/>
      <c r="L105" s="230"/>
      <c r="M105" s="234"/>
      <c r="N105" s="235"/>
      <c r="O105" s="236"/>
      <c r="P105" s="236"/>
      <c r="Q105" s="236"/>
      <c r="R105" s="236"/>
      <c r="S105" s="236"/>
      <c r="T105" s="236"/>
      <c r="U105" s="236"/>
      <c r="V105" s="236"/>
      <c r="W105" s="236"/>
      <c r="X105" s="237"/>
      <c r="AT105" s="238" t="s">
        <v>153</v>
      </c>
      <c r="AU105" s="238" t="s">
        <v>94</v>
      </c>
      <c r="AV105" s="11" t="s">
        <v>23</v>
      </c>
      <c r="AW105" s="11" t="s">
        <v>5</v>
      </c>
      <c r="AX105" s="11" t="s">
        <v>85</v>
      </c>
      <c r="AY105" s="238" t="s">
        <v>141</v>
      </c>
    </row>
    <row r="106" s="12" customFormat="1">
      <c r="B106" s="239"/>
      <c r="C106" s="240"/>
      <c r="D106" s="209" t="s">
        <v>153</v>
      </c>
      <c r="E106" s="241" t="s">
        <v>21</v>
      </c>
      <c r="F106" s="242" t="s">
        <v>23</v>
      </c>
      <c r="G106" s="240"/>
      <c r="H106" s="243">
        <v>1</v>
      </c>
      <c r="I106" s="244"/>
      <c r="J106" s="244"/>
      <c r="K106" s="240"/>
      <c r="L106" s="240"/>
      <c r="M106" s="245"/>
      <c r="N106" s="246"/>
      <c r="O106" s="247"/>
      <c r="P106" s="247"/>
      <c r="Q106" s="247"/>
      <c r="R106" s="247"/>
      <c r="S106" s="247"/>
      <c r="T106" s="247"/>
      <c r="U106" s="247"/>
      <c r="V106" s="247"/>
      <c r="W106" s="247"/>
      <c r="X106" s="248"/>
      <c r="AT106" s="249" t="s">
        <v>153</v>
      </c>
      <c r="AU106" s="249" t="s">
        <v>94</v>
      </c>
      <c r="AV106" s="12" t="s">
        <v>94</v>
      </c>
      <c r="AW106" s="12" t="s">
        <v>5</v>
      </c>
      <c r="AX106" s="12" t="s">
        <v>23</v>
      </c>
      <c r="AY106" s="249" t="s">
        <v>141</v>
      </c>
    </row>
    <row r="107" s="10" customFormat="1" ht="22.8" customHeight="1">
      <c r="B107" s="212"/>
      <c r="C107" s="213"/>
      <c r="D107" s="214" t="s">
        <v>84</v>
      </c>
      <c r="E107" s="227" t="s">
        <v>2195</v>
      </c>
      <c r="F107" s="227" t="s">
        <v>2196</v>
      </c>
      <c r="G107" s="213"/>
      <c r="H107" s="213"/>
      <c r="I107" s="216"/>
      <c r="J107" s="216"/>
      <c r="K107" s="228">
        <f>BK107</f>
        <v>0</v>
      </c>
      <c r="L107" s="213"/>
      <c r="M107" s="218"/>
      <c r="N107" s="219"/>
      <c r="O107" s="220"/>
      <c r="P107" s="220"/>
      <c r="Q107" s="221">
        <f>SUM(Q108:Q117)</f>
        <v>0</v>
      </c>
      <c r="R107" s="221">
        <f>SUM(R108:R117)</f>
        <v>0</v>
      </c>
      <c r="S107" s="220"/>
      <c r="T107" s="222">
        <f>SUM(T108:T117)</f>
        <v>0</v>
      </c>
      <c r="U107" s="220"/>
      <c r="V107" s="222">
        <f>SUM(V108:V117)</f>
        <v>0</v>
      </c>
      <c r="W107" s="220"/>
      <c r="X107" s="223">
        <f>SUM(X108:X117)</f>
        <v>0</v>
      </c>
      <c r="AR107" s="224" t="s">
        <v>174</v>
      </c>
      <c r="AT107" s="225" t="s">
        <v>84</v>
      </c>
      <c r="AU107" s="225" t="s">
        <v>23</v>
      </c>
      <c r="AY107" s="224" t="s">
        <v>141</v>
      </c>
      <c r="BK107" s="226">
        <f>SUM(BK108:BK117)</f>
        <v>0</v>
      </c>
    </row>
    <row r="108" s="1" customFormat="1" ht="16.5" customHeight="1">
      <c r="B108" s="37"/>
      <c r="C108" s="196" t="s">
        <v>180</v>
      </c>
      <c r="D108" s="196" t="s">
        <v>137</v>
      </c>
      <c r="E108" s="197" t="s">
        <v>2197</v>
      </c>
      <c r="F108" s="198" t="s">
        <v>2198</v>
      </c>
      <c r="G108" s="199" t="s">
        <v>492</v>
      </c>
      <c r="H108" s="200">
        <v>1</v>
      </c>
      <c r="I108" s="201"/>
      <c r="J108" s="201"/>
      <c r="K108" s="202">
        <f>ROUND(P108*H108,2)</f>
        <v>0</v>
      </c>
      <c r="L108" s="198" t="s">
        <v>151</v>
      </c>
      <c r="M108" s="42"/>
      <c r="N108" s="203" t="s">
        <v>21</v>
      </c>
      <c r="O108" s="204" t="s">
        <v>54</v>
      </c>
      <c r="P108" s="205">
        <f>I108+J108</f>
        <v>0</v>
      </c>
      <c r="Q108" s="205">
        <f>ROUND(I108*H108,2)</f>
        <v>0</v>
      </c>
      <c r="R108" s="205">
        <f>ROUND(J108*H108,2)</f>
        <v>0</v>
      </c>
      <c r="S108" s="78"/>
      <c r="T108" s="206">
        <f>S108*H108</f>
        <v>0</v>
      </c>
      <c r="U108" s="206">
        <v>0</v>
      </c>
      <c r="V108" s="206">
        <f>U108*H108</f>
        <v>0</v>
      </c>
      <c r="W108" s="206">
        <v>0</v>
      </c>
      <c r="X108" s="207">
        <f>W108*H108</f>
        <v>0</v>
      </c>
      <c r="AR108" s="15" t="s">
        <v>2176</v>
      </c>
      <c r="AT108" s="15" t="s">
        <v>137</v>
      </c>
      <c r="AU108" s="15" t="s">
        <v>94</v>
      </c>
      <c r="AY108" s="15" t="s">
        <v>141</v>
      </c>
      <c r="BE108" s="208">
        <f>IF(O108="základní",K108,0)</f>
        <v>0</v>
      </c>
      <c r="BF108" s="208">
        <f>IF(O108="snížená",K108,0)</f>
        <v>0</v>
      </c>
      <c r="BG108" s="208">
        <f>IF(O108="zákl. přenesená",K108,0)</f>
        <v>0</v>
      </c>
      <c r="BH108" s="208">
        <f>IF(O108="sníž. přenesená",K108,0)</f>
        <v>0</v>
      </c>
      <c r="BI108" s="208">
        <f>IF(O108="nulová",K108,0)</f>
        <v>0</v>
      </c>
      <c r="BJ108" s="15" t="s">
        <v>23</v>
      </c>
      <c r="BK108" s="208">
        <f>ROUND(P108*H108,2)</f>
        <v>0</v>
      </c>
      <c r="BL108" s="15" t="s">
        <v>2176</v>
      </c>
      <c r="BM108" s="15" t="s">
        <v>2199</v>
      </c>
    </row>
    <row r="109" s="1" customFormat="1">
      <c r="B109" s="37"/>
      <c r="C109" s="38"/>
      <c r="D109" s="209" t="s">
        <v>143</v>
      </c>
      <c r="E109" s="38"/>
      <c r="F109" s="210" t="s">
        <v>2200</v>
      </c>
      <c r="G109" s="38"/>
      <c r="H109" s="38"/>
      <c r="I109" s="130"/>
      <c r="J109" s="130"/>
      <c r="K109" s="38"/>
      <c r="L109" s="38"/>
      <c r="M109" s="42"/>
      <c r="N109" s="211"/>
      <c r="O109" s="78"/>
      <c r="P109" s="78"/>
      <c r="Q109" s="78"/>
      <c r="R109" s="78"/>
      <c r="S109" s="78"/>
      <c r="T109" s="78"/>
      <c r="U109" s="78"/>
      <c r="V109" s="78"/>
      <c r="W109" s="78"/>
      <c r="X109" s="79"/>
      <c r="AT109" s="15" t="s">
        <v>143</v>
      </c>
      <c r="AU109" s="15" t="s">
        <v>94</v>
      </c>
    </row>
    <row r="110" s="11" customFormat="1">
      <c r="B110" s="229"/>
      <c r="C110" s="230"/>
      <c r="D110" s="209" t="s">
        <v>153</v>
      </c>
      <c r="E110" s="231" t="s">
        <v>21</v>
      </c>
      <c r="F110" s="232" t="s">
        <v>2201</v>
      </c>
      <c r="G110" s="230"/>
      <c r="H110" s="231" t="s">
        <v>21</v>
      </c>
      <c r="I110" s="233"/>
      <c r="J110" s="233"/>
      <c r="K110" s="230"/>
      <c r="L110" s="230"/>
      <c r="M110" s="234"/>
      <c r="N110" s="235"/>
      <c r="O110" s="236"/>
      <c r="P110" s="236"/>
      <c r="Q110" s="236"/>
      <c r="R110" s="236"/>
      <c r="S110" s="236"/>
      <c r="T110" s="236"/>
      <c r="U110" s="236"/>
      <c r="V110" s="236"/>
      <c r="W110" s="236"/>
      <c r="X110" s="237"/>
      <c r="AT110" s="238" t="s">
        <v>153</v>
      </c>
      <c r="AU110" s="238" t="s">
        <v>94</v>
      </c>
      <c r="AV110" s="11" t="s">
        <v>23</v>
      </c>
      <c r="AW110" s="11" t="s">
        <v>5</v>
      </c>
      <c r="AX110" s="11" t="s">
        <v>85</v>
      </c>
      <c r="AY110" s="238" t="s">
        <v>141</v>
      </c>
    </row>
    <row r="111" s="12" customFormat="1">
      <c r="B111" s="239"/>
      <c r="C111" s="240"/>
      <c r="D111" s="209" t="s">
        <v>153</v>
      </c>
      <c r="E111" s="241" t="s">
        <v>21</v>
      </c>
      <c r="F111" s="242" t="s">
        <v>23</v>
      </c>
      <c r="G111" s="240"/>
      <c r="H111" s="243">
        <v>1</v>
      </c>
      <c r="I111" s="244"/>
      <c r="J111" s="244"/>
      <c r="K111" s="240"/>
      <c r="L111" s="240"/>
      <c r="M111" s="245"/>
      <c r="N111" s="246"/>
      <c r="O111" s="247"/>
      <c r="P111" s="247"/>
      <c r="Q111" s="247"/>
      <c r="R111" s="247"/>
      <c r="S111" s="247"/>
      <c r="T111" s="247"/>
      <c r="U111" s="247"/>
      <c r="V111" s="247"/>
      <c r="W111" s="247"/>
      <c r="X111" s="248"/>
      <c r="AT111" s="249" t="s">
        <v>153</v>
      </c>
      <c r="AU111" s="249" t="s">
        <v>94</v>
      </c>
      <c r="AV111" s="12" t="s">
        <v>94</v>
      </c>
      <c r="AW111" s="12" t="s">
        <v>5</v>
      </c>
      <c r="AX111" s="12" t="s">
        <v>23</v>
      </c>
      <c r="AY111" s="249" t="s">
        <v>141</v>
      </c>
    </row>
    <row r="112" s="1" customFormat="1" ht="16.5" customHeight="1">
      <c r="B112" s="37"/>
      <c r="C112" s="196" t="s">
        <v>192</v>
      </c>
      <c r="D112" s="196" t="s">
        <v>137</v>
      </c>
      <c r="E112" s="197" t="s">
        <v>2202</v>
      </c>
      <c r="F112" s="198" t="s">
        <v>2203</v>
      </c>
      <c r="G112" s="199" t="s">
        <v>492</v>
      </c>
      <c r="H112" s="200">
        <v>1</v>
      </c>
      <c r="I112" s="201"/>
      <c r="J112" s="201"/>
      <c r="K112" s="202">
        <f>ROUND(P112*H112,2)</f>
        <v>0</v>
      </c>
      <c r="L112" s="198" t="s">
        <v>151</v>
      </c>
      <c r="M112" s="42"/>
      <c r="N112" s="203" t="s">
        <v>21</v>
      </c>
      <c r="O112" s="204" t="s">
        <v>54</v>
      </c>
      <c r="P112" s="205">
        <f>I112+J112</f>
        <v>0</v>
      </c>
      <c r="Q112" s="205">
        <f>ROUND(I112*H112,2)</f>
        <v>0</v>
      </c>
      <c r="R112" s="205">
        <f>ROUND(J112*H112,2)</f>
        <v>0</v>
      </c>
      <c r="S112" s="78"/>
      <c r="T112" s="206">
        <f>S112*H112</f>
        <v>0</v>
      </c>
      <c r="U112" s="206">
        <v>0</v>
      </c>
      <c r="V112" s="206">
        <f>U112*H112</f>
        <v>0</v>
      </c>
      <c r="W112" s="206">
        <v>0</v>
      </c>
      <c r="X112" s="207">
        <f>W112*H112</f>
        <v>0</v>
      </c>
      <c r="AR112" s="15" t="s">
        <v>2176</v>
      </c>
      <c r="AT112" s="15" t="s">
        <v>137</v>
      </c>
      <c r="AU112" s="15" t="s">
        <v>94</v>
      </c>
      <c r="AY112" s="15" t="s">
        <v>141</v>
      </c>
      <c r="BE112" s="208">
        <f>IF(O112="základní",K112,0)</f>
        <v>0</v>
      </c>
      <c r="BF112" s="208">
        <f>IF(O112="snížená",K112,0)</f>
        <v>0</v>
      </c>
      <c r="BG112" s="208">
        <f>IF(O112="zákl. přenesená",K112,0)</f>
        <v>0</v>
      </c>
      <c r="BH112" s="208">
        <f>IF(O112="sníž. přenesená",K112,0)</f>
        <v>0</v>
      </c>
      <c r="BI112" s="208">
        <f>IF(O112="nulová",K112,0)</f>
        <v>0</v>
      </c>
      <c r="BJ112" s="15" t="s">
        <v>23</v>
      </c>
      <c r="BK112" s="208">
        <f>ROUND(P112*H112,2)</f>
        <v>0</v>
      </c>
      <c r="BL112" s="15" t="s">
        <v>2176</v>
      </c>
      <c r="BM112" s="15" t="s">
        <v>2204</v>
      </c>
    </row>
    <row r="113" s="1" customFormat="1">
      <c r="B113" s="37"/>
      <c r="C113" s="38"/>
      <c r="D113" s="209" t="s">
        <v>143</v>
      </c>
      <c r="E113" s="38"/>
      <c r="F113" s="210" t="s">
        <v>2205</v>
      </c>
      <c r="G113" s="38"/>
      <c r="H113" s="38"/>
      <c r="I113" s="130"/>
      <c r="J113" s="130"/>
      <c r="K113" s="38"/>
      <c r="L113" s="38"/>
      <c r="M113" s="42"/>
      <c r="N113" s="211"/>
      <c r="O113" s="78"/>
      <c r="P113" s="78"/>
      <c r="Q113" s="78"/>
      <c r="R113" s="78"/>
      <c r="S113" s="78"/>
      <c r="T113" s="78"/>
      <c r="U113" s="78"/>
      <c r="V113" s="78"/>
      <c r="W113" s="78"/>
      <c r="X113" s="79"/>
      <c r="AT113" s="15" t="s">
        <v>143</v>
      </c>
      <c r="AU113" s="15" t="s">
        <v>94</v>
      </c>
    </row>
    <row r="114" s="11" customFormat="1">
      <c r="B114" s="229"/>
      <c r="C114" s="230"/>
      <c r="D114" s="209" t="s">
        <v>153</v>
      </c>
      <c r="E114" s="231" t="s">
        <v>21</v>
      </c>
      <c r="F114" s="232" t="s">
        <v>2206</v>
      </c>
      <c r="G114" s="230"/>
      <c r="H114" s="231" t="s">
        <v>21</v>
      </c>
      <c r="I114" s="233"/>
      <c r="J114" s="233"/>
      <c r="K114" s="230"/>
      <c r="L114" s="230"/>
      <c r="M114" s="234"/>
      <c r="N114" s="235"/>
      <c r="O114" s="236"/>
      <c r="P114" s="236"/>
      <c r="Q114" s="236"/>
      <c r="R114" s="236"/>
      <c r="S114" s="236"/>
      <c r="T114" s="236"/>
      <c r="U114" s="236"/>
      <c r="V114" s="236"/>
      <c r="W114" s="236"/>
      <c r="X114" s="237"/>
      <c r="AT114" s="238" t="s">
        <v>153</v>
      </c>
      <c r="AU114" s="238" t="s">
        <v>94</v>
      </c>
      <c r="AV114" s="11" t="s">
        <v>23</v>
      </c>
      <c r="AW114" s="11" t="s">
        <v>5</v>
      </c>
      <c r="AX114" s="11" t="s">
        <v>85</v>
      </c>
      <c r="AY114" s="238" t="s">
        <v>141</v>
      </c>
    </row>
    <row r="115" s="12" customFormat="1">
      <c r="B115" s="239"/>
      <c r="C115" s="240"/>
      <c r="D115" s="209" t="s">
        <v>153</v>
      </c>
      <c r="E115" s="241" t="s">
        <v>21</v>
      </c>
      <c r="F115" s="242" t="s">
        <v>23</v>
      </c>
      <c r="G115" s="240"/>
      <c r="H115" s="243">
        <v>1</v>
      </c>
      <c r="I115" s="244"/>
      <c r="J115" s="244"/>
      <c r="K115" s="240"/>
      <c r="L115" s="240"/>
      <c r="M115" s="245"/>
      <c r="N115" s="246"/>
      <c r="O115" s="247"/>
      <c r="P115" s="247"/>
      <c r="Q115" s="247"/>
      <c r="R115" s="247"/>
      <c r="S115" s="247"/>
      <c r="T115" s="247"/>
      <c r="U115" s="247"/>
      <c r="V115" s="247"/>
      <c r="W115" s="247"/>
      <c r="X115" s="248"/>
      <c r="AT115" s="249" t="s">
        <v>153</v>
      </c>
      <c r="AU115" s="249" t="s">
        <v>94</v>
      </c>
      <c r="AV115" s="12" t="s">
        <v>94</v>
      </c>
      <c r="AW115" s="12" t="s">
        <v>5</v>
      </c>
      <c r="AX115" s="12" t="s">
        <v>23</v>
      </c>
      <c r="AY115" s="249" t="s">
        <v>141</v>
      </c>
    </row>
    <row r="116" s="1" customFormat="1" ht="16.5" customHeight="1">
      <c r="B116" s="37"/>
      <c r="C116" s="196" t="s">
        <v>204</v>
      </c>
      <c r="D116" s="196" t="s">
        <v>137</v>
      </c>
      <c r="E116" s="197" t="s">
        <v>2207</v>
      </c>
      <c r="F116" s="198" t="s">
        <v>2208</v>
      </c>
      <c r="G116" s="199" t="s">
        <v>427</v>
      </c>
      <c r="H116" s="200">
        <v>2</v>
      </c>
      <c r="I116" s="201"/>
      <c r="J116" s="201"/>
      <c r="K116" s="202">
        <f>ROUND(P116*H116,2)</f>
        <v>0</v>
      </c>
      <c r="L116" s="198" t="s">
        <v>151</v>
      </c>
      <c r="M116" s="42"/>
      <c r="N116" s="203" t="s">
        <v>21</v>
      </c>
      <c r="O116" s="204" t="s">
        <v>54</v>
      </c>
      <c r="P116" s="205">
        <f>I116+J116</f>
        <v>0</v>
      </c>
      <c r="Q116" s="205">
        <f>ROUND(I116*H116,2)</f>
        <v>0</v>
      </c>
      <c r="R116" s="205">
        <f>ROUND(J116*H116,2)</f>
        <v>0</v>
      </c>
      <c r="S116" s="78"/>
      <c r="T116" s="206">
        <f>S116*H116</f>
        <v>0</v>
      </c>
      <c r="U116" s="206">
        <v>0</v>
      </c>
      <c r="V116" s="206">
        <f>U116*H116</f>
        <v>0</v>
      </c>
      <c r="W116" s="206">
        <v>0</v>
      </c>
      <c r="X116" s="207">
        <f>W116*H116</f>
        <v>0</v>
      </c>
      <c r="AR116" s="15" t="s">
        <v>2176</v>
      </c>
      <c r="AT116" s="15" t="s">
        <v>137</v>
      </c>
      <c r="AU116" s="15" t="s">
        <v>94</v>
      </c>
      <c r="AY116" s="15" t="s">
        <v>141</v>
      </c>
      <c r="BE116" s="208">
        <f>IF(O116="základní",K116,0)</f>
        <v>0</v>
      </c>
      <c r="BF116" s="208">
        <f>IF(O116="snížená",K116,0)</f>
        <v>0</v>
      </c>
      <c r="BG116" s="208">
        <f>IF(O116="zákl. přenesená",K116,0)</f>
        <v>0</v>
      </c>
      <c r="BH116" s="208">
        <f>IF(O116="sníž. přenesená",K116,0)</f>
        <v>0</v>
      </c>
      <c r="BI116" s="208">
        <f>IF(O116="nulová",K116,0)</f>
        <v>0</v>
      </c>
      <c r="BJ116" s="15" t="s">
        <v>23</v>
      </c>
      <c r="BK116" s="208">
        <f>ROUND(P116*H116,2)</f>
        <v>0</v>
      </c>
      <c r="BL116" s="15" t="s">
        <v>2176</v>
      </c>
      <c r="BM116" s="15" t="s">
        <v>2209</v>
      </c>
    </row>
    <row r="117" s="1" customFormat="1">
      <c r="B117" s="37"/>
      <c r="C117" s="38"/>
      <c r="D117" s="209" t="s">
        <v>143</v>
      </c>
      <c r="E117" s="38"/>
      <c r="F117" s="210" t="s">
        <v>2210</v>
      </c>
      <c r="G117" s="38"/>
      <c r="H117" s="38"/>
      <c r="I117" s="130"/>
      <c r="J117" s="130"/>
      <c r="K117" s="38"/>
      <c r="L117" s="38"/>
      <c r="M117" s="42"/>
      <c r="N117" s="211"/>
      <c r="O117" s="78"/>
      <c r="P117" s="78"/>
      <c r="Q117" s="78"/>
      <c r="R117" s="78"/>
      <c r="S117" s="78"/>
      <c r="T117" s="78"/>
      <c r="U117" s="78"/>
      <c r="V117" s="78"/>
      <c r="W117" s="78"/>
      <c r="X117" s="79"/>
      <c r="AT117" s="15" t="s">
        <v>143</v>
      </c>
      <c r="AU117" s="15" t="s">
        <v>94</v>
      </c>
    </row>
    <row r="118" s="10" customFormat="1" ht="22.8" customHeight="1">
      <c r="B118" s="212"/>
      <c r="C118" s="213"/>
      <c r="D118" s="214" t="s">
        <v>84</v>
      </c>
      <c r="E118" s="227" t="s">
        <v>2211</v>
      </c>
      <c r="F118" s="227" t="s">
        <v>2212</v>
      </c>
      <c r="G118" s="213"/>
      <c r="H118" s="213"/>
      <c r="I118" s="216"/>
      <c r="J118" s="216"/>
      <c r="K118" s="228">
        <f>BK118</f>
        <v>0</v>
      </c>
      <c r="L118" s="213"/>
      <c r="M118" s="218"/>
      <c r="N118" s="219"/>
      <c r="O118" s="220"/>
      <c r="P118" s="220"/>
      <c r="Q118" s="221">
        <f>SUM(Q119:Q126)</f>
        <v>0</v>
      </c>
      <c r="R118" s="221">
        <f>SUM(R119:R126)</f>
        <v>0</v>
      </c>
      <c r="S118" s="220"/>
      <c r="T118" s="222">
        <f>SUM(T119:T126)</f>
        <v>0</v>
      </c>
      <c r="U118" s="220"/>
      <c r="V118" s="222">
        <f>SUM(V119:V126)</f>
        <v>0</v>
      </c>
      <c r="W118" s="220"/>
      <c r="X118" s="223">
        <f>SUM(X119:X126)</f>
        <v>0</v>
      </c>
      <c r="AR118" s="224" t="s">
        <v>174</v>
      </c>
      <c r="AT118" s="225" t="s">
        <v>84</v>
      </c>
      <c r="AU118" s="225" t="s">
        <v>23</v>
      </c>
      <c r="AY118" s="224" t="s">
        <v>141</v>
      </c>
      <c r="BK118" s="226">
        <f>SUM(BK119:BK126)</f>
        <v>0</v>
      </c>
    </row>
    <row r="119" s="1" customFormat="1" ht="16.5" customHeight="1">
      <c r="B119" s="37"/>
      <c r="C119" s="196" t="s">
        <v>215</v>
      </c>
      <c r="D119" s="196" t="s">
        <v>137</v>
      </c>
      <c r="E119" s="197" t="s">
        <v>2213</v>
      </c>
      <c r="F119" s="198" t="s">
        <v>2214</v>
      </c>
      <c r="G119" s="199" t="s">
        <v>492</v>
      </c>
      <c r="H119" s="200">
        <v>1</v>
      </c>
      <c r="I119" s="201"/>
      <c r="J119" s="201"/>
      <c r="K119" s="202">
        <f>ROUND(P119*H119,2)</f>
        <v>0</v>
      </c>
      <c r="L119" s="198" t="s">
        <v>151</v>
      </c>
      <c r="M119" s="42"/>
      <c r="N119" s="203" t="s">
        <v>21</v>
      </c>
      <c r="O119" s="204" t="s">
        <v>54</v>
      </c>
      <c r="P119" s="205">
        <f>I119+J119</f>
        <v>0</v>
      </c>
      <c r="Q119" s="205">
        <f>ROUND(I119*H119,2)</f>
        <v>0</v>
      </c>
      <c r="R119" s="205">
        <f>ROUND(J119*H119,2)</f>
        <v>0</v>
      </c>
      <c r="S119" s="78"/>
      <c r="T119" s="206">
        <f>S119*H119</f>
        <v>0</v>
      </c>
      <c r="U119" s="206">
        <v>0</v>
      </c>
      <c r="V119" s="206">
        <f>U119*H119</f>
        <v>0</v>
      </c>
      <c r="W119" s="206">
        <v>0</v>
      </c>
      <c r="X119" s="207">
        <f>W119*H119</f>
        <v>0</v>
      </c>
      <c r="AR119" s="15" t="s">
        <v>2176</v>
      </c>
      <c r="AT119" s="15" t="s">
        <v>137</v>
      </c>
      <c r="AU119" s="15" t="s">
        <v>94</v>
      </c>
      <c r="AY119" s="15" t="s">
        <v>141</v>
      </c>
      <c r="BE119" s="208">
        <f>IF(O119="základní",K119,0)</f>
        <v>0</v>
      </c>
      <c r="BF119" s="208">
        <f>IF(O119="snížená",K119,0)</f>
        <v>0</v>
      </c>
      <c r="BG119" s="208">
        <f>IF(O119="zákl. přenesená",K119,0)</f>
        <v>0</v>
      </c>
      <c r="BH119" s="208">
        <f>IF(O119="sníž. přenesená",K119,0)</f>
        <v>0</v>
      </c>
      <c r="BI119" s="208">
        <f>IF(O119="nulová",K119,0)</f>
        <v>0</v>
      </c>
      <c r="BJ119" s="15" t="s">
        <v>23</v>
      </c>
      <c r="BK119" s="208">
        <f>ROUND(P119*H119,2)</f>
        <v>0</v>
      </c>
      <c r="BL119" s="15" t="s">
        <v>2176</v>
      </c>
      <c r="BM119" s="15" t="s">
        <v>2215</v>
      </c>
    </row>
    <row r="120" s="1" customFormat="1">
      <c r="B120" s="37"/>
      <c r="C120" s="38"/>
      <c r="D120" s="209" t="s">
        <v>143</v>
      </c>
      <c r="E120" s="38"/>
      <c r="F120" s="210" t="s">
        <v>2214</v>
      </c>
      <c r="G120" s="38"/>
      <c r="H120" s="38"/>
      <c r="I120" s="130"/>
      <c r="J120" s="130"/>
      <c r="K120" s="38"/>
      <c r="L120" s="38"/>
      <c r="M120" s="42"/>
      <c r="N120" s="211"/>
      <c r="O120" s="78"/>
      <c r="P120" s="78"/>
      <c r="Q120" s="78"/>
      <c r="R120" s="78"/>
      <c r="S120" s="78"/>
      <c r="T120" s="78"/>
      <c r="U120" s="78"/>
      <c r="V120" s="78"/>
      <c r="W120" s="78"/>
      <c r="X120" s="79"/>
      <c r="AT120" s="15" t="s">
        <v>143</v>
      </c>
      <c r="AU120" s="15" t="s">
        <v>94</v>
      </c>
    </row>
    <row r="121" s="11" customFormat="1">
      <c r="B121" s="229"/>
      <c r="C121" s="230"/>
      <c r="D121" s="209" t="s">
        <v>153</v>
      </c>
      <c r="E121" s="231" t="s">
        <v>21</v>
      </c>
      <c r="F121" s="232" t="s">
        <v>2216</v>
      </c>
      <c r="G121" s="230"/>
      <c r="H121" s="231" t="s">
        <v>21</v>
      </c>
      <c r="I121" s="233"/>
      <c r="J121" s="233"/>
      <c r="K121" s="230"/>
      <c r="L121" s="230"/>
      <c r="M121" s="234"/>
      <c r="N121" s="235"/>
      <c r="O121" s="236"/>
      <c r="P121" s="236"/>
      <c r="Q121" s="236"/>
      <c r="R121" s="236"/>
      <c r="S121" s="236"/>
      <c r="T121" s="236"/>
      <c r="U121" s="236"/>
      <c r="V121" s="236"/>
      <c r="W121" s="236"/>
      <c r="X121" s="237"/>
      <c r="AT121" s="238" t="s">
        <v>153</v>
      </c>
      <c r="AU121" s="238" t="s">
        <v>94</v>
      </c>
      <c r="AV121" s="11" t="s">
        <v>23</v>
      </c>
      <c r="AW121" s="11" t="s">
        <v>5</v>
      </c>
      <c r="AX121" s="11" t="s">
        <v>85</v>
      </c>
      <c r="AY121" s="238" t="s">
        <v>141</v>
      </c>
    </row>
    <row r="122" s="12" customFormat="1">
      <c r="B122" s="239"/>
      <c r="C122" s="240"/>
      <c r="D122" s="209" t="s">
        <v>153</v>
      </c>
      <c r="E122" s="241" t="s">
        <v>21</v>
      </c>
      <c r="F122" s="242" t="s">
        <v>23</v>
      </c>
      <c r="G122" s="240"/>
      <c r="H122" s="243">
        <v>1</v>
      </c>
      <c r="I122" s="244"/>
      <c r="J122" s="244"/>
      <c r="K122" s="240"/>
      <c r="L122" s="240"/>
      <c r="M122" s="245"/>
      <c r="N122" s="246"/>
      <c r="O122" s="247"/>
      <c r="P122" s="247"/>
      <c r="Q122" s="247"/>
      <c r="R122" s="247"/>
      <c r="S122" s="247"/>
      <c r="T122" s="247"/>
      <c r="U122" s="247"/>
      <c r="V122" s="247"/>
      <c r="W122" s="247"/>
      <c r="X122" s="248"/>
      <c r="AT122" s="249" t="s">
        <v>153</v>
      </c>
      <c r="AU122" s="249" t="s">
        <v>94</v>
      </c>
      <c r="AV122" s="12" t="s">
        <v>94</v>
      </c>
      <c r="AW122" s="12" t="s">
        <v>5</v>
      </c>
      <c r="AX122" s="12" t="s">
        <v>23</v>
      </c>
      <c r="AY122" s="249" t="s">
        <v>141</v>
      </c>
    </row>
    <row r="123" s="1" customFormat="1" ht="16.5" customHeight="1">
      <c r="B123" s="37"/>
      <c r="C123" s="196" t="s">
        <v>28</v>
      </c>
      <c r="D123" s="196" t="s">
        <v>137</v>
      </c>
      <c r="E123" s="197" t="s">
        <v>2217</v>
      </c>
      <c r="F123" s="198" t="s">
        <v>2218</v>
      </c>
      <c r="G123" s="199" t="s">
        <v>492</v>
      </c>
      <c r="H123" s="200">
        <v>1</v>
      </c>
      <c r="I123" s="201"/>
      <c r="J123" s="201"/>
      <c r="K123" s="202">
        <f>ROUND(P123*H123,2)</f>
        <v>0</v>
      </c>
      <c r="L123" s="198" t="s">
        <v>151</v>
      </c>
      <c r="M123" s="42"/>
      <c r="N123" s="203" t="s">
        <v>21</v>
      </c>
      <c r="O123" s="204" t="s">
        <v>54</v>
      </c>
      <c r="P123" s="205">
        <f>I123+J123</f>
        <v>0</v>
      </c>
      <c r="Q123" s="205">
        <f>ROUND(I123*H123,2)</f>
        <v>0</v>
      </c>
      <c r="R123" s="205">
        <f>ROUND(J123*H123,2)</f>
        <v>0</v>
      </c>
      <c r="S123" s="78"/>
      <c r="T123" s="206">
        <f>S123*H123</f>
        <v>0</v>
      </c>
      <c r="U123" s="206">
        <v>0</v>
      </c>
      <c r="V123" s="206">
        <f>U123*H123</f>
        <v>0</v>
      </c>
      <c r="W123" s="206">
        <v>0</v>
      </c>
      <c r="X123" s="207">
        <f>W123*H123</f>
        <v>0</v>
      </c>
      <c r="AR123" s="15" t="s">
        <v>2176</v>
      </c>
      <c r="AT123" s="15" t="s">
        <v>137</v>
      </c>
      <c r="AU123" s="15" t="s">
        <v>94</v>
      </c>
      <c r="AY123" s="15" t="s">
        <v>141</v>
      </c>
      <c r="BE123" s="208">
        <f>IF(O123="základní",K123,0)</f>
        <v>0</v>
      </c>
      <c r="BF123" s="208">
        <f>IF(O123="snížená",K123,0)</f>
        <v>0</v>
      </c>
      <c r="BG123" s="208">
        <f>IF(O123="zákl. přenesená",K123,0)</f>
        <v>0</v>
      </c>
      <c r="BH123" s="208">
        <f>IF(O123="sníž. přenesená",K123,0)</f>
        <v>0</v>
      </c>
      <c r="BI123" s="208">
        <f>IF(O123="nulová",K123,0)</f>
        <v>0</v>
      </c>
      <c r="BJ123" s="15" t="s">
        <v>23</v>
      </c>
      <c r="BK123" s="208">
        <f>ROUND(P123*H123,2)</f>
        <v>0</v>
      </c>
      <c r="BL123" s="15" t="s">
        <v>2176</v>
      </c>
      <c r="BM123" s="15" t="s">
        <v>2219</v>
      </c>
    </row>
    <row r="124" s="1" customFormat="1">
      <c r="B124" s="37"/>
      <c r="C124" s="38"/>
      <c r="D124" s="209" t="s">
        <v>143</v>
      </c>
      <c r="E124" s="38"/>
      <c r="F124" s="210" t="s">
        <v>2220</v>
      </c>
      <c r="G124" s="38"/>
      <c r="H124" s="38"/>
      <c r="I124" s="130"/>
      <c r="J124" s="130"/>
      <c r="K124" s="38"/>
      <c r="L124" s="38"/>
      <c r="M124" s="42"/>
      <c r="N124" s="211"/>
      <c r="O124" s="78"/>
      <c r="P124" s="78"/>
      <c r="Q124" s="78"/>
      <c r="R124" s="78"/>
      <c r="S124" s="78"/>
      <c r="T124" s="78"/>
      <c r="U124" s="78"/>
      <c r="V124" s="78"/>
      <c r="W124" s="78"/>
      <c r="X124" s="79"/>
      <c r="AT124" s="15" t="s">
        <v>143</v>
      </c>
      <c r="AU124" s="15" t="s">
        <v>94</v>
      </c>
    </row>
    <row r="125" s="11" customFormat="1">
      <c r="B125" s="229"/>
      <c r="C125" s="230"/>
      <c r="D125" s="209" t="s">
        <v>153</v>
      </c>
      <c r="E125" s="231" t="s">
        <v>21</v>
      </c>
      <c r="F125" s="232" t="s">
        <v>2221</v>
      </c>
      <c r="G125" s="230"/>
      <c r="H125" s="231" t="s">
        <v>21</v>
      </c>
      <c r="I125" s="233"/>
      <c r="J125" s="233"/>
      <c r="K125" s="230"/>
      <c r="L125" s="230"/>
      <c r="M125" s="234"/>
      <c r="N125" s="235"/>
      <c r="O125" s="236"/>
      <c r="P125" s="236"/>
      <c r="Q125" s="236"/>
      <c r="R125" s="236"/>
      <c r="S125" s="236"/>
      <c r="T125" s="236"/>
      <c r="U125" s="236"/>
      <c r="V125" s="236"/>
      <c r="W125" s="236"/>
      <c r="X125" s="237"/>
      <c r="AT125" s="238" t="s">
        <v>153</v>
      </c>
      <c r="AU125" s="238" t="s">
        <v>94</v>
      </c>
      <c r="AV125" s="11" t="s">
        <v>23</v>
      </c>
      <c r="AW125" s="11" t="s">
        <v>5</v>
      </c>
      <c r="AX125" s="11" t="s">
        <v>85</v>
      </c>
      <c r="AY125" s="238" t="s">
        <v>141</v>
      </c>
    </row>
    <row r="126" s="12" customFormat="1">
      <c r="B126" s="239"/>
      <c r="C126" s="240"/>
      <c r="D126" s="209" t="s">
        <v>153</v>
      </c>
      <c r="E126" s="241" t="s">
        <v>21</v>
      </c>
      <c r="F126" s="242" t="s">
        <v>23</v>
      </c>
      <c r="G126" s="240"/>
      <c r="H126" s="243">
        <v>1</v>
      </c>
      <c r="I126" s="244"/>
      <c r="J126" s="244"/>
      <c r="K126" s="240"/>
      <c r="L126" s="240"/>
      <c r="M126" s="245"/>
      <c r="N126" s="246"/>
      <c r="O126" s="247"/>
      <c r="P126" s="247"/>
      <c r="Q126" s="247"/>
      <c r="R126" s="247"/>
      <c r="S126" s="247"/>
      <c r="T126" s="247"/>
      <c r="U126" s="247"/>
      <c r="V126" s="247"/>
      <c r="W126" s="247"/>
      <c r="X126" s="248"/>
      <c r="AT126" s="249" t="s">
        <v>153</v>
      </c>
      <c r="AU126" s="249" t="s">
        <v>94</v>
      </c>
      <c r="AV126" s="12" t="s">
        <v>94</v>
      </c>
      <c r="AW126" s="12" t="s">
        <v>5</v>
      </c>
      <c r="AX126" s="12" t="s">
        <v>23</v>
      </c>
      <c r="AY126" s="249" t="s">
        <v>141</v>
      </c>
    </row>
    <row r="127" s="10" customFormat="1" ht="22.8" customHeight="1">
      <c r="B127" s="212"/>
      <c r="C127" s="213"/>
      <c r="D127" s="214" t="s">
        <v>84</v>
      </c>
      <c r="E127" s="227" t="s">
        <v>2222</v>
      </c>
      <c r="F127" s="227" t="s">
        <v>2223</v>
      </c>
      <c r="G127" s="213"/>
      <c r="H127" s="213"/>
      <c r="I127" s="216"/>
      <c r="J127" s="216"/>
      <c r="K127" s="228">
        <f>BK127</f>
        <v>0</v>
      </c>
      <c r="L127" s="213"/>
      <c r="M127" s="218"/>
      <c r="N127" s="219"/>
      <c r="O127" s="220"/>
      <c r="P127" s="220"/>
      <c r="Q127" s="221">
        <f>SUM(Q128:Q131)</f>
        <v>0</v>
      </c>
      <c r="R127" s="221">
        <f>SUM(R128:R131)</f>
        <v>0</v>
      </c>
      <c r="S127" s="220"/>
      <c r="T127" s="222">
        <f>SUM(T128:T131)</f>
        <v>0</v>
      </c>
      <c r="U127" s="220"/>
      <c r="V127" s="222">
        <f>SUM(V128:V131)</f>
        <v>0</v>
      </c>
      <c r="W127" s="220"/>
      <c r="X127" s="223">
        <f>SUM(X128:X131)</f>
        <v>0</v>
      </c>
      <c r="AR127" s="224" t="s">
        <v>174</v>
      </c>
      <c r="AT127" s="225" t="s">
        <v>84</v>
      </c>
      <c r="AU127" s="225" t="s">
        <v>23</v>
      </c>
      <c r="AY127" s="224" t="s">
        <v>141</v>
      </c>
      <c r="BK127" s="226">
        <f>SUM(BK128:BK131)</f>
        <v>0</v>
      </c>
    </row>
    <row r="128" s="1" customFormat="1" ht="16.5" customHeight="1">
      <c r="B128" s="37"/>
      <c r="C128" s="196" t="s">
        <v>229</v>
      </c>
      <c r="D128" s="196" t="s">
        <v>137</v>
      </c>
      <c r="E128" s="197" t="s">
        <v>2224</v>
      </c>
      <c r="F128" s="198" t="s">
        <v>2225</v>
      </c>
      <c r="G128" s="199" t="s">
        <v>492</v>
      </c>
      <c r="H128" s="200">
        <v>1</v>
      </c>
      <c r="I128" s="201"/>
      <c r="J128" s="201"/>
      <c r="K128" s="202">
        <f>ROUND(P128*H128,2)</f>
        <v>0</v>
      </c>
      <c r="L128" s="198" t="s">
        <v>151</v>
      </c>
      <c r="M128" s="42"/>
      <c r="N128" s="203" t="s">
        <v>21</v>
      </c>
      <c r="O128" s="204" t="s">
        <v>54</v>
      </c>
      <c r="P128" s="205">
        <f>I128+J128</f>
        <v>0</v>
      </c>
      <c r="Q128" s="205">
        <f>ROUND(I128*H128,2)</f>
        <v>0</v>
      </c>
      <c r="R128" s="205">
        <f>ROUND(J128*H128,2)</f>
        <v>0</v>
      </c>
      <c r="S128" s="78"/>
      <c r="T128" s="206">
        <f>S128*H128</f>
        <v>0</v>
      </c>
      <c r="U128" s="206">
        <v>0</v>
      </c>
      <c r="V128" s="206">
        <f>U128*H128</f>
        <v>0</v>
      </c>
      <c r="W128" s="206">
        <v>0</v>
      </c>
      <c r="X128" s="207">
        <f>W128*H128</f>
        <v>0</v>
      </c>
      <c r="AR128" s="15" t="s">
        <v>2176</v>
      </c>
      <c r="AT128" s="15" t="s">
        <v>137</v>
      </c>
      <c r="AU128" s="15" t="s">
        <v>94</v>
      </c>
      <c r="AY128" s="15" t="s">
        <v>141</v>
      </c>
      <c r="BE128" s="208">
        <f>IF(O128="základní",K128,0)</f>
        <v>0</v>
      </c>
      <c r="BF128" s="208">
        <f>IF(O128="snížená",K128,0)</f>
        <v>0</v>
      </c>
      <c r="BG128" s="208">
        <f>IF(O128="zákl. přenesená",K128,0)</f>
        <v>0</v>
      </c>
      <c r="BH128" s="208">
        <f>IF(O128="sníž. přenesená",K128,0)</f>
        <v>0</v>
      </c>
      <c r="BI128" s="208">
        <f>IF(O128="nulová",K128,0)</f>
        <v>0</v>
      </c>
      <c r="BJ128" s="15" t="s">
        <v>23</v>
      </c>
      <c r="BK128" s="208">
        <f>ROUND(P128*H128,2)</f>
        <v>0</v>
      </c>
      <c r="BL128" s="15" t="s">
        <v>2176</v>
      </c>
      <c r="BM128" s="15" t="s">
        <v>2226</v>
      </c>
    </row>
    <row r="129" s="1" customFormat="1">
      <c r="B129" s="37"/>
      <c r="C129" s="38"/>
      <c r="D129" s="209" t="s">
        <v>143</v>
      </c>
      <c r="E129" s="38"/>
      <c r="F129" s="210" t="s">
        <v>2227</v>
      </c>
      <c r="G129" s="38"/>
      <c r="H129" s="38"/>
      <c r="I129" s="130"/>
      <c r="J129" s="130"/>
      <c r="K129" s="38"/>
      <c r="L129" s="38"/>
      <c r="M129" s="42"/>
      <c r="N129" s="211"/>
      <c r="O129" s="78"/>
      <c r="P129" s="78"/>
      <c r="Q129" s="78"/>
      <c r="R129" s="78"/>
      <c r="S129" s="78"/>
      <c r="T129" s="78"/>
      <c r="U129" s="78"/>
      <c r="V129" s="78"/>
      <c r="W129" s="78"/>
      <c r="X129" s="79"/>
      <c r="AT129" s="15" t="s">
        <v>143</v>
      </c>
      <c r="AU129" s="15" t="s">
        <v>94</v>
      </c>
    </row>
    <row r="130" s="11" customFormat="1">
      <c r="B130" s="229"/>
      <c r="C130" s="230"/>
      <c r="D130" s="209" t="s">
        <v>153</v>
      </c>
      <c r="E130" s="231" t="s">
        <v>21</v>
      </c>
      <c r="F130" s="232" t="s">
        <v>2228</v>
      </c>
      <c r="G130" s="230"/>
      <c r="H130" s="231" t="s">
        <v>21</v>
      </c>
      <c r="I130" s="233"/>
      <c r="J130" s="233"/>
      <c r="K130" s="230"/>
      <c r="L130" s="230"/>
      <c r="M130" s="234"/>
      <c r="N130" s="235"/>
      <c r="O130" s="236"/>
      <c r="P130" s="236"/>
      <c r="Q130" s="236"/>
      <c r="R130" s="236"/>
      <c r="S130" s="236"/>
      <c r="T130" s="236"/>
      <c r="U130" s="236"/>
      <c r="V130" s="236"/>
      <c r="W130" s="236"/>
      <c r="X130" s="237"/>
      <c r="AT130" s="238" t="s">
        <v>153</v>
      </c>
      <c r="AU130" s="238" t="s">
        <v>94</v>
      </c>
      <c r="AV130" s="11" t="s">
        <v>23</v>
      </c>
      <c r="AW130" s="11" t="s">
        <v>5</v>
      </c>
      <c r="AX130" s="11" t="s">
        <v>85</v>
      </c>
      <c r="AY130" s="238" t="s">
        <v>141</v>
      </c>
    </row>
    <row r="131" s="12" customFormat="1">
      <c r="B131" s="239"/>
      <c r="C131" s="240"/>
      <c r="D131" s="209" t="s">
        <v>153</v>
      </c>
      <c r="E131" s="241" t="s">
        <v>21</v>
      </c>
      <c r="F131" s="242" t="s">
        <v>23</v>
      </c>
      <c r="G131" s="240"/>
      <c r="H131" s="243">
        <v>1</v>
      </c>
      <c r="I131" s="244"/>
      <c r="J131" s="244"/>
      <c r="K131" s="240"/>
      <c r="L131" s="240"/>
      <c r="M131" s="245"/>
      <c r="N131" s="263"/>
      <c r="O131" s="264"/>
      <c r="P131" s="264"/>
      <c r="Q131" s="264"/>
      <c r="R131" s="264"/>
      <c r="S131" s="264"/>
      <c r="T131" s="264"/>
      <c r="U131" s="264"/>
      <c r="V131" s="264"/>
      <c r="W131" s="264"/>
      <c r="X131" s="265"/>
      <c r="AT131" s="249" t="s">
        <v>153</v>
      </c>
      <c r="AU131" s="249" t="s">
        <v>94</v>
      </c>
      <c r="AV131" s="12" t="s">
        <v>94</v>
      </c>
      <c r="AW131" s="12" t="s">
        <v>5</v>
      </c>
      <c r="AX131" s="12" t="s">
        <v>23</v>
      </c>
      <c r="AY131" s="249" t="s">
        <v>141</v>
      </c>
    </row>
    <row r="132" s="1" customFormat="1" ht="6.96" customHeight="1">
      <c r="B132" s="56"/>
      <c r="C132" s="57"/>
      <c r="D132" s="57"/>
      <c r="E132" s="57"/>
      <c r="F132" s="57"/>
      <c r="G132" s="57"/>
      <c r="H132" s="57"/>
      <c r="I132" s="159"/>
      <c r="J132" s="159"/>
      <c r="K132" s="57"/>
      <c r="L132" s="57"/>
      <c r="M132" s="42"/>
    </row>
  </sheetData>
  <sheetProtection sheet="1" autoFilter="0" formatColumns="0" formatRows="0" objects="1" scenarios="1" spinCount="100000" saltValue="alod9+hIjyiQQn5tOQQNgclAD5ecNVqp65gfVpS2jhO98rZhqBSJsyfD7AzQxB9aBZSmco/bTpFysOdKKbgKhw==" hashValue="D6PYCZnWEr+MOzmqvtsNJ+wjRBJVmdKdr0mk7ZSAbY7Xb3d/hGV2Jcj6jGCb2/001BBnXwH1Cx+9eD+8k2IZyg==" algorithmName="SHA-512" password="CC35"/>
  <autoFilter ref="C85:L131"/>
  <mergeCells count="9">
    <mergeCell ref="E7:H7"/>
    <mergeCell ref="E9:H9"/>
    <mergeCell ref="E18:H18"/>
    <mergeCell ref="E27:H27"/>
    <mergeCell ref="E50:H50"/>
    <mergeCell ref="E52:H52"/>
    <mergeCell ref="E76:H76"/>
    <mergeCell ref="E78:H78"/>
    <mergeCell ref="M2:Z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zoomScaleNormal="100" zoomScaleSheetLayoutView="60" zoomScalePageLayoutView="100" workbookViewId="0"/>
  </sheetViews>
  <sheetFormatPr defaultRowHeight="13.5"/>
  <cols>
    <col min="1" max="1" width="8.33" style="266" customWidth="1"/>
    <col min="2" max="2" width="1.664063" style="266" customWidth="1"/>
    <col min="3" max="4" width="5" style="266" customWidth="1"/>
    <col min="5" max="5" width="11.67" style="266" customWidth="1"/>
    <col min="6" max="6" width="9.17" style="266" customWidth="1"/>
    <col min="7" max="7" width="5" style="266" customWidth="1"/>
    <col min="8" max="8" width="77.83" style="266" customWidth="1"/>
    <col min="9" max="10" width="20" style="266" customWidth="1"/>
    <col min="11" max="11" width="1.664063" style="266" customWidth="1"/>
  </cols>
  <sheetData>
    <row r="1" ht="37.5" customHeight="1"/>
    <row r="2" ht="7.5" customHeight="1">
      <c r="B2" s="267"/>
      <c r="C2" s="268"/>
      <c r="D2" s="268"/>
      <c r="E2" s="268"/>
      <c r="F2" s="268"/>
      <c r="G2" s="268"/>
      <c r="H2" s="268"/>
      <c r="I2" s="268"/>
      <c r="J2" s="268"/>
      <c r="K2" s="269"/>
    </row>
    <row r="3" s="13" customFormat="1" ht="45" customHeight="1">
      <c r="B3" s="270"/>
      <c r="C3" s="271" t="s">
        <v>2229</v>
      </c>
      <c r="D3" s="271"/>
      <c r="E3" s="271"/>
      <c r="F3" s="271"/>
      <c r="G3" s="271"/>
      <c r="H3" s="271"/>
      <c r="I3" s="271"/>
      <c r="J3" s="271"/>
      <c r="K3" s="272"/>
    </row>
    <row r="4" ht="25.5" customHeight="1">
      <c r="B4" s="273"/>
      <c r="C4" s="274" t="s">
        <v>2230</v>
      </c>
      <c r="D4" s="274"/>
      <c r="E4" s="274"/>
      <c r="F4" s="274"/>
      <c r="G4" s="274"/>
      <c r="H4" s="274"/>
      <c r="I4" s="274"/>
      <c r="J4" s="274"/>
      <c r="K4" s="275"/>
    </row>
    <row r="5" ht="5.25" customHeight="1">
      <c r="B5" s="273"/>
      <c r="C5" s="276"/>
      <c r="D5" s="276"/>
      <c r="E5" s="276"/>
      <c r="F5" s="276"/>
      <c r="G5" s="276"/>
      <c r="H5" s="276"/>
      <c r="I5" s="276"/>
      <c r="J5" s="276"/>
      <c r="K5" s="275"/>
    </row>
    <row r="6" ht="15" customHeight="1">
      <c r="B6" s="273"/>
      <c r="C6" s="277" t="s">
        <v>2231</v>
      </c>
      <c r="D6" s="277"/>
      <c r="E6" s="277"/>
      <c r="F6" s="277"/>
      <c r="G6" s="277"/>
      <c r="H6" s="277"/>
      <c r="I6" s="277"/>
      <c r="J6" s="277"/>
      <c r="K6" s="275"/>
    </row>
    <row r="7" ht="15" customHeight="1">
      <c r="B7" s="278"/>
      <c r="C7" s="277" t="s">
        <v>2232</v>
      </c>
      <c r="D7" s="277"/>
      <c r="E7" s="277"/>
      <c r="F7" s="277"/>
      <c r="G7" s="277"/>
      <c r="H7" s="277"/>
      <c r="I7" s="277"/>
      <c r="J7" s="277"/>
      <c r="K7" s="275"/>
    </row>
    <row r="8" ht="12.75" customHeight="1">
      <c r="B8" s="278"/>
      <c r="C8" s="277"/>
      <c r="D8" s="277"/>
      <c r="E8" s="277"/>
      <c r="F8" s="277"/>
      <c r="G8" s="277"/>
      <c r="H8" s="277"/>
      <c r="I8" s="277"/>
      <c r="J8" s="277"/>
      <c r="K8" s="275"/>
    </row>
    <row r="9" ht="15" customHeight="1">
      <c r="B9" s="278"/>
      <c r="C9" s="277" t="s">
        <v>2233</v>
      </c>
      <c r="D9" s="277"/>
      <c r="E9" s="277"/>
      <c r="F9" s="277"/>
      <c r="G9" s="277"/>
      <c r="H9" s="277"/>
      <c r="I9" s="277"/>
      <c r="J9" s="277"/>
      <c r="K9" s="275"/>
    </row>
    <row r="10" ht="15" customHeight="1">
      <c r="B10" s="278"/>
      <c r="C10" s="277"/>
      <c r="D10" s="277" t="s">
        <v>2234</v>
      </c>
      <c r="E10" s="277"/>
      <c r="F10" s="277"/>
      <c r="G10" s="277"/>
      <c r="H10" s="277"/>
      <c r="I10" s="277"/>
      <c r="J10" s="277"/>
      <c r="K10" s="275"/>
    </row>
    <row r="11" ht="15" customHeight="1">
      <c r="B11" s="278"/>
      <c r="C11" s="279"/>
      <c r="D11" s="277" t="s">
        <v>2235</v>
      </c>
      <c r="E11" s="277"/>
      <c r="F11" s="277"/>
      <c r="G11" s="277"/>
      <c r="H11" s="277"/>
      <c r="I11" s="277"/>
      <c r="J11" s="277"/>
      <c r="K11" s="275"/>
    </row>
    <row r="12" ht="15" customHeight="1">
      <c r="B12" s="278"/>
      <c r="C12" s="279"/>
      <c r="D12" s="277"/>
      <c r="E12" s="277"/>
      <c r="F12" s="277"/>
      <c r="G12" s="277"/>
      <c r="H12" s="277"/>
      <c r="I12" s="277"/>
      <c r="J12" s="277"/>
      <c r="K12" s="275"/>
    </row>
    <row r="13" ht="15" customHeight="1">
      <c r="B13" s="278"/>
      <c r="C13" s="279"/>
      <c r="D13" s="280" t="s">
        <v>2236</v>
      </c>
      <c r="E13" s="277"/>
      <c r="F13" s="277"/>
      <c r="G13" s="277"/>
      <c r="H13" s="277"/>
      <c r="I13" s="277"/>
      <c r="J13" s="277"/>
      <c r="K13" s="275"/>
    </row>
    <row r="14" ht="12.75" customHeight="1">
      <c r="B14" s="278"/>
      <c r="C14" s="279"/>
      <c r="D14" s="279"/>
      <c r="E14" s="279"/>
      <c r="F14" s="279"/>
      <c r="G14" s="279"/>
      <c r="H14" s="279"/>
      <c r="I14" s="279"/>
      <c r="J14" s="279"/>
      <c r="K14" s="275"/>
    </row>
    <row r="15" ht="15" customHeight="1">
      <c r="B15" s="278"/>
      <c r="C15" s="279"/>
      <c r="D15" s="277" t="s">
        <v>2237</v>
      </c>
      <c r="E15" s="277"/>
      <c r="F15" s="277"/>
      <c r="G15" s="277"/>
      <c r="H15" s="277"/>
      <c r="I15" s="277"/>
      <c r="J15" s="277"/>
      <c r="K15" s="275"/>
    </row>
    <row r="16" ht="15" customHeight="1">
      <c r="B16" s="278"/>
      <c r="C16" s="279"/>
      <c r="D16" s="277" t="s">
        <v>2238</v>
      </c>
      <c r="E16" s="277"/>
      <c r="F16" s="277"/>
      <c r="G16" s="277"/>
      <c r="H16" s="277"/>
      <c r="I16" s="277"/>
      <c r="J16" s="277"/>
      <c r="K16" s="275"/>
    </row>
    <row r="17" ht="15" customHeight="1">
      <c r="B17" s="278"/>
      <c r="C17" s="279"/>
      <c r="D17" s="277" t="s">
        <v>2239</v>
      </c>
      <c r="E17" s="277"/>
      <c r="F17" s="277"/>
      <c r="G17" s="277"/>
      <c r="H17" s="277"/>
      <c r="I17" s="277"/>
      <c r="J17" s="277"/>
      <c r="K17" s="275"/>
    </row>
    <row r="18" ht="15" customHeight="1">
      <c r="B18" s="278"/>
      <c r="C18" s="279"/>
      <c r="D18" s="279"/>
      <c r="E18" s="281" t="s">
        <v>92</v>
      </c>
      <c r="F18" s="277" t="s">
        <v>2240</v>
      </c>
      <c r="G18" s="277"/>
      <c r="H18" s="277"/>
      <c r="I18" s="277"/>
      <c r="J18" s="277"/>
      <c r="K18" s="275"/>
    </row>
    <row r="19" ht="15" customHeight="1">
      <c r="B19" s="278"/>
      <c r="C19" s="279"/>
      <c r="D19" s="279"/>
      <c r="E19" s="281" t="s">
        <v>2241</v>
      </c>
      <c r="F19" s="277" t="s">
        <v>2242</v>
      </c>
      <c r="G19" s="277"/>
      <c r="H19" s="277"/>
      <c r="I19" s="277"/>
      <c r="J19" s="277"/>
      <c r="K19" s="275"/>
    </row>
    <row r="20" ht="15" customHeight="1">
      <c r="B20" s="278"/>
      <c r="C20" s="279"/>
      <c r="D20" s="279"/>
      <c r="E20" s="281" t="s">
        <v>97</v>
      </c>
      <c r="F20" s="277" t="s">
        <v>2243</v>
      </c>
      <c r="G20" s="277"/>
      <c r="H20" s="277"/>
      <c r="I20" s="277"/>
      <c r="J20" s="277"/>
      <c r="K20" s="275"/>
    </row>
    <row r="21" ht="15" customHeight="1">
      <c r="B21" s="278"/>
      <c r="C21" s="279"/>
      <c r="D21" s="279"/>
      <c r="E21" s="281" t="s">
        <v>101</v>
      </c>
      <c r="F21" s="277" t="s">
        <v>100</v>
      </c>
      <c r="G21" s="277"/>
      <c r="H21" s="277"/>
      <c r="I21" s="277"/>
      <c r="J21" s="277"/>
      <c r="K21" s="275"/>
    </row>
    <row r="22" ht="15" customHeight="1">
      <c r="B22" s="278"/>
      <c r="C22" s="279"/>
      <c r="D22" s="279"/>
      <c r="E22" s="281" t="s">
        <v>2244</v>
      </c>
      <c r="F22" s="277" t="s">
        <v>2148</v>
      </c>
      <c r="G22" s="277"/>
      <c r="H22" s="277"/>
      <c r="I22" s="277"/>
      <c r="J22" s="277"/>
      <c r="K22" s="275"/>
    </row>
    <row r="23" ht="15" customHeight="1">
      <c r="B23" s="278"/>
      <c r="C23" s="279"/>
      <c r="D23" s="279"/>
      <c r="E23" s="281" t="s">
        <v>2245</v>
      </c>
      <c r="F23" s="277" t="s">
        <v>2246</v>
      </c>
      <c r="G23" s="277"/>
      <c r="H23" s="277"/>
      <c r="I23" s="277"/>
      <c r="J23" s="277"/>
      <c r="K23" s="275"/>
    </row>
    <row r="24" ht="12.75" customHeight="1">
      <c r="B24" s="278"/>
      <c r="C24" s="279"/>
      <c r="D24" s="279"/>
      <c r="E24" s="279"/>
      <c r="F24" s="279"/>
      <c r="G24" s="279"/>
      <c r="H24" s="279"/>
      <c r="I24" s="279"/>
      <c r="J24" s="279"/>
      <c r="K24" s="275"/>
    </row>
    <row r="25" ht="15" customHeight="1">
      <c r="B25" s="278"/>
      <c r="C25" s="277" t="s">
        <v>2247</v>
      </c>
      <c r="D25" s="277"/>
      <c r="E25" s="277"/>
      <c r="F25" s="277"/>
      <c r="G25" s="277"/>
      <c r="H25" s="277"/>
      <c r="I25" s="277"/>
      <c r="J25" s="277"/>
      <c r="K25" s="275"/>
    </row>
    <row r="26" ht="15" customHeight="1">
      <c r="B26" s="278"/>
      <c r="C26" s="277" t="s">
        <v>2248</v>
      </c>
      <c r="D26" s="277"/>
      <c r="E26" s="277"/>
      <c r="F26" s="277"/>
      <c r="G26" s="277"/>
      <c r="H26" s="277"/>
      <c r="I26" s="277"/>
      <c r="J26" s="277"/>
      <c r="K26" s="275"/>
    </row>
    <row r="27" ht="15" customHeight="1">
      <c r="B27" s="278"/>
      <c r="C27" s="277"/>
      <c r="D27" s="277" t="s">
        <v>2249</v>
      </c>
      <c r="E27" s="277"/>
      <c r="F27" s="277"/>
      <c r="G27" s="277"/>
      <c r="H27" s="277"/>
      <c r="I27" s="277"/>
      <c r="J27" s="277"/>
      <c r="K27" s="275"/>
    </row>
    <row r="28" ht="15" customHeight="1">
      <c r="B28" s="278"/>
      <c r="C28" s="279"/>
      <c r="D28" s="277" t="s">
        <v>2250</v>
      </c>
      <c r="E28" s="277"/>
      <c r="F28" s="277"/>
      <c r="G28" s="277"/>
      <c r="H28" s="277"/>
      <c r="I28" s="277"/>
      <c r="J28" s="277"/>
      <c r="K28" s="275"/>
    </row>
    <row r="29" ht="12.75" customHeight="1">
      <c r="B29" s="278"/>
      <c r="C29" s="279"/>
      <c r="D29" s="279"/>
      <c r="E29" s="279"/>
      <c r="F29" s="279"/>
      <c r="G29" s="279"/>
      <c r="H29" s="279"/>
      <c r="I29" s="279"/>
      <c r="J29" s="279"/>
      <c r="K29" s="275"/>
    </row>
    <row r="30" ht="15" customHeight="1">
      <c r="B30" s="278"/>
      <c r="C30" s="279"/>
      <c r="D30" s="277" t="s">
        <v>2251</v>
      </c>
      <c r="E30" s="277"/>
      <c r="F30" s="277"/>
      <c r="G30" s="277"/>
      <c r="H30" s="277"/>
      <c r="I30" s="277"/>
      <c r="J30" s="277"/>
      <c r="K30" s="275"/>
    </row>
    <row r="31" ht="15" customHeight="1">
      <c r="B31" s="278"/>
      <c r="C31" s="279"/>
      <c r="D31" s="277" t="s">
        <v>2252</v>
      </c>
      <c r="E31" s="277"/>
      <c r="F31" s="277"/>
      <c r="G31" s="277"/>
      <c r="H31" s="277"/>
      <c r="I31" s="277"/>
      <c r="J31" s="277"/>
      <c r="K31" s="275"/>
    </row>
    <row r="32" ht="12.75" customHeight="1">
      <c r="B32" s="278"/>
      <c r="C32" s="279"/>
      <c r="D32" s="279"/>
      <c r="E32" s="279"/>
      <c r="F32" s="279"/>
      <c r="G32" s="279"/>
      <c r="H32" s="279"/>
      <c r="I32" s="279"/>
      <c r="J32" s="279"/>
      <c r="K32" s="275"/>
    </row>
    <row r="33" ht="15" customHeight="1">
      <c r="B33" s="278"/>
      <c r="C33" s="279"/>
      <c r="D33" s="277" t="s">
        <v>2253</v>
      </c>
      <c r="E33" s="277"/>
      <c r="F33" s="277"/>
      <c r="G33" s="277"/>
      <c r="H33" s="277"/>
      <c r="I33" s="277"/>
      <c r="J33" s="277"/>
      <c r="K33" s="275"/>
    </row>
    <row r="34" ht="15" customHeight="1">
      <c r="B34" s="278"/>
      <c r="C34" s="279"/>
      <c r="D34" s="277" t="s">
        <v>2254</v>
      </c>
      <c r="E34" s="277"/>
      <c r="F34" s="277"/>
      <c r="G34" s="277"/>
      <c r="H34" s="277"/>
      <c r="I34" s="277"/>
      <c r="J34" s="277"/>
      <c r="K34" s="275"/>
    </row>
    <row r="35" ht="15" customHeight="1">
      <c r="B35" s="278"/>
      <c r="C35" s="279"/>
      <c r="D35" s="277" t="s">
        <v>2255</v>
      </c>
      <c r="E35" s="277"/>
      <c r="F35" s="277"/>
      <c r="G35" s="277"/>
      <c r="H35" s="277"/>
      <c r="I35" s="277"/>
      <c r="J35" s="277"/>
      <c r="K35" s="275"/>
    </row>
    <row r="36" ht="15" customHeight="1">
      <c r="B36" s="278"/>
      <c r="C36" s="279"/>
      <c r="D36" s="277"/>
      <c r="E36" s="280" t="s">
        <v>121</v>
      </c>
      <c r="F36" s="277"/>
      <c r="G36" s="277" t="s">
        <v>2256</v>
      </c>
      <c r="H36" s="277"/>
      <c r="I36" s="277"/>
      <c r="J36" s="277"/>
      <c r="K36" s="275"/>
    </row>
    <row r="37" ht="30.75" customHeight="1">
      <c r="B37" s="278"/>
      <c r="C37" s="279"/>
      <c r="D37" s="277"/>
      <c r="E37" s="280" t="s">
        <v>2257</v>
      </c>
      <c r="F37" s="277"/>
      <c r="G37" s="277" t="s">
        <v>2258</v>
      </c>
      <c r="H37" s="277"/>
      <c r="I37" s="277"/>
      <c r="J37" s="277"/>
      <c r="K37" s="275"/>
    </row>
    <row r="38" ht="15" customHeight="1">
      <c r="B38" s="278"/>
      <c r="C38" s="279"/>
      <c r="D38" s="277"/>
      <c r="E38" s="280" t="s">
        <v>64</v>
      </c>
      <c r="F38" s="277"/>
      <c r="G38" s="277" t="s">
        <v>2259</v>
      </c>
      <c r="H38" s="277"/>
      <c r="I38" s="277"/>
      <c r="J38" s="277"/>
      <c r="K38" s="275"/>
    </row>
    <row r="39" ht="15" customHeight="1">
      <c r="B39" s="278"/>
      <c r="C39" s="279"/>
      <c r="D39" s="277"/>
      <c r="E39" s="280" t="s">
        <v>65</v>
      </c>
      <c r="F39" s="277"/>
      <c r="G39" s="277" t="s">
        <v>2260</v>
      </c>
      <c r="H39" s="277"/>
      <c r="I39" s="277"/>
      <c r="J39" s="277"/>
      <c r="K39" s="275"/>
    </row>
    <row r="40" ht="15" customHeight="1">
      <c r="B40" s="278"/>
      <c r="C40" s="279"/>
      <c r="D40" s="277"/>
      <c r="E40" s="280" t="s">
        <v>122</v>
      </c>
      <c r="F40" s="277"/>
      <c r="G40" s="277" t="s">
        <v>2261</v>
      </c>
      <c r="H40" s="277"/>
      <c r="I40" s="277"/>
      <c r="J40" s="277"/>
      <c r="K40" s="275"/>
    </row>
    <row r="41" ht="15" customHeight="1">
      <c r="B41" s="278"/>
      <c r="C41" s="279"/>
      <c r="D41" s="277"/>
      <c r="E41" s="280" t="s">
        <v>123</v>
      </c>
      <c r="F41" s="277"/>
      <c r="G41" s="277" t="s">
        <v>2262</v>
      </c>
      <c r="H41" s="277"/>
      <c r="I41" s="277"/>
      <c r="J41" s="277"/>
      <c r="K41" s="275"/>
    </row>
    <row r="42" ht="15" customHeight="1">
      <c r="B42" s="278"/>
      <c r="C42" s="279"/>
      <c r="D42" s="277"/>
      <c r="E42" s="280" t="s">
        <v>2263</v>
      </c>
      <c r="F42" s="277"/>
      <c r="G42" s="277" t="s">
        <v>2264</v>
      </c>
      <c r="H42" s="277"/>
      <c r="I42" s="277"/>
      <c r="J42" s="277"/>
      <c r="K42" s="275"/>
    </row>
    <row r="43" ht="15" customHeight="1">
      <c r="B43" s="278"/>
      <c r="C43" s="279"/>
      <c r="D43" s="277"/>
      <c r="E43" s="280"/>
      <c r="F43" s="277"/>
      <c r="G43" s="277" t="s">
        <v>2265</v>
      </c>
      <c r="H43" s="277"/>
      <c r="I43" s="277"/>
      <c r="J43" s="277"/>
      <c r="K43" s="275"/>
    </row>
    <row r="44" ht="15" customHeight="1">
      <c r="B44" s="278"/>
      <c r="C44" s="279"/>
      <c r="D44" s="277"/>
      <c r="E44" s="280" t="s">
        <v>2266</v>
      </c>
      <c r="F44" s="277"/>
      <c r="G44" s="277" t="s">
        <v>2267</v>
      </c>
      <c r="H44" s="277"/>
      <c r="I44" s="277"/>
      <c r="J44" s="277"/>
      <c r="K44" s="275"/>
    </row>
    <row r="45" ht="15" customHeight="1">
      <c r="B45" s="278"/>
      <c r="C45" s="279"/>
      <c r="D45" s="277"/>
      <c r="E45" s="280" t="s">
        <v>126</v>
      </c>
      <c r="F45" s="277"/>
      <c r="G45" s="277" t="s">
        <v>2268</v>
      </c>
      <c r="H45" s="277"/>
      <c r="I45" s="277"/>
      <c r="J45" s="277"/>
      <c r="K45" s="275"/>
    </row>
    <row r="46" ht="12.75" customHeight="1">
      <c r="B46" s="278"/>
      <c r="C46" s="279"/>
      <c r="D46" s="277"/>
      <c r="E46" s="277"/>
      <c r="F46" s="277"/>
      <c r="G46" s="277"/>
      <c r="H46" s="277"/>
      <c r="I46" s="277"/>
      <c r="J46" s="277"/>
      <c r="K46" s="275"/>
    </row>
    <row r="47" ht="15" customHeight="1">
      <c r="B47" s="278"/>
      <c r="C47" s="279"/>
      <c r="D47" s="277" t="s">
        <v>2269</v>
      </c>
      <c r="E47" s="277"/>
      <c r="F47" s="277"/>
      <c r="G47" s="277"/>
      <c r="H47" s="277"/>
      <c r="I47" s="277"/>
      <c r="J47" s="277"/>
      <c r="K47" s="275"/>
    </row>
    <row r="48" ht="15" customHeight="1">
      <c r="B48" s="278"/>
      <c r="C48" s="279"/>
      <c r="D48" s="279"/>
      <c r="E48" s="277" t="s">
        <v>2270</v>
      </c>
      <c r="F48" s="277"/>
      <c r="G48" s="277"/>
      <c r="H48" s="277"/>
      <c r="I48" s="277"/>
      <c r="J48" s="277"/>
      <c r="K48" s="275"/>
    </row>
    <row r="49" ht="15" customHeight="1">
      <c r="B49" s="278"/>
      <c r="C49" s="279"/>
      <c r="D49" s="279"/>
      <c r="E49" s="277" t="s">
        <v>2271</v>
      </c>
      <c r="F49" s="277"/>
      <c r="G49" s="277"/>
      <c r="H49" s="277"/>
      <c r="I49" s="277"/>
      <c r="J49" s="277"/>
      <c r="K49" s="275"/>
    </row>
    <row r="50" ht="15" customHeight="1">
      <c r="B50" s="278"/>
      <c r="C50" s="279"/>
      <c r="D50" s="279"/>
      <c r="E50" s="277" t="s">
        <v>2272</v>
      </c>
      <c r="F50" s="277"/>
      <c r="G50" s="277"/>
      <c r="H50" s="277"/>
      <c r="I50" s="277"/>
      <c r="J50" s="277"/>
      <c r="K50" s="275"/>
    </row>
    <row r="51" ht="15" customHeight="1">
      <c r="B51" s="278"/>
      <c r="C51" s="279"/>
      <c r="D51" s="277" t="s">
        <v>2273</v>
      </c>
      <c r="E51" s="277"/>
      <c r="F51" s="277"/>
      <c r="G51" s="277"/>
      <c r="H51" s="277"/>
      <c r="I51" s="277"/>
      <c r="J51" s="277"/>
      <c r="K51" s="275"/>
    </row>
    <row r="52" ht="25.5" customHeight="1">
      <c r="B52" s="273"/>
      <c r="C52" s="274" t="s">
        <v>2274</v>
      </c>
      <c r="D52" s="274"/>
      <c r="E52" s="274"/>
      <c r="F52" s="274"/>
      <c r="G52" s="274"/>
      <c r="H52" s="274"/>
      <c r="I52" s="274"/>
      <c r="J52" s="274"/>
      <c r="K52" s="275"/>
    </row>
    <row r="53" ht="5.25" customHeight="1">
      <c r="B53" s="273"/>
      <c r="C53" s="276"/>
      <c r="D53" s="276"/>
      <c r="E53" s="276"/>
      <c r="F53" s="276"/>
      <c r="G53" s="276"/>
      <c r="H53" s="276"/>
      <c r="I53" s="276"/>
      <c r="J53" s="276"/>
      <c r="K53" s="275"/>
    </row>
    <row r="54" ht="15" customHeight="1">
      <c r="B54" s="273"/>
      <c r="C54" s="277" t="s">
        <v>2275</v>
      </c>
      <c r="D54" s="277"/>
      <c r="E54" s="277"/>
      <c r="F54" s="277"/>
      <c r="G54" s="277"/>
      <c r="H54" s="277"/>
      <c r="I54" s="277"/>
      <c r="J54" s="277"/>
      <c r="K54" s="275"/>
    </row>
    <row r="55" ht="15" customHeight="1">
      <c r="B55" s="273"/>
      <c r="C55" s="277" t="s">
        <v>2276</v>
      </c>
      <c r="D55" s="277"/>
      <c r="E55" s="277"/>
      <c r="F55" s="277"/>
      <c r="G55" s="277"/>
      <c r="H55" s="277"/>
      <c r="I55" s="277"/>
      <c r="J55" s="277"/>
      <c r="K55" s="275"/>
    </row>
    <row r="56" ht="12.75" customHeight="1">
      <c r="B56" s="273"/>
      <c r="C56" s="277"/>
      <c r="D56" s="277"/>
      <c r="E56" s="277"/>
      <c r="F56" s="277"/>
      <c r="G56" s="277"/>
      <c r="H56" s="277"/>
      <c r="I56" s="277"/>
      <c r="J56" s="277"/>
      <c r="K56" s="275"/>
    </row>
    <row r="57" ht="15" customHeight="1">
      <c r="B57" s="273"/>
      <c r="C57" s="277" t="s">
        <v>2277</v>
      </c>
      <c r="D57" s="277"/>
      <c r="E57" s="277"/>
      <c r="F57" s="277"/>
      <c r="G57" s="277"/>
      <c r="H57" s="277"/>
      <c r="I57" s="277"/>
      <c r="J57" s="277"/>
      <c r="K57" s="275"/>
    </row>
    <row r="58" ht="15" customHeight="1">
      <c r="B58" s="273"/>
      <c r="C58" s="279"/>
      <c r="D58" s="277" t="s">
        <v>2278</v>
      </c>
      <c r="E58" s="277"/>
      <c r="F58" s="277"/>
      <c r="G58" s="277"/>
      <c r="H58" s="277"/>
      <c r="I58" s="277"/>
      <c r="J58" s="277"/>
      <c r="K58" s="275"/>
    </row>
    <row r="59" ht="15" customHeight="1">
      <c r="B59" s="273"/>
      <c r="C59" s="279"/>
      <c r="D59" s="277" t="s">
        <v>2279</v>
      </c>
      <c r="E59" s="277"/>
      <c r="F59" s="277"/>
      <c r="G59" s="277"/>
      <c r="H59" s="277"/>
      <c r="I59" s="277"/>
      <c r="J59" s="277"/>
      <c r="K59" s="275"/>
    </row>
    <row r="60" ht="15" customHeight="1">
      <c r="B60" s="273"/>
      <c r="C60" s="279"/>
      <c r="D60" s="277" t="s">
        <v>2280</v>
      </c>
      <c r="E60" s="277"/>
      <c r="F60" s="277"/>
      <c r="G60" s="277"/>
      <c r="H60" s="277"/>
      <c r="I60" s="277"/>
      <c r="J60" s="277"/>
      <c r="K60" s="275"/>
    </row>
    <row r="61" ht="15" customHeight="1">
      <c r="B61" s="273"/>
      <c r="C61" s="279"/>
      <c r="D61" s="277" t="s">
        <v>2281</v>
      </c>
      <c r="E61" s="277"/>
      <c r="F61" s="277"/>
      <c r="G61" s="277"/>
      <c r="H61" s="277"/>
      <c r="I61" s="277"/>
      <c r="J61" s="277"/>
      <c r="K61" s="275"/>
    </row>
    <row r="62" ht="15" customHeight="1">
      <c r="B62" s="273"/>
      <c r="C62" s="279"/>
      <c r="D62" s="282" t="s">
        <v>2282</v>
      </c>
      <c r="E62" s="282"/>
      <c r="F62" s="282"/>
      <c r="G62" s="282"/>
      <c r="H62" s="282"/>
      <c r="I62" s="282"/>
      <c r="J62" s="282"/>
      <c r="K62" s="275"/>
    </row>
    <row r="63" ht="15" customHeight="1">
      <c r="B63" s="273"/>
      <c r="C63" s="279"/>
      <c r="D63" s="277" t="s">
        <v>2283</v>
      </c>
      <c r="E63" s="277"/>
      <c r="F63" s="277"/>
      <c r="G63" s="277"/>
      <c r="H63" s="277"/>
      <c r="I63" s="277"/>
      <c r="J63" s="277"/>
      <c r="K63" s="275"/>
    </row>
    <row r="64" ht="12.75" customHeight="1">
      <c r="B64" s="273"/>
      <c r="C64" s="279"/>
      <c r="D64" s="279"/>
      <c r="E64" s="283"/>
      <c r="F64" s="279"/>
      <c r="G64" s="279"/>
      <c r="H64" s="279"/>
      <c r="I64" s="279"/>
      <c r="J64" s="279"/>
      <c r="K64" s="275"/>
    </row>
    <row r="65" ht="15" customHeight="1">
      <c r="B65" s="273"/>
      <c r="C65" s="279"/>
      <c r="D65" s="277" t="s">
        <v>2284</v>
      </c>
      <c r="E65" s="277"/>
      <c r="F65" s="277"/>
      <c r="G65" s="277"/>
      <c r="H65" s="277"/>
      <c r="I65" s="277"/>
      <c r="J65" s="277"/>
      <c r="K65" s="275"/>
    </row>
    <row r="66" ht="15" customHeight="1">
      <c r="B66" s="273"/>
      <c r="C66" s="279"/>
      <c r="D66" s="282" t="s">
        <v>2285</v>
      </c>
      <c r="E66" s="282"/>
      <c r="F66" s="282"/>
      <c r="G66" s="282"/>
      <c r="H66" s="282"/>
      <c r="I66" s="282"/>
      <c r="J66" s="282"/>
      <c r="K66" s="275"/>
    </row>
    <row r="67" ht="15" customHeight="1">
      <c r="B67" s="273"/>
      <c r="C67" s="279"/>
      <c r="D67" s="277" t="s">
        <v>2286</v>
      </c>
      <c r="E67" s="277"/>
      <c r="F67" s="277"/>
      <c r="G67" s="277"/>
      <c r="H67" s="277"/>
      <c r="I67" s="277"/>
      <c r="J67" s="277"/>
      <c r="K67" s="275"/>
    </row>
    <row r="68" ht="15" customHeight="1">
      <c r="B68" s="273"/>
      <c r="C68" s="279"/>
      <c r="D68" s="277" t="s">
        <v>2287</v>
      </c>
      <c r="E68" s="277"/>
      <c r="F68" s="277"/>
      <c r="G68" s="277"/>
      <c r="H68" s="277"/>
      <c r="I68" s="277"/>
      <c r="J68" s="277"/>
      <c r="K68" s="275"/>
    </row>
    <row r="69" ht="15" customHeight="1">
      <c r="B69" s="273"/>
      <c r="C69" s="279"/>
      <c r="D69" s="277" t="s">
        <v>2288</v>
      </c>
      <c r="E69" s="277"/>
      <c r="F69" s="277"/>
      <c r="G69" s="277"/>
      <c r="H69" s="277"/>
      <c r="I69" s="277"/>
      <c r="J69" s="277"/>
      <c r="K69" s="275"/>
    </row>
    <row r="70" ht="15" customHeight="1">
      <c r="B70" s="273"/>
      <c r="C70" s="279"/>
      <c r="D70" s="277" t="s">
        <v>2289</v>
      </c>
      <c r="E70" s="277"/>
      <c r="F70" s="277"/>
      <c r="G70" s="277"/>
      <c r="H70" s="277"/>
      <c r="I70" s="277"/>
      <c r="J70" s="277"/>
      <c r="K70" s="275"/>
    </row>
    <row r="71" ht="12.75" customHeight="1">
      <c r="B71" s="284"/>
      <c r="C71" s="285"/>
      <c r="D71" s="285"/>
      <c r="E71" s="285"/>
      <c r="F71" s="285"/>
      <c r="G71" s="285"/>
      <c r="H71" s="285"/>
      <c r="I71" s="285"/>
      <c r="J71" s="285"/>
      <c r="K71" s="286"/>
    </row>
    <row r="72" ht="18.75" customHeight="1">
      <c r="B72" s="287"/>
      <c r="C72" s="287"/>
      <c r="D72" s="287"/>
      <c r="E72" s="287"/>
      <c r="F72" s="287"/>
      <c r="G72" s="287"/>
      <c r="H72" s="287"/>
      <c r="I72" s="287"/>
      <c r="J72" s="287"/>
      <c r="K72" s="288"/>
    </row>
    <row r="73" ht="18.75" customHeight="1">
      <c r="B73" s="288"/>
      <c r="C73" s="288"/>
      <c r="D73" s="288"/>
      <c r="E73" s="288"/>
      <c r="F73" s="288"/>
      <c r="G73" s="288"/>
      <c r="H73" s="288"/>
      <c r="I73" s="288"/>
      <c r="J73" s="288"/>
      <c r="K73" s="288"/>
    </row>
    <row r="74" ht="7.5" customHeight="1">
      <c r="B74" s="289"/>
      <c r="C74" s="290"/>
      <c r="D74" s="290"/>
      <c r="E74" s="290"/>
      <c r="F74" s="290"/>
      <c r="G74" s="290"/>
      <c r="H74" s="290"/>
      <c r="I74" s="290"/>
      <c r="J74" s="290"/>
      <c r="K74" s="291"/>
    </row>
    <row r="75" ht="45" customHeight="1">
      <c r="B75" s="292"/>
      <c r="C75" s="293" t="s">
        <v>2290</v>
      </c>
      <c r="D75" s="293"/>
      <c r="E75" s="293"/>
      <c r="F75" s="293"/>
      <c r="G75" s="293"/>
      <c r="H75" s="293"/>
      <c r="I75" s="293"/>
      <c r="J75" s="293"/>
      <c r="K75" s="294"/>
    </row>
    <row r="76" ht="17.25" customHeight="1">
      <c r="B76" s="292"/>
      <c r="C76" s="295" t="s">
        <v>2291</v>
      </c>
      <c r="D76" s="295"/>
      <c r="E76" s="295"/>
      <c r="F76" s="295" t="s">
        <v>2292</v>
      </c>
      <c r="G76" s="296"/>
      <c r="H76" s="295" t="s">
        <v>65</v>
      </c>
      <c r="I76" s="295" t="s">
        <v>68</v>
      </c>
      <c r="J76" s="295" t="s">
        <v>2293</v>
      </c>
      <c r="K76" s="294"/>
    </row>
    <row r="77" ht="17.25" customHeight="1">
      <c r="B77" s="292"/>
      <c r="C77" s="297" t="s">
        <v>2294</v>
      </c>
      <c r="D77" s="297"/>
      <c r="E77" s="297"/>
      <c r="F77" s="298" t="s">
        <v>2295</v>
      </c>
      <c r="G77" s="299"/>
      <c r="H77" s="297"/>
      <c r="I77" s="297"/>
      <c r="J77" s="297" t="s">
        <v>2296</v>
      </c>
      <c r="K77" s="294"/>
    </row>
    <row r="78" ht="5.25" customHeight="1">
      <c r="B78" s="292"/>
      <c r="C78" s="300"/>
      <c r="D78" s="300"/>
      <c r="E78" s="300"/>
      <c r="F78" s="300"/>
      <c r="G78" s="301"/>
      <c r="H78" s="300"/>
      <c r="I78" s="300"/>
      <c r="J78" s="300"/>
      <c r="K78" s="294"/>
    </row>
    <row r="79" ht="15" customHeight="1">
      <c r="B79" s="292"/>
      <c r="C79" s="280" t="s">
        <v>64</v>
      </c>
      <c r="D79" s="300"/>
      <c r="E79" s="300"/>
      <c r="F79" s="302" t="s">
        <v>2297</v>
      </c>
      <c r="G79" s="301"/>
      <c r="H79" s="280" t="s">
        <v>2298</v>
      </c>
      <c r="I79" s="280" t="s">
        <v>2299</v>
      </c>
      <c r="J79" s="280">
        <v>20</v>
      </c>
      <c r="K79" s="294"/>
    </row>
    <row r="80" ht="15" customHeight="1">
      <c r="B80" s="292"/>
      <c r="C80" s="280" t="s">
        <v>2300</v>
      </c>
      <c r="D80" s="280"/>
      <c r="E80" s="280"/>
      <c r="F80" s="302" t="s">
        <v>2297</v>
      </c>
      <c r="G80" s="301"/>
      <c r="H80" s="280" t="s">
        <v>2301</v>
      </c>
      <c r="I80" s="280" t="s">
        <v>2299</v>
      </c>
      <c r="J80" s="280">
        <v>120</v>
      </c>
      <c r="K80" s="294"/>
    </row>
    <row r="81" ht="15" customHeight="1">
      <c r="B81" s="303"/>
      <c r="C81" s="280" t="s">
        <v>2302</v>
      </c>
      <c r="D81" s="280"/>
      <c r="E81" s="280"/>
      <c r="F81" s="302" t="s">
        <v>2303</v>
      </c>
      <c r="G81" s="301"/>
      <c r="H81" s="280" t="s">
        <v>2304</v>
      </c>
      <c r="I81" s="280" t="s">
        <v>2299</v>
      </c>
      <c r="J81" s="280">
        <v>50</v>
      </c>
      <c r="K81" s="294"/>
    </row>
    <row r="82" ht="15" customHeight="1">
      <c r="B82" s="303"/>
      <c r="C82" s="280" t="s">
        <v>2305</v>
      </c>
      <c r="D82" s="280"/>
      <c r="E82" s="280"/>
      <c r="F82" s="302" t="s">
        <v>2297</v>
      </c>
      <c r="G82" s="301"/>
      <c r="H82" s="280" t="s">
        <v>2306</v>
      </c>
      <c r="I82" s="280" t="s">
        <v>2307</v>
      </c>
      <c r="J82" s="280"/>
      <c r="K82" s="294"/>
    </row>
    <row r="83" ht="15" customHeight="1">
      <c r="B83" s="303"/>
      <c r="C83" s="304" t="s">
        <v>2308</v>
      </c>
      <c r="D83" s="304"/>
      <c r="E83" s="304"/>
      <c r="F83" s="305" t="s">
        <v>2303</v>
      </c>
      <c r="G83" s="304"/>
      <c r="H83" s="304" t="s">
        <v>2309</v>
      </c>
      <c r="I83" s="304" t="s">
        <v>2299</v>
      </c>
      <c r="J83" s="304">
        <v>15</v>
      </c>
      <c r="K83" s="294"/>
    </row>
    <row r="84" ht="15" customHeight="1">
      <c r="B84" s="303"/>
      <c r="C84" s="304" t="s">
        <v>2310</v>
      </c>
      <c r="D84" s="304"/>
      <c r="E84" s="304"/>
      <c r="F84" s="305" t="s">
        <v>2303</v>
      </c>
      <c r="G84" s="304"/>
      <c r="H84" s="304" t="s">
        <v>2311</v>
      </c>
      <c r="I84" s="304" t="s">
        <v>2299</v>
      </c>
      <c r="J84" s="304">
        <v>15</v>
      </c>
      <c r="K84" s="294"/>
    </row>
    <row r="85" ht="15" customHeight="1">
      <c r="B85" s="303"/>
      <c r="C85" s="304" t="s">
        <v>2312</v>
      </c>
      <c r="D85" s="304"/>
      <c r="E85" s="304"/>
      <c r="F85" s="305" t="s">
        <v>2303</v>
      </c>
      <c r="G85" s="304"/>
      <c r="H85" s="304" t="s">
        <v>2313</v>
      </c>
      <c r="I85" s="304" t="s">
        <v>2299</v>
      </c>
      <c r="J85" s="304">
        <v>20</v>
      </c>
      <c r="K85" s="294"/>
    </row>
    <row r="86" ht="15" customHeight="1">
      <c r="B86" s="303"/>
      <c r="C86" s="304" t="s">
        <v>2314</v>
      </c>
      <c r="D86" s="304"/>
      <c r="E86" s="304"/>
      <c r="F86" s="305" t="s">
        <v>2303</v>
      </c>
      <c r="G86" s="304"/>
      <c r="H86" s="304" t="s">
        <v>2315</v>
      </c>
      <c r="I86" s="304" t="s">
        <v>2299</v>
      </c>
      <c r="J86" s="304">
        <v>20</v>
      </c>
      <c r="K86" s="294"/>
    </row>
    <row r="87" ht="15" customHeight="1">
      <c r="B87" s="303"/>
      <c r="C87" s="280" t="s">
        <v>2316</v>
      </c>
      <c r="D87" s="280"/>
      <c r="E87" s="280"/>
      <c r="F87" s="302" t="s">
        <v>2303</v>
      </c>
      <c r="G87" s="301"/>
      <c r="H87" s="280" t="s">
        <v>2317</v>
      </c>
      <c r="I87" s="280" t="s">
        <v>2299</v>
      </c>
      <c r="J87" s="280">
        <v>50</v>
      </c>
      <c r="K87" s="294"/>
    </row>
    <row r="88" ht="15" customHeight="1">
      <c r="B88" s="303"/>
      <c r="C88" s="280" t="s">
        <v>2318</v>
      </c>
      <c r="D88" s="280"/>
      <c r="E88" s="280"/>
      <c r="F88" s="302" t="s">
        <v>2303</v>
      </c>
      <c r="G88" s="301"/>
      <c r="H88" s="280" t="s">
        <v>2319</v>
      </c>
      <c r="I88" s="280" t="s">
        <v>2299</v>
      </c>
      <c r="J88" s="280">
        <v>20</v>
      </c>
      <c r="K88" s="294"/>
    </row>
    <row r="89" ht="15" customHeight="1">
      <c r="B89" s="303"/>
      <c r="C89" s="280" t="s">
        <v>2320</v>
      </c>
      <c r="D89" s="280"/>
      <c r="E89" s="280"/>
      <c r="F89" s="302" t="s">
        <v>2303</v>
      </c>
      <c r="G89" s="301"/>
      <c r="H89" s="280" t="s">
        <v>2321</v>
      </c>
      <c r="I89" s="280" t="s">
        <v>2299</v>
      </c>
      <c r="J89" s="280">
        <v>20</v>
      </c>
      <c r="K89" s="294"/>
    </row>
    <row r="90" ht="15" customHeight="1">
      <c r="B90" s="303"/>
      <c r="C90" s="280" t="s">
        <v>2322</v>
      </c>
      <c r="D90" s="280"/>
      <c r="E90" s="280"/>
      <c r="F90" s="302" t="s">
        <v>2303</v>
      </c>
      <c r="G90" s="301"/>
      <c r="H90" s="280" t="s">
        <v>2323</v>
      </c>
      <c r="I90" s="280" t="s">
        <v>2299</v>
      </c>
      <c r="J90" s="280">
        <v>50</v>
      </c>
      <c r="K90" s="294"/>
    </row>
    <row r="91" ht="15" customHeight="1">
      <c r="B91" s="303"/>
      <c r="C91" s="280" t="s">
        <v>2324</v>
      </c>
      <c r="D91" s="280"/>
      <c r="E91" s="280"/>
      <c r="F91" s="302" t="s">
        <v>2303</v>
      </c>
      <c r="G91" s="301"/>
      <c r="H91" s="280" t="s">
        <v>2324</v>
      </c>
      <c r="I91" s="280" t="s">
        <v>2299</v>
      </c>
      <c r="J91" s="280">
        <v>50</v>
      </c>
      <c r="K91" s="294"/>
    </row>
    <row r="92" ht="15" customHeight="1">
      <c r="B92" s="303"/>
      <c r="C92" s="280" t="s">
        <v>2325</v>
      </c>
      <c r="D92" s="280"/>
      <c r="E92" s="280"/>
      <c r="F92" s="302" t="s">
        <v>2303</v>
      </c>
      <c r="G92" s="301"/>
      <c r="H92" s="280" t="s">
        <v>2326</v>
      </c>
      <c r="I92" s="280" t="s">
        <v>2299</v>
      </c>
      <c r="J92" s="280">
        <v>255</v>
      </c>
      <c r="K92" s="294"/>
    </row>
    <row r="93" ht="15" customHeight="1">
      <c r="B93" s="303"/>
      <c r="C93" s="280" t="s">
        <v>2327</v>
      </c>
      <c r="D93" s="280"/>
      <c r="E93" s="280"/>
      <c r="F93" s="302" t="s">
        <v>2297</v>
      </c>
      <c r="G93" s="301"/>
      <c r="H93" s="280" t="s">
        <v>2328</v>
      </c>
      <c r="I93" s="280" t="s">
        <v>2329</v>
      </c>
      <c r="J93" s="280"/>
      <c r="K93" s="294"/>
    </row>
    <row r="94" ht="15" customHeight="1">
      <c r="B94" s="303"/>
      <c r="C94" s="280" t="s">
        <v>2330</v>
      </c>
      <c r="D94" s="280"/>
      <c r="E94" s="280"/>
      <c r="F94" s="302" t="s">
        <v>2297</v>
      </c>
      <c r="G94" s="301"/>
      <c r="H94" s="280" t="s">
        <v>2331</v>
      </c>
      <c r="I94" s="280" t="s">
        <v>2332</v>
      </c>
      <c r="J94" s="280"/>
      <c r="K94" s="294"/>
    </row>
    <row r="95" ht="15" customHeight="1">
      <c r="B95" s="303"/>
      <c r="C95" s="280" t="s">
        <v>2333</v>
      </c>
      <c r="D95" s="280"/>
      <c r="E95" s="280"/>
      <c r="F95" s="302" t="s">
        <v>2297</v>
      </c>
      <c r="G95" s="301"/>
      <c r="H95" s="280" t="s">
        <v>2333</v>
      </c>
      <c r="I95" s="280" t="s">
        <v>2332</v>
      </c>
      <c r="J95" s="280"/>
      <c r="K95" s="294"/>
    </row>
    <row r="96" ht="15" customHeight="1">
      <c r="B96" s="303"/>
      <c r="C96" s="280" t="s">
        <v>49</v>
      </c>
      <c r="D96" s="280"/>
      <c r="E96" s="280"/>
      <c r="F96" s="302" t="s">
        <v>2297</v>
      </c>
      <c r="G96" s="301"/>
      <c r="H96" s="280" t="s">
        <v>2334</v>
      </c>
      <c r="I96" s="280" t="s">
        <v>2332</v>
      </c>
      <c r="J96" s="280"/>
      <c r="K96" s="294"/>
    </row>
    <row r="97" ht="15" customHeight="1">
      <c r="B97" s="303"/>
      <c r="C97" s="280" t="s">
        <v>59</v>
      </c>
      <c r="D97" s="280"/>
      <c r="E97" s="280"/>
      <c r="F97" s="302" t="s">
        <v>2297</v>
      </c>
      <c r="G97" s="301"/>
      <c r="H97" s="280" t="s">
        <v>2335</v>
      </c>
      <c r="I97" s="280" t="s">
        <v>2332</v>
      </c>
      <c r="J97" s="280"/>
      <c r="K97" s="294"/>
    </row>
    <row r="98" ht="15" customHeight="1">
      <c r="B98" s="306"/>
      <c r="C98" s="307"/>
      <c r="D98" s="307"/>
      <c r="E98" s="307"/>
      <c r="F98" s="307"/>
      <c r="G98" s="307"/>
      <c r="H98" s="307"/>
      <c r="I98" s="307"/>
      <c r="J98" s="307"/>
      <c r="K98" s="308"/>
    </row>
    <row r="99" ht="18.75" customHeight="1">
      <c r="B99" s="309"/>
      <c r="C99" s="310"/>
      <c r="D99" s="310"/>
      <c r="E99" s="310"/>
      <c r="F99" s="310"/>
      <c r="G99" s="310"/>
      <c r="H99" s="310"/>
      <c r="I99" s="310"/>
      <c r="J99" s="310"/>
      <c r="K99" s="309"/>
    </row>
    <row r="100" ht="18.75" customHeight="1">
      <c r="B100" s="288"/>
      <c r="C100" s="288"/>
      <c r="D100" s="288"/>
      <c r="E100" s="288"/>
      <c r="F100" s="288"/>
      <c r="G100" s="288"/>
      <c r="H100" s="288"/>
      <c r="I100" s="288"/>
      <c r="J100" s="288"/>
      <c r="K100" s="288"/>
    </row>
    <row r="101" ht="7.5" customHeight="1">
      <c r="B101" s="289"/>
      <c r="C101" s="290"/>
      <c r="D101" s="290"/>
      <c r="E101" s="290"/>
      <c r="F101" s="290"/>
      <c r="G101" s="290"/>
      <c r="H101" s="290"/>
      <c r="I101" s="290"/>
      <c r="J101" s="290"/>
      <c r="K101" s="291"/>
    </row>
    <row r="102" ht="45" customHeight="1">
      <c r="B102" s="292"/>
      <c r="C102" s="293" t="s">
        <v>2336</v>
      </c>
      <c r="D102" s="293"/>
      <c r="E102" s="293"/>
      <c r="F102" s="293"/>
      <c r="G102" s="293"/>
      <c r="H102" s="293"/>
      <c r="I102" s="293"/>
      <c r="J102" s="293"/>
      <c r="K102" s="294"/>
    </row>
    <row r="103" ht="17.25" customHeight="1">
      <c r="B103" s="292"/>
      <c r="C103" s="295" t="s">
        <v>2291</v>
      </c>
      <c r="D103" s="295"/>
      <c r="E103" s="295"/>
      <c r="F103" s="295" t="s">
        <v>2292</v>
      </c>
      <c r="G103" s="296"/>
      <c r="H103" s="295" t="s">
        <v>65</v>
      </c>
      <c r="I103" s="295" t="s">
        <v>68</v>
      </c>
      <c r="J103" s="295" t="s">
        <v>2293</v>
      </c>
      <c r="K103" s="294"/>
    </row>
    <row r="104" ht="17.25" customHeight="1">
      <c r="B104" s="292"/>
      <c r="C104" s="297" t="s">
        <v>2294</v>
      </c>
      <c r="D104" s="297"/>
      <c r="E104" s="297"/>
      <c r="F104" s="298" t="s">
        <v>2295</v>
      </c>
      <c r="G104" s="299"/>
      <c r="H104" s="297"/>
      <c r="I104" s="297"/>
      <c r="J104" s="297" t="s">
        <v>2296</v>
      </c>
      <c r="K104" s="294"/>
    </row>
    <row r="105" ht="5.25" customHeight="1">
      <c r="B105" s="292"/>
      <c r="C105" s="295"/>
      <c r="D105" s="295"/>
      <c r="E105" s="295"/>
      <c r="F105" s="295"/>
      <c r="G105" s="311"/>
      <c r="H105" s="295"/>
      <c r="I105" s="295"/>
      <c r="J105" s="295"/>
      <c r="K105" s="294"/>
    </row>
    <row r="106" ht="15" customHeight="1">
      <c r="B106" s="292"/>
      <c r="C106" s="280" t="s">
        <v>64</v>
      </c>
      <c r="D106" s="300"/>
      <c r="E106" s="300"/>
      <c r="F106" s="302" t="s">
        <v>2297</v>
      </c>
      <c r="G106" s="311"/>
      <c r="H106" s="280" t="s">
        <v>2337</v>
      </c>
      <c r="I106" s="280" t="s">
        <v>2299</v>
      </c>
      <c r="J106" s="280">
        <v>20</v>
      </c>
      <c r="K106" s="294"/>
    </row>
    <row r="107" ht="15" customHeight="1">
      <c r="B107" s="292"/>
      <c r="C107" s="280" t="s">
        <v>2300</v>
      </c>
      <c r="D107" s="280"/>
      <c r="E107" s="280"/>
      <c r="F107" s="302" t="s">
        <v>2297</v>
      </c>
      <c r="G107" s="280"/>
      <c r="H107" s="280" t="s">
        <v>2337</v>
      </c>
      <c r="I107" s="280" t="s">
        <v>2299</v>
      </c>
      <c r="J107" s="280">
        <v>120</v>
      </c>
      <c r="K107" s="294"/>
    </row>
    <row r="108" ht="15" customHeight="1">
      <c r="B108" s="303"/>
      <c r="C108" s="280" t="s">
        <v>2302</v>
      </c>
      <c r="D108" s="280"/>
      <c r="E108" s="280"/>
      <c r="F108" s="302" t="s">
        <v>2303</v>
      </c>
      <c r="G108" s="280"/>
      <c r="H108" s="280" t="s">
        <v>2337</v>
      </c>
      <c r="I108" s="280" t="s">
        <v>2299</v>
      </c>
      <c r="J108" s="280">
        <v>50</v>
      </c>
      <c r="K108" s="294"/>
    </row>
    <row r="109" ht="15" customHeight="1">
      <c r="B109" s="303"/>
      <c r="C109" s="280" t="s">
        <v>2305</v>
      </c>
      <c r="D109" s="280"/>
      <c r="E109" s="280"/>
      <c r="F109" s="302" t="s">
        <v>2297</v>
      </c>
      <c r="G109" s="280"/>
      <c r="H109" s="280" t="s">
        <v>2337</v>
      </c>
      <c r="I109" s="280" t="s">
        <v>2307</v>
      </c>
      <c r="J109" s="280"/>
      <c r="K109" s="294"/>
    </row>
    <row r="110" ht="15" customHeight="1">
      <c r="B110" s="303"/>
      <c r="C110" s="280" t="s">
        <v>2316</v>
      </c>
      <c r="D110" s="280"/>
      <c r="E110" s="280"/>
      <c r="F110" s="302" t="s">
        <v>2303</v>
      </c>
      <c r="G110" s="280"/>
      <c r="H110" s="280" t="s">
        <v>2337</v>
      </c>
      <c r="I110" s="280" t="s">
        <v>2299</v>
      </c>
      <c r="J110" s="280">
        <v>50</v>
      </c>
      <c r="K110" s="294"/>
    </row>
    <row r="111" ht="15" customHeight="1">
      <c r="B111" s="303"/>
      <c r="C111" s="280" t="s">
        <v>2324</v>
      </c>
      <c r="D111" s="280"/>
      <c r="E111" s="280"/>
      <c r="F111" s="302" t="s">
        <v>2303</v>
      </c>
      <c r="G111" s="280"/>
      <c r="H111" s="280" t="s">
        <v>2337</v>
      </c>
      <c r="I111" s="280" t="s">
        <v>2299</v>
      </c>
      <c r="J111" s="280">
        <v>50</v>
      </c>
      <c r="K111" s="294"/>
    </row>
    <row r="112" ht="15" customHeight="1">
      <c r="B112" s="303"/>
      <c r="C112" s="280" t="s">
        <v>2322</v>
      </c>
      <c r="D112" s="280"/>
      <c r="E112" s="280"/>
      <c r="F112" s="302" t="s">
        <v>2303</v>
      </c>
      <c r="G112" s="280"/>
      <c r="H112" s="280" t="s">
        <v>2337</v>
      </c>
      <c r="I112" s="280" t="s">
        <v>2299</v>
      </c>
      <c r="J112" s="280">
        <v>50</v>
      </c>
      <c r="K112" s="294"/>
    </row>
    <row r="113" ht="15" customHeight="1">
      <c r="B113" s="303"/>
      <c r="C113" s="280" t="s">
        <v>64</v>
      </c>
      <c r="D113" s="280"/>
      <c r="E113" s="280"/>
      <c r="F113" s="302" t="s">
        <v>2297</v>
      </c>
      <c r="G113" s="280"/>
      <c r="H113" s="280" t="s">
        <v>2338</v>
      </c>
      <c r="I113" s="280" t="s">
        <v>2299</v>
      </c>
      <c r="J113" s="280">
        <v>20</v>
      </c>
      <c r="K113" s="294"/>
    </row>
    <row r="114" ht="15" customHeight="1">
      <c r="B114" s="303"/>
      <c r="C114" s="280" t="s">
        <v>2339</v>
      </c>
      <c r="D114" s="280"/>
      <c r="E114" s="280"/>
      <c r="F114" s="302" t="s">
        <v>2297</v>
      </c>
      <c r="G114" s="280"/>
      <c r="H114" s="280" t="s">
        <v>2340</v>
      </c>
      <c r="I114" s="280" t="s">
        <v>2299</v>
      </c>
      <c r="J114" s="280">
        <v>120</v>
      </c>
      <c r="K114" s="294"/>
    </row>
    <row r="115" ht="15" customHeight="1">
      <c r="B115" s="303"/>
      <c r="C115" s="280" t="s">
        <v>49</v>
      </c>
      <c r="D115" s="280"/>
      <c r="E115" s="280"/>
      <c r="F115" s="302" t="s">
        <v>2297</v>
      </c>
      <c r="G115" s="280"/>
      <c r="H115" s="280" t="s">
        <v>2341</v>
      </c>
      <c r="I115" s="280" t="s">
        <v>2332</v>
      </c>
      <c r="J115" s="280"/>
      <c r="K115" s="294"/>
    </row>
    <row r="116" ht="15" customHeight="1">
      <c r="B116" s="303"/>
      <c r="C116" s="280" t="s">
        <v>59</v>
      </c>
      <c r="D116" s="280"/>
      <c r="E116" s="280"/>
      <c r="F116" s="302" t="s">
        <v>2297</v>
      </c>
      <c r="G116" s="280"/>
      <c r="H116" s="280" t="s">
        <v>2342</v>
      </c>
      <c r="I116" s="280" t="s">
        <v>2332</v>
      </c>
      <c r="J116" s="280"/>
      <c r="K116" s="294"/>
    </row>
    <row r="117" ht="15" customHeight="1">
      <c r="B117" s="303"/>
      <c r="C117" s="280" t="s">
        <v>68</v>
      </c>
      <c r="D117" s="280"/>
      <c r="E117" s="280"/>
      <c r="F117" s="302" t="s">
        <v>2297</v>
      </c>
      <c r="G117" s="280"/>
      <c r="H117" s="280" t="s">
        <v>2343</v>
      </c>
      <c r="I117" s="280" t="s">
        <v>2344</v>
      </c>
      <c r="J117" s="280"/>
      <c r="K117" s="294"/>
    </row>
    <row r="118" ht="15" customHeight="1">
      <c r="B118" s="306"/>
      <c r="C118" s="312"/>
      <c r="D118" s="312"/>
      <c r="E118" s="312"/>
      <c r="F118" s="312"/>
      <c r="G118" s="312"/>
      <c r="H118" s="312"/>
      <c r="I118" s="312"/>
      <c r="J118" s="312"/>
      <c r="K118" s="308"/>
    </row>
    <row r="119" ht="18.75" customHeight="1">
      <c r="B119" s="313"/>
      <c r="C119" s="277"/>
      <c r="D119" s="277"/>
      <c r="E119" s="277"/>
      <c r="F119" s="314"/>
      <c r="G119" s="277"/>
      <c r="H119" s="277"/>
      <c r="I119" s="277"/>
      <c r="J119" s="277"/>
      <c r="K119" s="313"/>
    </row>
    <row r="120" ht="18.75" customHeight="1">
      <c r="B120" s="288"/>
      <c r="C120" s="288"/>
      <c r="D120" s="288"/>
      <c r="E120" s="288"/>
      <c r="F120" s="288"/>
      <c r="G120" s="288"/>
      <c r="H120" s="288"/>
      <c r="I120" s="288"/>
      <c r="J120" s="288"/>
      <c r="K120" s="288"/>
    </row>
    <row r="121" ht="7.5" customHeight="1">
      <c r="B121" s="315"/>
      <c r="C121" s="316"/>
      <c r="D121" s="316"/>
      <c r="E121" s="316"/>
      <c r="F121" s="316"/>
      <c r="G121" s="316"/>
      <c r="H121" s="316"/>
      <c r="I121" s="316"/>
      <c r="J121" s="316"/>
      <c r="K121" s="317"/>
    </row>
    <row r="122" ht="45" customHeight="1">
      <c r="B122" s="318"/>
      <c r="C122" s="271" t="s">
        <v>2345</v>
      </c>
      <c r="D122" s="271"/>
      <c r="E122" s="271"/>
      <c r="F122" s="271"/>
      <c r="G122" s="271"/>
      <c r="H122" s="271"/>
      <c r="I122" s="271"/>
      <c r="J122" s="271"/>
      <c r="K122" s="319"/>
    </row>
    <row r="123" ht="17.25" customHeight="1">
      <c r="B123" s="320"/>
      <c r="C123" s="295" t="s">
        <v>2291</v>
      </c>
      <c r="D123" s="295"/>
      <c r="E123" s="295"/>
      <c r="F123" s="295" t="s">
        <v>2292</v>
      </c>
      <c r="G123" s="296"/>
      <c r="H123" s="295" t="s">
        <v>65</v>
      </c>
      <c r="I123" s="295" t="s">
        <v>68</v>
      </c>
      <c r="J123" s="295" t="s">
        <v>2293</v>
      </c>
      <c r="K123" s="321"/>
    </row>
    <row r="124" ht="17.25" customHeight="1">
      <c r="B124" s="320"/>
      <c r="C124" s="297" t="s">
        <v>2294</v>
      </c>
      <c r="D124" s="297"/>
      <c r="E124" s="297"/>
      <c r="F124" s="298" t="s">
        <v>2295</v>
      </c>
      <c r="G124" s="299"/>
      <c r="H124" s="297"/>
      <c r="I124" s="297"/>
      <c r="J124" s="297" t="s">
        <v>2296</v>
      </c>
      <c r="K124" s="321"/>
    </row>
    <row r="125" ht="5.25" customHeight="1">
      <c r="B125" s="322"/>
      <c r="C125" s="300"/>
      <c r="D125" s="300"/>
      <c r="E125" s="300"/>
      <c r="F125" s="300"/>
      <c r="G125" s="280"/>
      <c r="H125" s="300"/>
      <c r="I125" s="300"/>
      <c r="J125" s="300"/>
      <c r="K125" s="323"/>
    </row>
    <row r="126" ht="15" customHeight="1">
      <c r="B126" s="322"/>
      <c r="C126" s="280" t="s">
        <v>2300</v>
      </c>
      <c r="D126" s="300"/>
      <c r="E126" s="300"/>
      <c r="F126" s="302" t="s">
        <v>2297</v>
      </c>
      <c r="G126" s="280"/>
      <c r="H126" s="280" t="s">
        <v>2337</v>
      </c>
      <c r="I126" s="280" t="s">
        <v>2299</v>
      </c>
      <c r="J126" s="280">
        <v>120</v>
      </c>
      <c r="K126" s="324"/>
    </row>
    <row r="127" ht="15" customHeight="1">
      <c r="B127" s="322"/>
      <c r="C127" s="280" t="s">
        <v>2346</v>
      </c>
      <c r="D127" s="280"/>
      <c r="E127" s="280"/>
      <c r="F127" s="302" t="s">
        <v>2297</v>
      </c>
      <c r="G127" s="280"/>
      <c r="H127" s="280" t="s">
        <v>2347</v>
      </c>
      <c r="I127" s="280" t="s">
        <v>2299</v>
      </c>
      <c r="J127" s="280" t="s">
        <v>2348</v>
      </c>
      <c r="K127" s="324"/>
    </row>
    <row r="128" ht="15" customHeight="1">
      <c r="B128" s="322"/>
      <c r="C128" s="280" t="s">
        <v>2245</v>
      </c>
      <c r="D128" s="280"/>
      <c r="E128" s="280"/>
      <c r="F128" s="302" t="s">
        <v>2297</v>
      </c>
      <c r="G128" s="280"/>
      <c r="H128" s="280" t="s">
        <v>2349</v>
      </c>
      <c r="I128" s="280" t="s">
        <v>2299</v>
      </c>
      <c r="J128" s="280" t="s">
        <v>2348</v>
      </c>
      <c r="K128" s="324"/>
    </row>
    <row r="129" ht="15" customHeight="1">
      <c r="B129" s="322"/>
      <c r="C129" s="280" t="s">
        <v>2308</v>
      </c>
      <c r="D129" s="280"/>
      <c r="E129" s="280"/>
      <c r="F129" s="302" t="s">
        <v>2303</v>
      </c>
      <c r="G129" s="280"/>
      <c r="H129" s="280" t="s">
        <v>2309</v>
      </c>
      <c r="I129" s="280" t="s">
        <v>2299</v>
      </c>
      <c r="J129" s="280">
        <v>15</v>
      </c>
      <c r="K129" s="324"/>
    </row>
    <row r="130" ht="15" customHeight="1">
      <c r="B130" s="322"/>
      <c r="C130" s="304" t="s">
        <v>2310</v>
      </c>
      <c r="D130" s="304"/>
      <c r="E130" s="304"/>
      <c r="F130" s="305" t="s">
        <v>2303</v>
      </c>
      <c r="G130" s="304"/>
      <c r="H130" s="304" t="s">
        <v>2311</v>
      </c>
      <c r="I130" s="304" t="s">
        <v>2299</v>
      </c>
      <c r="J130" s="304">
        <v>15</v>
      </c>
      <c r="K130" s="324"/>
    </row>
    <row r="131" ht="15" customHeight="1">
      <c r="B131" s="322"/>
      <c r="C131" s="304" t="s">
        <v>2312</v>
      </c>
      <c r="D131" s="304"/>
      <c r="E131" s="304"/>
      <c r="F131" s="305" t="s">
        <v>2303</v>
      </c>
      <c r="G131" s="304"/>
      <c r="H131" s="304" t="s">
        <v>2313</v>
      </c>
      <c r="I131" s="304" t="s">
        <v>2299</v>
      </c>
      <c r="J131" s="304">
        <v>20</v>
      </c>
      <c r="K131" s="324"/>
    </row>
    <row r="132" ht="15" customHeight="1">
      <c r="B132" s="322"/>
      <c r="C132" s="304" t="s">
        <v>2314</v>
      </c>
      <c r="D132" s="304"/>
      <c r="E132" s="304"/>
      <c r="F132" s="305" t="s">
        <v>2303</v>
      </c>
      <c r="G132" s="304"/>
      <c r="H132" s="304" t="s">
        <v>2315</v>
      </c>
      <c r="I132" s="304" t="s">
        <v>2299</v>
      </c>
      <c r="J132" s="304">
        <v>20</v>
      </c>
      <c r="K132" s="324"/>
    </row>
    <row r="133" ht="15" customHeight="1">
      <c r="B133" s="322"/>
      <c r="C133" s="280" t="s">
        <v>2302</v>
      </c>
      <c r="D133" s="280"/>
      <c r="E133" s="280"/>
      <c r="F133" s="302" t="s">
        <v>2303</v>
      </c>
      <c r="G133" s="280"/>
      <c r="H133" s="280" t="s">
        <v>2337</v>
      </c>
      <c r="I133" s="280" t="s">
        <v>2299</v>
      </c>
      <c r="J133" s="280">
        <v>50</v>
      </c>
      <c r="K133" s="324"/>
    </row>
    <row r="134" ht="15" customHeight="1">
      <c r="B134" s="322"/>
      <c r="C134" s="280" t="s">
        <v>2316</v>
      </c>
      <c r="D134" s="280"/>
      <c r="E134" s="280"/>
      <c r="F134" s="302" t="s">
        <v>2303</v>
      </c>
      <c r="G134" s="280"/>
      <c r="H134" s="280" t="s">
        <v>2337</v>
      </c>
      <c r="I134" s="280" t="s">
        <v>2299</v>
      </c>
      <c r="J134" s="280">
        <v>50</v>
      </c>
      <c r="K134" s="324"/>
    </row>
    <row r="135" ht="15" customHeight="1">
      <c r="B135" s="322"/>
      <c r="C135" s="280" t="s">
        <v>2322</v>
      </c>
      <c r="D135" s="280"/>
      <c r="E135" s="280"/>
      <c r="F135" s="302" t="s">
        <v>2303</v>
      </c>
      <c r="G135" s="280"/>
      <c r="H135" s="280" t="s">
        <v>2337</v>
      </c>
      <c r="I135" s="280" t="s">
        <v>2299</v>
      </c>
      <c r="J135" s="280">
        <v>50</v>
      </c>
      <c r="K135" s="324"/>
    </row>
    <row r="136" ht="15" customHeight="1">
      <c r="B136" s="322"/>
      <c r="C136" s="280" t="s">
        <v>2324</v>
      </c>
      <c r="D136" s="280"/>
      <c r="E136" s="280"/>
      <c r="F136" s="302" t="s">
        <v>2303</v>
      </c>
      <c r="G136" s="280"/>
      <c r="H136" s="280" t="s">
        <v>2337</v>
      </c>
      <c r="I136" s="280" t="s">
        <v>2299</v>
      </c>
      <c r="J136" s="280">
        <v>50</v>
      </c>
      <c r="K136" s="324"/>
    </row>
    <row r="137" ht="15" customHeight="1">
      <c r="B137" s="322"/>
      <c r="C137" s="280" t="s">
        <v>2325</v>
      </c>
      <c r="D137" s="280"/>
      <c r="E137" s="280"/>
      <c r="F137" s="302" t="s">
        <v>2303</v>
      </c>
      <c r="G137" s="280"/>
      <c r="H137" s="280" t="s">
        <v>2350</v>
      </c>
      <c r="I137" s="280" t="s">
        <v>2299</v>
      </c>
      <c r="J137" s="280">
        <v>255</v>
      </c>
      <c r="K137" s="324"/>
    </row>
    <row r="138" ht="15" customHeight="1">
      <c r="B138" s="322"/>
      <c r="C138" s="280" t="s">
        <v>2327</v>
      </c>
      <c r="D138" s="280"/>
      <c r="E138" s="280"/>
      <c r="F138" s="302" t="s">
        <v>2297</v>
      </c>
      <c r="G138" s="280"/>
      <c r="H138" s="280" t="s">
        <v>2351</v>
      </c>
      <c r="I138" s="280" t="s">
        <v>2329</v>
      </c>
      <c r="J138" s="280"/>
      <c r="K138" s="324"/>
    </row>
    <row r="139" ht="15" customHeight="1">
      <c r="B139" s="322"/>
      <c r="C139" s="280" t="s">
        <v>2330</v>
      </c>
      <c r="D139" s="280"/>
      <c r="E139" s="280"/>
      <c r="F139" s="302" t="s">
        <v>2297</v>
      </c>
      <c r="G139" s="280"/>
      <c r="H139" s="280" t="s">
        <v>2352</v>
      </c>
      <c r="I139" s="280" t="s">
        <v>2332</v>
      </c>
      <c r="J139" s="280"/>
      <c r="K139" s="324"/>
    </row>
    <row r="140" ht="15" customHeight="1">
      <c r="B140" s="322"/>
      <c r="C140" s="280" t="s">
        <v>2333</v>
      </c>
      <c r="D140" s="280"/>
      <c r="E140" s="280"/>
      <c r="F140" s="302" t="s">
        <v>2297</v>
      </c>
      <c r="G140" s="280"/>
      <c r="H140" s="280" t="s">
        <v>2333</v>
      </c>
      <c r="I140" s="280" t="s">
        <v>2332</v>
      </c>
      <c r="J140" s="280"/>
      <c r="K140" s="324"/>
    </row>
    <row r="141" ht="15" customHeight="1">
      <c r="B141" s="322"/>
      <c r="C141" s="280" t="s">
        <v>49</v>
      </c>
      <c r="D141" s="280"/>
      <c r="E141" s="280"/>
      <c r="F141" s="302" t="s">
        <v>2297</v>
      </c>
      <c r="G141" s="280"/>
      <c r="H141" s="280" t="s">
        <v>2353</v>
      </c>
      <c r="I141" s="280" t="s">
        <v>2332</v>
      </c>
      <c r="J141" s="280"/>
      <c r="K141" s="324"/>
    </row>
    <row r="142" ht="15" customHeight="1">
      <c r="B142" s="322"/>
      <c r="C142" s="280" t="s">
        <v>2354</v>
      </c>
      <c r="D142" s="280"/>
      <c r="E142" s="280"/>
      <c r="F142" s="302" t="s">
        <v>2297</v>
      </c>
      <c r="G142" s="280"/>
      <c r="H142" s="280" t="s">
        <v>2355</v>
      </c>
      <c r="I142" s="280" t="s">
        <v>2332</v>
      </c>
      <c r="J142" s="280"/>
      <c r="K142" s="324"/>
    </row>
    <row r="143" ht="15" customHeight="1">
      <c r="B143" s="325"/>
      <c r="C143" s="326"/>
      <c r="D143" s="326"/>
      <c r="E143" s="326"/>
      <c r="F143" s="326"/>
      <c r="G143" s="326"/>
      <c r="H143" s="326"/>
      <c r="I143" s="326"/>
      <c r="J143" s="326"/>
      <c r="K143" s="327"/>
    </row>
    <row r="144" ht="18.75" customHeight="1">
      <c r="B144" s="277"/>
      <c r="C144" s="277"/>
      <c r="D144" s="277"/>
      <c r="E144" s="277"/>
      <c r="F144" s="314"/>
      <c r="G144" s="277"/>
      <c r="H144" s="277"/>
      <c r="I144" s="277"/>
      <c r="J144" s="277"/>
      <c r="K144" s="277"/>
    </row>
    <row r="145" ht="18.75" customHeight="1">
      <c r="B145" s="288"/>
      <c r="C145" s="288"/>
      <c r="D145" s="288"/>
      <c r="E145" s="288"/>
      <c r="F145" s="288"/>
      <c r="G145" s="288"/>
      <c r="H145" s="288"/>
      <c r="I145" s="288"/>
      <c r="J145" s="288"/>
      <c r="K145" s="288"/>
    </row>
    <row r="146" ht="7.5" customHeight="1">
      <c r="B146" s="289"/>
      <c r="C146" s="290"/>
      <c r="D146" s="290"/>
      <c r="E146" s="290"/>
      <c r="F146" s="290"/>
      <c r="G146" s="290"/>
      <c r="H146" s="290"/>
      <c r="I146" s="290"/>
      <c r="J146" s="290"/>
      <c r="K146" s="291"/>
    </row>
    <row r="147" ht="45" customHeight="1">
      <c r="B147" s="292"/>
      <c r="C147" s="293" t="s">
        <v>2356</v>
      </c>
      <c r="D147" s="293"/>
      <c r="E147" s="293"/>
      <c r="F147" s="293"/>
      <c r="G147" s="293"/>
      <c r="H147" s="293"/>
      <c r="I147" s="293"/>
      <c r="J147" s="293"/>
      <c r="K147" s="294"/>
    </row>
    <row r="148" ht="17.25" customHeight="1">
      <c r="B148" s="292"/>
      <c r="C148" s="295" t="s">
        <v>2291</v>
      </c>
      <c r="D148" s="295"/>
      <c r="E148" s="295"/>
      <c r="F148" s="295" t="s">
        <v>2292</v>
      </c>
      <c r="G148" s="296"/>
      <c r="H148" s="295" t="s">
        <v>65</v>
      </c>
      <c r="I148" s="295" t="s">
        <v>68</v>
      </c>
      <c r="J148" s="295" t="s">
        <v>2293</v>
      </c>
      <c r="K148" s="294"/>
    </row>
    <row r="149" ht="17.25" customHeight="1">
      <c r="B149" s="292"/>
      <c r="C149" s="297" t="s">
        <v>2294</v>
      </c>
      <c r="D149" s="297"/>
      <c r="E149" s="297"/>
      <c r="F149" s="298" t="s">
        <v>2295</v>
      </c>
      <c r="G149" s="299"/>
      <c r="H149" s="297"/>
      <c r="I149" s="297"/>
      <c r="J149" s="297" t="s">
        <v>2296</v>
      </c>
      <c r="K149" s="294"/>
    </row>
    <row r="150" ht="5.25" customHeight="1">
      <c r="B150" s="303"/>
      <c r="C150" s="300"/>
      <c r="D150" s="300"/>
      <c r="E150" s="300"/>
      <c r="F150" s="300"/>
      <c r="G150" s="301"/>
      <c r="H150" s="300"/>
      <c r="I150" s="300"/>
      <c r="J150" s="300"/>
      <c r="K150" s="324"/>
    </row>
    <row r="151" ht="15" customHeight="1">
      <c r="B151" s="303"/>
      <c r="C151" s="328" t="s">
        <v>2300</v>
      </c>
      <c r="D151" s="280"/>
      <c r="E151" s="280"/>
      <c r="F151" s="329" t="s">
        <v>2297</v>
      </c>
      <c r="G151" s="280"/>
      <c r="H151" s="328" t="s">
        <v>2337</v>
      </c>
      <c r="I151" s="328" t="s">
        <v>2299</v>
      </c>
      <c r="J151" s="328">
        <v>120</v>
      </c>
      <c r="K151" s="324"/>
    </row>
    <row r="152" ht="15" customHeight="1">
      <c r="B152" s="303"/>
      <c r="C152" s="328" t="s">
        <v>2346</v>
      </c>
      <c r="D152" s="280"/>
      <c r="E152" s="280"/>
      <c r="F152" s="329" t="s">
        <v>2297</v>
      </c>
      <c r="G152" s="280"/>
      <c r="H152" s="328" t="s">
        <v>2357</v>
      </c>
      <c r="I152" s="328" t="s">
        <v>2299</v>
      </c>
      <c r="J152" s="328" t="s">
        <v>2348</v>
      </c>
      <c r="K152" s="324"/>
    </row>
    <row r="153" ht="15" customHeight="1">
      <c r="B153" s="303"/>
      <c r="C153" s="328" t="s">
        <v>2245</v>
      </c>
      <c r="D153" s="280"/>
      <c r="E153" s="280"/>
      <c r="F153" s="329" t="s">
        <v>2297</v>
      </c>
      <c r="G153" s="280"/>
      <c r="H153" s="328" t="s">
        <v>2358</v>
      </c>
      <c r="I153" s="328" t="s">
        <v>2299</v>
      </c>
      <c r="J153" s="328" t="s">
        <v>2348</v>
      </c>
      <c r="K153" s="324"/>
    </row>
    <row r="154" ht="15" customHeight="1">
      <c r="B154" s="303"/>
      <c r="C154" s="328" t="s">
        <v>2302</v>
      </c>
      <c r="D154" s="280"/>
      <c r="E154" s="280"/>
      <c r="F154" s="329" t="s">
        <v>2303</v>
      </c>
      <c r="G154" s="280"/>
      <c r="H154" s="328" t="s">
        <v>2337</v>
      </c>
      <c r="I154" s="328" t="s">
        <v>2299</v>
      </c>
      <c r="J154" s="328">
        <v>50</v>
      </c>
      <c r="K154" s="324"/>
    </row>
    <row r="155" ht="15" customHeight="1">
      <c r="B155" s="303"/>
      <c r="C155" s="328" t="s">
        <v>2305</v>
      </c>
      <c r="D155" s="280"/>
      <c r="E155" s="280"/>
      <c r="F155" s="329" t="s">
        <v>2297</v>
      </c>
      <c r="G155" s="280"/>
      <c r="H155" s="328" t="s">
        <v>2337</v>
      </c>
      <c r="I155" s="328" t="s">
        <v>2307</v>
      </c>
      <c r="J155" s="328"/>
      <c r="K155" s="324"/>
    </row>
    <row r="156" ht="15" customHeight="1">
      <c r="B156" s="303"/>
      <c r="C156" s="328" t="s">
        <v>2316</v>
      </c>
      <c r="D156" s="280"/>
      <c r="E156" s="280"/>
      <c r="F156" s="329" t="s">
        <v>2303</v>
      </c>
      <c r="G156" s="280"/>
      <c r="H156" s="328" t="s">
        <v>2337</v>
      </c>
      <c r="I156" s="328" t="s">
        <v>2299</v>
      </c>
      <c r="J156" s="328">
        <v>50</v>
      </c>
      <c r="K156" s="324"/>
    </row>
    <row r="157" ht="15" customHeight="1">
      <c r="B157" s="303"/>
      <c r="C157" s="328" t="s">
        <v>2324</v>
      </c>
      <c r="D157" s="280"/>
      <c r="E157" s="280"/>
      <c r="F157" s="329" t="s">
        <v>2303</v>
      </c>
      <c r="G157" s="280"/>
      <c r="H157" s="328" t="s">
        <v>2337</v>
      </c>
      <c r="I157" s="328" t="s">
        <v>2299</v>
      </c>
      <c r="J157" s="328">
        <v>50</v>
      </c>
      <c r="K157" s="324"/>
    </row>
    <row r="158" ht="15" customHeight="1">
      <c r="B158" s="303"/>
      <c r="C158" s="328" t="s">
        <v>2322</v>
      </c>
      <c r="D158" s="280"/>
      <c r="E158" s="280"/>
      <c r="F158" s="329" t="s">
        <v>2303</v>
      </c>
      <c r="G158" s="280"/>
      <c r="H158" s="328" t="s">
        <v>2337</v>
      </c>
      <c r="I158" s="328" t="s">
        <v>2299</v>
      </c>
      <c r="J158" s="328">
        <v>50</v>
      </c>
      <c r="K158" s="324"/>
    </row>
    <row r="159" ht="15" customHeight="1">
      <c r="B159" s="303"/>
      <c r="C159" s="328" t="s">
        <v>109</v>
      </c>
      <c r="D159" s="280"/>
      <c r="E159" s="280"/>
      <c r="F159" s="329" t="s">
        <v>2297</v>
      </c>
      <c r="G159" s="280"/>
      <c r="H159" s="328" t="s">
        <v>2359</v>
      </c>
      <c r="I159" s="328" t="s">
        <v>2299</v>
      </c>
      <c r="J159" s="328" t="s">
        <v>2360</v>
      </c>
      <c r="K159" s="324"/>
    </row>
    <row r="160" ht="15" customHeight="1">
      <c r="B160" s="303"/>
      <c r="C160" s="328" t="s">
        <v>2361</v>
      </c>
      <c r="D160" s="280"/>
      <c r="E160" s="280"/>
      <c r="F160" s="329" t="s">
        <v>2297</v>
      </c>
      <c r="G160" s="280"/>
      <c r="H160" s="328" t="s">
        <v>2362</v>
      </c>
      <c r="I160" s="328" t="s">
        <v>2332</v>
      </c>
      <c r="J160" s="328"/>
      <c r="K160" s="324"/>
    </row>
    <row r="161" ht="15" customHeight="1">
      <c r="B161" s="330"/>
      <c r="C161" s="312"/>
      <c r="D161" s="312"/>
      <c r="E161" s="312"/>
      <c r="F161" s="312"/>
      <c r="G161" s="312"/>
      <c r="H161" s="312"/>
      <c r="I161" s="312"/>
      <c r="J161" s="312"/>
      <c r="K161" s="331"/>
    </row>
    <row r="162" ht="18.75" customHeight="1">
      <c r="B162" s="277"/>
      <c r="C162" s="280"/>
      <c r="D162" s="280"/>
      <c r="E162" s="280"/>
      <c r="F162" s="302"/>
      <c r="G162" s="280"/>
      <c r="H162" s="280"/>
      <c r="I162" s="280"/>
      <c r="J162" s="280"/>
      <c r="K162" s="277"/>
    </row>
    <row r="163" ht="18.75" customHeight="1">
      <c r="B163" s="288"/>
      <c r="C163" s="288"/>
      <c r="D163" s="288"/>
      <c r="E163" s="288"/>
      <c r="F163" s="288"/>
      <c r="G163" s="288"/>
      <c r="H163" s="288"/>
      <c r="I163" s="288"/>
      <c r="J163" s="288"/>
      <c r="K163" s="288"/>
    </row>
    <row r="164" ht="7.5" customHeight="1">
      <c r="B164" s="267"/>
      <c r="C164" s="268"/>
      <c r="D164" s="268"/>
      <c r="E164" s="268"/>
      <c r="F164" s="268"/>
      <c r="G164" s="268"/>
      <c r="H164" s="268"/>
      <c r="I164" s="268"/>
      <c r="J164" s="268"/>
      <c r="K164" s="269"/>
    </row>
    <row r="165" ht="45" customHeight="1">
      <c r="B165" s="270"/>
      <c r="C165" s="271" t="s">
        <v>2363</v>
      </c>
      <c r="D165" s="271"/>
      <c r="E165" s="271"/>
      <c r="F165" s="271"/>
      <c r="G165" s="271"/>
      <c r="H165" s="271"/>
      <c r="I165" s="271"/>
      <c r="J165" s="271"/>
      <c r="K165" s="272"/>
    </row>
    <row r="166" ht="17.25" customHeight="1">
      <c r="B166" s="270"/>
      <c r="C166" s="295" t="s">
        <v>2291</v>
      </c>
      <c r="D166" s="295"/>
      <c r="E166" s="295"/>
      <c r="F166" s="295" t="s">
        <v>2292</v>
      </c>
      <c r="G166" s="332"/>
      <c r="H166" s="333" t="s">
        <v>65</v>
      </c>
      <c r="I166" s="333" t="s">
        <v>68</v>
      </c>
      <c r="J166" s="295" t="s">
        <v>2293</v>
      </c>
      <c r="K166" s="272"/>
    </row>
    <row r="167" ht="17.25" customHeight="1">
      <c r="B167" s="273"/>
      <c r="C167" s="297" t="s">
        <v>2294</v>
      </c>
      <c r="D167" s="297"/>
      <c r="E167" s="297"/>
      <c r="F167" s="298" t="s">
        <v>2295</v>
      </c>
      <c r="G167" s="334"/>
      <c r="H167" s="335"/>
      <c r="I167" s="335"/>
      <c r="J167" s="297" t="s">
        <v>2296</v>
      </c>
      <c r="K167" s="275"/>
    </row>
    <row r="168" ht="5.25" customHeight="1">
      <c r="B168" s="303"/>
      <c r="C168" s="300"/>
      <c r="D168" s="300"/>
      <c r="E168" s="300"/>
      <c r="F168" s="300"/>
      <c r="G168" s="301"/>
      <c r="H168" s="300"/>
      <c r="I168" s="300"/>
      <c r="J168" s="300"/>
      <c r="K168" s="324"/>
    </row>
    <row r="169" ht="15" customHeight="1">
      <c r="B169" s="303"/>
      <c r="C169" s="280" t="s">
        <v>2300</v>
      </c>
      <c r="D169" s="280"/>
      <c r="E169" s="280"/>
      <c r="F169" s="302" t="s">
        <v>2297</v>
      </c>
      <c r="G169" s="280"/>
      <c r="H169" s="280" t="s">
        <v>2337</v>
      </c>
      <c r="I169" s="280" t="s">
        <v>2299</v>
      </c>
      <c r="J169" s="280">
        <v>120</v>
      </c>
      <c r="K169" s="324"/>
    </row>
    <row r="170" ht="15" customHeight="1">
      <c r="B170" s="303"/>
      <c r="C170" s="280" t="s">
        <v>2346</v>
      </c>
      <c r="D170" s="280"/>
      <c r="E170" s="280"/>
      <c r="F170" s="302" t="s">
        <v>2297</v>
      </c>
      <c r="G170" s="280"/>
      <c r="H170" s="280" t="s">
        <v>2347</v>
      </c>
      <c r="I170" s="280" t="s">
        <v>2299</v>
      </c>
      <c r="J170" s="280" t="s">
        <v>2348</v>
      </c>
      <c r="K170" s="324"/>
    </row>
    <row r="171" ht="15" customHeight="1">
      <c r="B171" s="303"/>
      <c r="C171" s="280" t="s">
        <v>2245</v>
      </c>
      <c r="D171" s="280"/>
      <c r="E171" s="280"/>
      <c r="F171" s="302" t="s">
        <v>2297</v>
      </c>
      <c r="G171" s="280"/>
      <c r="H171" s="280" t="s">
        <v>2364</v>
      </c>
      <c r="I171" s="280" t="s">
        <v>2299</v>
      </c>
      <c r="J171" s="280" t="s">
        <v>2348</v>
      </c>
      <c r="K171" s="324"/>
    </row>
    <row r="172" ht="15" customHeight="1">
      <c r="B172" s="303"/>
      <c r="C172" s="280" t="s">
        <v>2302</v>
      </c>
      <c r="D172" s="280"/>
      <c r="E172" s="280"/>
      <c r="F172" s="302" t="s">
        <v>2303</v>
      </c>
      <c r="G172" s="280"/>
      <c r="H172" s="280" t="s">
        <v>2364</v>
      </c>
      <c r="I172" s="280" t="s">
        <v>2299</v>
      </c>
      <c r="J172" s="280">
        <v>50</v>
      </c>
      <c r="K172" s="324"/>
    </row>
    <row r="173" ht="15" customHeight="1">
      <c r="B173" s="303"/>
      <c r="C173" s="280" t="s">
        <v>2305</v>
      </c>
      <c r="D173" s="280"/>
      <c r="E173" s="280"/>
      <c r="F173" s="302" t="s">
        <v>2297</v>
      </c>
      <c r="G173" s="280"/>
      <c r="H173" s="280" t="s">
        <v>2364</v>
      </c>
      <c r="I173" s="280" t="s">
        <v>2307</v>
      </c>
      <c r="J173" s="280"/>
      <c r="K173" s="324"/>
    </row>
    <row r="174" ht="15" customHeight="1">
      <c r="B174" s="303"/>
      <c r="C174" s="280" t="s">
        <v>2316</v>
      </c>
      <c r="D174" s="280"/>
      <c r="E174" s="280"/>
      <c r="F174" s="302" t="s">
        <v>2303</v>
      </c>
      <c r="G174" s="280"/>
      <c r="H174" s="280" t="s">
        <v>2364</v>
      </c>
      <c r="I174" s="280" t="s">
        <v>2299</v>
      </c>
      <c r="J174" s="280">
        <v>50</v>
      </c>
      <c r="K174" s="324"/>
    </row>
    <row r="175" ht="15" customHeight="1">
      <c r="B175" s="303"/>
      <c r="C175" s="280" t="s">
        <v>2324</v>
      </c>
      <c r="D175" s="280"/>
      <c r="E175" s="280"/>
      <c r="F175" s="302" t="s">
        <v>2303</v>
      </c>
      <c r="G175" s="280"/>
      <c r="H175" s="280" t="s">
        <v>2364</v>
      </c>
      <c r="I175" s="280" t="s">
        <v>2299</v>
      </c>
      <c r="J175" s="280">
        <v>50</v>
      </c>
      <c r="K175" s="324"/>
    </row>
    <row r="176" ht="15" customHeight="1">
      <c r="B176" s="303"/>
      <c r="C176" s="280" t="s">
        <v>2322</v>
      </c>
      <c r="D176" s="280"/>
      <c r="E176" s="280"/>
      <c r="F176" s="302" t="s">
        <v>2303</v>
      </c>
      <c r="G176" s="280"/>
      <c r="H176" s="280" t="s">
        <v>2364</v>
      </c>
      <c r="I176" s="280" t="s">
        <v>2299</v>
      </c>
      <c r="J176" s="280">
        <v>50</v>
      </c>
      <c r="K176" s="324"/>
    </row>
    <row r="177" ht="15" customHeight="1">
      <c r="B177" s="303"/>
      <c r="C177" s="280" t="s">
        <v>121</v>
      </c>
      <c r="D177" s="280"/>
      <c r="E177" s="280"/>
      <c r="F177" s="302" t="s">
        <v>2297</v>
      </c>
      <c r="G177" s="280"/>
      <c r="H177" s="280" t="s">
        <v>2365</v>
      </c>
      <c r="I177" s="280" t="s">
        <v>2366</v>
      </c>
      <c r="J177" s="280"/>
      <c r="K177" s="324"/>
    </row>
    <row r="178" ht="15" customHeight="1">
      <c r="B178" s="303"/>
      <c r="C178" s="280" t="s">
        <v>68</v>
      </c>
      <c r="D178" s="280"/>
      <c r="E178" s="280"/>
      <c r="F178" s="302" t="s">
        <v>2297</v>
      </c>
      <c r="G178" s="280"/>
      <c r="H178" s="280" t="s">
        <v>2367</v>
      </c>
      <c r="I178" s="280" t="s">
        <v>2368</v>
      </c>
      <c r="J178" s="280">
        <v>1</v>
      </c>
      <c r="K178" s="324"/>
    </row>
    <row r="179" ht="15" customHeight="1">
      <c r="B179" s="303"/>
      <c r="C179" s="280" t="s">
        <v>64</v>
      </c>
      <c r="D179" s="280"/>
      <c r="E179" s="280"/>
      <c r="F179" s="302" t="s">
        <v>2297</v>
      </c>
      <c r="G179" s="280"/>
      <c r="H179" s="280" t="s">
        <v>2369</v>
      </c>
      <c r="I179" s="280" t="s">
        <v>2299</v>
      </c>
      <c r="J179" s="280">
        <v>20</v>
      </c>
      <c r="K179" s="324"/>
    </row>
    <row r="180" ht="15" customHeight="1">
      <c r="B180" s="303"/>
      <c r="C180" s="280" t="s">
        <v>65</v>
      </c>
      <c r="D180" s="280"/>
      <c r="E180" s="280"/>
      <c r="F180" s="302" t="s">
        <v>2297</v>
      </c>
      <c r="G180" s="280"/>
      <c r="H180" s="280" t="s">
        <v>2370</v>
      </c>
      <c r="I180" s="280" t="s">
        <v>2299</v>
      </c>
      <c r="J180" s="280">
        <v>255</v>
      </c>
      <c r="K180" s="324"/>
    </row>
    <row r="181" ht="15" customHeight="1">
      <c r="B181" s="303"/>
      <c r="C181" s="280" t="s">
        <v>122</v>
      </c>
      <c r="D181" s="280"/>
      <c r="E181" s="280"/>
      <c r="F181" s="302" t="s">
        <v>2297</v>
      </c>
      <c r="G181" s="280"/>
      <c r="H181" s="280" t="s">
        <v>2261</v>
      </c>
      <c r="I181" s="280" t="s">
        <v>2299</v>
      </c>
      <c r="J181" s="280">
        <v>10</v>
      </c>
      <c r="K181" s="324"/>
    </row>
    <row r="182" ht="15" customHeight="1">
      <c r="B182" s="303"/>
      <c r="C182" s="280" t="s">
        <v>123</v>
      </c>
      <c r="D182" s="280"/>
      <c r="E182" s="280"/>
      <c r="F182" s="302" t="s">
        <v>2297</v>
      </c>
      <c r="G182" s="280"/>
      <c r="H182" s="280" t="s">
        <v>2371</v>
      </c>
      <c r="I182" s="280" t="s">
        <v>2332</v>
      </c>
      <c r="J182" s="280"/>
      <c r="K182" s="324"/>
    </row>
    <row r="183" ht="15" customHeight="1">
      <c r="B183" s="303"/>
      <c r="C183" s="280" t="s">
        <v>2372</v>
      </c>
      <c r="D183" s="280"/>
      <c r="E183" s="280"/>
      <c r="F183" s="302" t="s">
        <v>2297</v>
      </c>
      <c r="G183" s="280"/>
      <c r="H183" s="280" t="s">
        <v>2373</v>
      </c>
      <c r="I183" s="280" t="s">
        <v>2332</v>
      </c>
      <c r="J183" s="280"/>
      <c r="K183" s="324"/>
    </row>
    <row r="184" ht="15" customHeight="1">
      <c r="B184" s="303"/>
      <c r="C184" s="280" t="s">
        <v>2361</v>
      </c>
      <c r="D184" s="280"/>
      <c r="E184" s="280"/>
      <c r="F184" s="302" t="s">
        <v>2297</v>
      </c>
      <c r="G184" s="280"/>
      <c r="H184" s="280" t="s">
        <v>2374</v>
      </c>
      <c r="I184" s="280" t="s">
        <v>2332</v>
      </c>
      <c r="J184" s="280"/>
      <c r="K184" s="324"/>
    </row>
    <row r="185" ht="15" customHeight="1">
      <c r="B185" s="303"/>
      <c r="C185" s="280" t="s">
        <v>126</v>
      </c>
      <c r="D185" s="280"/>
      <c r="E185" s="280"/>
      <c r="F185" s="302" t="s">
        <v>2303</v>
      </c>
      <c r="G185" s="280"/>
      <c r="H185" s="280" t="s">
        <v>2375</v>
      </c>
      <c r="I185" s="280" t="s">
        <v>2299</v>
      </c>
      <c r="J185" s="280">
        <v>50</v>
      </c>
      <c r="K185" s="324"/>
    </row>
    <row r="186" ht="15" customHeight="1">
      <c r="B186" s="303"/>
      <c r="C186" s="280" t="s">
        <v>2376</v>
      </c>
      <c r="D186" s="280"/>
      <c r="E186" s="280"/>
      <c r="F186" s="302" t="s">
        <v>2303</v>
      </c>
      <c r="G186" s="280"/>
      <c r="H186" s="280" t="s">
        <v>2377</v>
      </c>
      <c r="I186" s="280" t="s">
        <v>2378</v>
      </c>
      <c r="J186" s="280"/>
      <c r="K186" s="324"/>
    </row>
    <row r="187" ht="15" customHeight="1">
      <c r="B187" s="303"/>
      <c r="C187" s="280" t="s">
        <v>2379</v>
      </c>
      <c r="D187" s="280"/>
      <c r="E187" s="280"/>
      <c r="F187" s="302" t="s">
        <v>2303</v>
      </c>
      <c r="G187" s="280"/>
      <c r="H187" s="280" t="s">
        <v>2380</v>
      </c>
      <c r="I187" s="280" t="s">
        <v>2378</v>
      </c>
      <c r="J187" s="280"/>
      <c r="K187" s="324"/>
    </row>
    <row r="188" ht="15" customHeight="1">
      <c r="B188" s="303"/>
      <c r="C188" s="280" t="s">
        <v>2381</v>
      </c>
      <c r="D188" s="280"/>
      <c r="E188" s="280"/>
      <c r="F188" s="302" t="s">
        <v>2303</v>
      </c>
      <c r="G188" s="280"/>
      <c r="H188" s="280" t="s">
        <v>2382</v>
      </c>
      <c r="I188" s="280" t="s">
        <v>2378</v>
      </c>
      <c r="J188" s="280"/>
      <c r="K188" s="324"/>
    </row>
    <row r="189" ht="15" customHeight="1">
      <c r="B189" s="303"/>
      <c r="C189" s="336" t="s">
        <v>2383</v>
      </c>
      <c r="D189" s="280"/>
      <c r="E189" s="280"/>
      <c r="F189" s="302" t="s">
        <v>2303</v>
      </c>
      <c r="G189" s="280"/>
      <c r="H189" s="280" t="s">
        <v>2384</v>
      </c>
      <c r="I189" s="280" t="s">
        <v>2385</v>
      </c>
      <c r="J189" s="337" t="s">
        <v>2386</v>
      </c>
      <c r="K189" s="324"/>
    </row>
    <row r="190" ht="15" customHeight="1">
      <c r="B190" s="303"/>
      <c r="C190" s="287" t="s">
        <v>53</v>
      </c>
      <c r="D190" s="280"/>
      <c r="E190" s="280"/>
      <c r="F190" s="302" t="s">
        <v>2297</v>
      </c>
      <c r="G190" s="280"/>
      <c r="H190" s="277" t="s">
        <v>2387</v>
      </c>
      <c r="I190" s="280" t="s">
        <v>2388</v>
      </c>
      <c r="J190" s="280"/>
      <c r="K190" s="324"/>
    </row>
    <row r="191" ht="15" customHeight="1">
      <c r="B191" s="303"/>
      <c r="C191" s="287" t="s">
        <v>2389</v>
      </c>
      <c r="D191" s="280"/>
      <c r="E191" s="280"/>
      <c r="F191" s="302" t="s">
        <v>2297</v>
      </c>
      <c r="G191" s="280"/>
      <c r="H191" s="280" t="s">
        <v>2390</v>
      </c>
      <c r="I191" s="280" t="s">
        <v>2332</v>
      </c>
      <c r="J191" s="280"/>
      <c r="K191" s="324"/>
    </row>
    <row r="192" ht="15" customHeight="1">
      <c r="B192" s="303"/>
      <c r="C192" s="287" t="s">
        <v>2391</v>
      </c>
      <c r="D192" s="280"/>
      <c r="E192" s="280"/>
      <c r="F192" s="302" t="s">
        <v>2297</v>
      </c>
      <c r="G192" s="280"/>
      <c r="H192" s="280" t="s">
        <v>2392</v>
      </c>
      <c r="I192" s="280" t="s">
        <v>2332</v>
      </c>
      <c r="J192" s="280"/>
      <c r="K192" s="324"/>
    </row>
    <row r="193" ht="15" customHeight="1">
      <c r="B193" s="303"/>
      <c r="C193" s="287" t="s">
        <v>2393</v>
      </c>
      <c r="D193" s="280"/>
      <c r="E193" s="280"/>
      <c r="F193" s="302" t="s">
        <v>2303</v>
      </c>
      <c r="G193" s="280"/>
      <c r="H193" s="280" t="s">
        <v>2394</v>
      </c>
      <c r="I193" s="280" t="s">
        <v>2332</v>
      </c>
      <c r="J193" s="280"/>
      <c r="K193" s="324"/>
    </row>
    <row r="194" ht="15" customHeight="1">
      <c r="B194" s="330"/>
      <c r="C194" s="338"/>
      <c r="D194" s="312"/>
      <c r="E194" s="312"/>
      <c r="F194" s="312"/>
      <c r="G194" s="312"/>
      <c r="H194" s="312"/>
      <c r="I194" s="312"/>
      <c r="J194" s="312"/>
      <c r="K194" s="331"/>
    </row>
    <row r="195" ht="18.75" customHeight="1">
      <c r="B195" s="277"/>
      <c r="C195" s="280"/>
      <c r="D195" s="280"/>
      <c r="E195" s="280"/>
      <c r="F195" s="302"/>
      <c r="G195" s="280"/>
      <c r="H195" s="280"/>
      <c r="I195" s="280"/>
      <c r="J195" s="280"/>
      <c r="K195" s="277"/>
    </row>
    <row r="196" ht="18.75" customHeight="1">
      <c r="B196" s="277"/>
      <c r="C196" s="280"/>
      <c r="D196" s="280"/>
      <c r="E196" s="280"/>
      <c r="F196" s="302"/>
      <c r="G196" s="280"/>
      <c r="H196" s="280"/>
      <c r="I196" s="280"/>
      <c r="J196" s="280"/>
      <c r="K196" s="277"/>
    </row>
    <row r="197" ht="18.75" customHeight="1">
      <c r="B197" s="288"/>
      <c r="C197" s="288"/>
      <c r="D197" s="288"/>
      <c r="E197" s="288"/>
      <c r="F197" s="288"/>
      <c r="G197" s="288"/>
      <c r="H197" s="288"/>
      <c r="I197" s="288"/>
      <c r="J197" s="288"/>
      <c r="K197" s="288"/>
    </row>
    <row r="198" ht="13.5">
      <c r="B198" s="267"/>
      <c r="C198" s="268"/>
      <c r="D198" s="268"/>
      <c r="E198" s="268"/>
      <c r="F198" s="268"/>
      <c r="G198" s="268"/>
      <c r="H198" s="268"/>
      <c r="I198" s="268"/>
      <c r="J198" s="268"/>
      <c r="K198" s="269"/>
    </row>
    <row r="199" ht="21">
      <c r="B199" s="270"/>
      <c r="C199" s="271" t="s">
        <v>2395</v>
      </c>
      <c r="D199" s="271"/>
      <c r="E199" s="271"/>
      <c r="F199" s="271"/>
      <c r="G199" s="271"/>
      <c r="H199" s="271"/>
      <c r="I199" s="271"/>
      <c r="J199" s="271"/>
      <c r="K199" s="272"/>
    </row>
    <row r="200" ht="25.5" customHeight="1">
      <c r="B200" s="270"/>
      <c r="C200" s="339" t="s">
        <v>2396</v>
      </c>
      <c r="D200" s="339"/>
      <c r="E200" s="339"/>
      <c r="F200" s="339" t="s">
        <v>2397</v>
      </c>
      <c r="G200" s="340"/>
      <c r="H200" s="339" t="s">
        <v>2398</v>
      </c>
      <c r="I200" s="339"/>
      <c r="J200" s="339"/>
      <c r="K200" s="272"/>
    </row>
    <row r="201" ht="5.25" customHeight="1">
      <c r="B201" s="303"/>
      <c r="C201" s="300"/>
      <c r="D201" s="300"/>
      <c r="E201" s="300"/>
      <c r="F201" s="300"/>
      <c r="G201" s="280"/>
      <c r="H201" s="300"/>
      <c r="I201" s="300"/>
      <c r="J201" s="300"/>
      <c r="K201" s="324"/>
    </row>
    <row r="202" ht="15" customHeight="1">
      <c r="B202" s="303"/>
      <c r="C202" s="280" t="s">
        <v>2388</v>
      </c>
      <c r="D202" s="280"/>
      <c r="E202" s="280"/>
      <c r="F202" s="302" t="s">
        <v>54</v>
      </c>
      <c r="G202" s="280"/>
      <c r="H202" s="280" t="s">
        <v>2399</v>
      </c>
      <c r="I202" s="280"/>
      <c r="J202" s="280"/>
      <c r="K202" s="324"/>
    </row>
    <row r="203" ht="15" customHeight="1">
      <c r="B203" s="303"/>
      <c r="C203" s="309"/>
      <c r="D203" s="280"/>
      <c r="E203" s="280"/>
      <c r="F203" s="302" t="s">
        <v>55</v>
      </c>
      <c r="G203" s="280"/>
      <c r="H203" s="280" t="s">
        <v>2400</v>
      </c>
      <c r="I203" s="280"/>
      <c r="J203" s="280"/>
      <c r="K203" s="324"/>
    </row>
    <row r="204" ht="15" customHeight="1">
      <c r="B204" s="303"/>
      <c r="C204" s="309"/>
      <c r="D204" s="280"/>
      <c r="E204" s="280"/>
      <c r="F204" s="302" t="s">
        <v>58</v>
      </c>
      <c r="G204" s="280"/>
      <c r="H204" s="280" t="s">
        <v>2401</v>
      </c>
      <c r="I204" s="280"/>
      <c r="J204" s="280"/>
      <c r="K204" s="324"/>
    </row>
    <row r="205" ht="15" customHeight="1">
      <c r="B205" s="303"/>
      <c r="C205" s="280"/>
      <c r="D205" s="280"/>
      <c r="E205" s="280"/>
      <c r="F205" s="302" t="s">
        <v>56</v>
      </c>
      <c r="G205" s="280"/>
      <c r="H205" s="280" t="s">
        <v>2402</v>
      </c>
      <c r="I205" s="280"/>
      <c r="J205" s="280"/>
      <c r="K205" s="324"/>
    </row>
    <row r="206" ht="15" customHeight="1">
      <c r="B206" s="303"/>
      <c r="C206" s="280"/>
      <c r="D206" s="280"/>
      <c r="E206" s="280"/>
      <c r="F206" s="302" t="s">
        <v>57</v>
      </c>
      <c r="G206" s="280"/>
      <c r="H206" s="280" t="s">
        <v>2403</v>
      </c>
      <c r="I206" s="280"/>
      <c r="J206" s="280"/>
      <c r="K206" s="324"/>
    </row>
    <row r="207" ht="15" customHeight="1">
      <c r="B207" s="303"/>
      <c r="C207" s="280"/>
      <c r="D207" s="280"/>
      <c r="E207" s="280"/>
      <c r="F207" s="302"/>
      <c r="G207" s="280"/>
      <c r="H207" s="280"/>
      <c r="I207" s="280"/>
      <c r="J207" s="280"/>
      <c r="K207" s="324"/>
    </row>
    <row r="208" ht="15" customHeight="1">
      <c r="B208" s="303"/>
      <c r="C208" s="280" t="s">
        <v>2344</v>
      </c>
      <c r="D208" s="280"/>
      <c r="E208" s="280"/>
      <c r="F208" s="302" t="s">
        <v>92</v>
      </c>
      <c r="G208" s="280"/>
      <c r="H208" s="280" t="s">
        <v>2404</v>
      </c>
      <c r="I208" s="280"/>
      <c r="J208" s="280"/>
      <c r="K208" s="324"/>
    </row>
    <row r="209" ht="15" customHeight="1">
      <c r="B209" s="303"/>
      <c r="C209" s="309"/>
      <c r="D209" s="280"/>
      <c r="E209" s="280"/>
      <c r="F209" s="302" t="s">
        <v>97</v>
      </c>
      <c r="G209" s="280"/>
      <c r="H209" s="280" t="s">
        <v>2243</v>
      </c>
      <c r="I209" s="280"/>
      <c r="J209" s="280"/>
      <c r="K209" s="324"/>
    </row>
    <row r="210" ht="15" customHeight="1">
      <c r="B210" s="303"/>
      <c r="C210" s="280"/>
      <c r="D210" s="280"/>
      <c r="E210" s="280"/>
      <c r="F210" s="302" t="s">
        <v>2241</v>
      </c>
      <c r="G210" s="280"/>
      <c r="H210" s="280" t="s">
        <v>2405</v>
      </c>
      <c r="I210" s="280"/>
      <c r="J210" s="280"/>
      <c r="K210" s="324"/>
    </row>
    <row r="211" ht="15" customHeight="1">
      <c r="B211" s="341"/>
      <c r="C211" s="309"/>
      <c r="D211" s="309"/>
      <c r="E211" s="309"/>
      <c r="F211" s="302" t="s">
        <v>101</v>
      </c>
      <c r="G211" s="287"/>
      <c r="H211" s="328" t="s">
        <v>100</v>
      </c>
      <c r="I211" s="328"/>
      <c r="J211" s="328"/>
      <c r="K211" s="342"/>
    </row>
    <row r="212" ht="15" customHeight="1">
      <c r="B212" s="341"/>
      <c r="C212" s="309"/>
      <c r="D212" s="309"/>
      <c r="E212" s="309"/>
      <c r="F212" s="302" t="s">
        <v>2244</v>
      </c>
      <c r="G212" s="287"/>
      <c r="H212" s="328" t="s">
        <v>2406</v>
      </c>
      <c r="I212" s="328"/>
      <c r="J212" s="328"/>
      <c r="K212" s="342"/>
    </row>
    <row r="213" ht="15" customHeight="1">
      <c r="B213" s="341"/>
      <c r="C213" s="309"/>
      <c r="D213" s="309"/>
      <c r="E213" s="309"/>
      <c r="F213" s="343"/>
      <c r="G213" s="287"/>
      <c r="H213" s="344"/>
      <c r="I213" s="344"/>
      <c r="J213" s="344"/>
      <c r="K213" s="342"/>
    </row>
    <row r="214" ht="15" customHeight="1">
      <c r="B214" s="341"/>
      <c r="C214" s="280" t="s">
        <v>2368</v>
      </c>
      <c r="D214" s="309"/>
      <c r="E214" s="309"/>
      <c r="F214" s="302">
        <v>1</v>
      </c>
      <c r="G214" s="287"/>
      <c r="H214" s="328" t="s">
        <v>2407</v>
      </c>
      <c r="I214" s="328"/>
      <c r="J214" s="328"/>
      <c r="K214" s="342"/>
    </row>
    <row r="215" ht="15" customHeight="1">
      <c r="B215" s="341"/>
      <c r="C215" s="309"/>
      <c r="D215" s="309"/>
      <c r="E215" s="309"/>
      <c r="F215" s="302">
        <v>2</v>
      </c>
      <c r="G215" s="287"/>
      <c r="H215" s="328" t="s">
        <v>2408</v>
      </c>
      <c r="I215" s="328"/>
      <c r="J215" s="328"/>
      <c r="K215" s="342"/>
    </row>
    <row r="216" ht="15" customHeight="1">
      <c r="B216" s="341"/>
      <c r="C216" s="309"/>
      <c r="D216" s="309"/>
      <c r="E216" s="309"/>
      <c r="F216" s="302">
        <v>3</v>
      </c>
      <c r="G216" s="287"/>
      <c r="H216" s="328" t="s">
        <v>2409</v>
      </c>
      <c r="I216" s="328"/>
      <c r="J216" s="328"/>
      <c r="K216" s="342"/>
    </row>
    <row r="217" ht="15" customHeight="1">
      <c r="B217" s="341"/>
      <c r="C217" s="309"/>
      <c r="D217" s="309"/>
      <c r="E217" s="309"/>
      <c r="F217" s="302">
        <v>4</v>
      </c>
      <c r="G217" s="287"/>
      <c r="H217" s="328" t="s">
        <v>2410</v>
      </c>
      <c r="I217" s="328"/>
      <c r="J217" s="328"/>
      <c r="K217" s="342"/>
    </row>
    <row r="218" ht="12.75" customHeight="1">
      <c r="B218" s="345"/>
      <c r="C218" s="346"/>
      <c r="D218" s="346"/>
      <c r="E218" s="346"/>
      <c r="F218" s="346"/>
      <c r="G218" s="346"/>
      <c r="H218" s="346"/>
      <c r="I218" s="346"/>
      <c r="J218" s="346"/>
      <c r="K218" s="347"/>
    </row>
  </sheetData>
  <sheetProtection autoFilter="0" deleteColumns="0" deleteRows="0" formatCells="0" formatColumns="0" formatRows="0" insertColumns="0" insertHyperlinks="0" insertRows="0" pivotTables="0" sort="0"/>
  <mergeCells count="77">
    <mergeCell ref="H217:J217"/>
    <mergeCell ref="H210:J210"/>
    <mergeCell ref="H200:J200"/>
    <mergeCell ref="C199:J199"/>
    <mergeCell ref="H208:J208"/>
    <mergeCell ref="H206:J206"/>
    <mergeCell ref="H204:J204"/>
    <mergeCell ref="H202:J202"/>
    <mergeCell ref="H205:J205"/>
    <mergeCell ref="H203:J203"/>
    <mergeCell ref="H214:J214"/>
    <mergeCell ref="H216:J216"/>
    <mergeCell ref="H215:J215"/>
    <mergeCell ref="H212:J212"/>
    <mergeCell ref="H211:J211"/>
    <mergeCell ref="H209:J209"/>
    <mergeCell ref="G42:J42"/>
    <mergeCell ref="G41:J41"/>
    <mergeCell ref="G43:J43"/>
    <mergeCell ref="G44:J44"/>
    <mergeCell ref="G45:J45"/>
    <mergeCell ref="C122:J122"/>
    <mergeCell ref="C102:J102"/>
    <mergeCell ref="C147:J147"/>
    <mergeCell ref="C165:J165"/>
    <mergeCell ref="C25:J25"/>
    <mergeCell ref="F20:J20"/>
    <mergeCell ref="F23:J23"/>
    <mergeCell ref="F21:J21"/>
    <mergeCell ref="F22:J22"/>
    <mergeCell ref="F19:J19"/>
    <mergeCell ref="D27:J27"/>
    <mergeCell ref="D28:J28"/>
    <mergeCell ref="D30:J30"/>
    <mergeCell ref="D31:J31"/>
    <mergeCell ref="C26:J26"/>
    <mergeCell ref="C3:J3"/>
    <mergeCell ref="C9:J9"/>
    <mergeCell ref="D10:J10"/>
    <mergeCell ref="D15:J15"/>
    <mergeCell ref="C4:J4"/>
    <mergeCell ref="C6:J6"/>
    <mergeCell ref="C7:J7"/>
    <mergeCell ref="D11:J11"/>
    <mergeCell ref="D16:J16"/>
    <mergeCell ref="D17:J17"/>
    <mergeCell ref="F18:J18"/>
    <mergeCell ref="D33:J33"/>
    <mergeCell ref="D34:J34"/>
    <mergeCell ref="D35:J35"/>
    <mergeCell ref="G36:J36"/>
    <mergeCell ref="G37:J37"/>
    <mergeCell ref="G38:J38"/>
    <mergeCell ref="G39:J39"/>
    <mergeCell ref="G40:J40"/>
    <mergeCell ref="D47:J47"/>
    <mergeCell ref="E48:J48"/>
    <mergeCell ref="E49:J49"/>
    <mergeCell ref="D51:J51"/>
    <mergeCell ref="E50:J50"/>
    <mergeCell ref="C52:J52"/>
    <mergeCell ref="C54:J54"/>
    <mergeCell ref="C55:J55"/>
    <mergeCell ref="D61:J61"/>
    <mergeCell ref="C57:J57"/>
    <mergeCell ref="D58:J58"/>
    <mergeCell ref="D59:J59"/>
    <mergeCell ref="D60:J60"/>
    <mergeCell ref="D62:J62"/>
    <mergeCell ref="D65:J65"/>
    <mergeCell ref="D66:J66"/>
    <mergeCell ref="D68:J68"/>
    <mergeCell ref="D63:J63"/>
    <mergeCell ref="D67:J67"/>
    <mergeCell ref="D69:J69"/>
    <mergeCell ref="D70:J70"/>
    <mergeCell ref="C75:J75"/>
  </mergeCells>
  <pageMargins left="0.5902778" right="0.5902778" top="0.5902778" bottom="0.5902778" header="0" footer="0"/>
  <pageSetup r:id="rId1" paperSize="9" orientation="portrait" scale="77"/>
</worksheet>
</file>

<file path=docProps/core.xml><?xml version="1.0" encoding="utf-8"?>
<cp:coreProperties xmlns:dc="http://purl.org/dc/elements/1.1/" xmlns:dcterms="http://purl.org/dc/terms/" xmlns:xsi="http://www.w3.org/2001/XMLSchema-instance" xmlns:cp="http://schemas.openxmlformats.org/package/2006/metadata/core-properties">
  <dc:creator>Krésa Pavel, Ing.</dc:creator>
  <cp:lastModifiedBy>Krésa Pavel, Ing.</cp:lastModifiedBy>
  <dcterms:created xsi:type="dcterms:W3CDTF">2019-05-14T11:18:26Z</dcterms:created>
  <dcterms:modified xsi:type="dcterms:W3CDTF">2019-05-14T11:18:35Z</dcterms:modified>
</cp:coreProperties>
</file>